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7950" windowHeight="1140" tabRatio="959" firstSheet="21" activeTab="21"/>
  </bookViews>
  <sheets>
    <sheet name="GA(Etcherla) (29.03.2016)" sheetId="93" state="hidden" r:id="rId1"/>
    <sheet name="GA(Etcherla)" sheetId="92" state="hidden" r:id="rId2"/>
    <sheet name="Input" sheetId="75" state="hidden" r:id="rId3"/>
    <sheet name="LEAD" sheetId="13" state="hidden" r:id="rId4"/>
    <sheet name="C-data" sheetId="2" state="hidden" r:id="rId5"/>
    <sheet name="Joinery" sheetId="63" state="hidden" r:id="rId6"/>
    <sheet name="CIVIL ESTIMATE" sheetId="84" state="hidden" r:id="rId7"/>
    <sheet name="WS ESTIMATE" sheetId="85" state="hidden" r:id="rId8"/>
    <sheet name="WS Data" sheetId="73" state="hidden" r:id="rId9"/>
    <sheet name="Phycikalqtys" sheetId="90" state="hidden" r:id="rId10"/>
    <sheet name="Details of Bldg" sheetId="89" state="hidden" r:id="rId11"/>
    <sheet name="Det-Sump" sheetId="88" state="hidden" r:id="rId12"/>
    <sheet name="Det-ST" sheetId="87" state="hidden" r:id="rId13"/>
    <sheet name="FF" sheetId="81" state="hidden" r:id="rId14"/>
    <sheet name="SF" sheetId="82" state="hidden" r:id="rId15"/>
    <sheet name="TF" sheetId="83" state="hidden" r:id="rId16"/>
    <sheet name="GA FINAL" sheetId="86" state="hidden" r:id="rId17"/>
    <sheet name="Qc(Etcherla)" sheetId="91" state="hidden" r:id="rId18"/>
    <sheet name="conveyance " sheetId="80" state="hidden" r:id="rId19"/>
    <sheet name="Civil SoR" sheetId="78" state="hidden" r:id="rId20"/>
    <sheet name="WS SoR " sheetId="79" state="hidden" r:id="rId21"/>
    <sheet name="tender Abstract" sheetId="100" r:id="rId22"/>
    <sheet name="ele-hostel" sheetId="94" r:id="rId23"/>
    <sheet name="ele-tut" sheetId="96" r:id="rId24"/>
    <sheet name="ELE-DINING" sheetId="97"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xlnm._FilterDatabase" localSheetId="6" hidden="1">'CIVIL ESTIMATE'!$B$5:$K$263</definedName>
    <definedName name="Excel_BuiltIn__FilterDatabase" localSheetId="6">[5]C_data!$B$4:$J$216</definedName>
    <definedName name="Excel_BuiltIn_Print_Area" localSheetId="6">[5]C_data!$B$1:$J$216</definedName>
    <definedName name="Excel_BuiltIn_Print_Titles" localSheetId="6">[6]Kitchen_det!$A$3:$IV$4</definedName>
    <definedName name="_xlnm.Print_Area" localSheetId="4">'C-data'!$A$1:$I$2721</definedName>
    <definedName name="_xlnm.Print_Area" localSheetId="6">'CIVIL ESTIMATE'!$B$1:$K$260</definedName>
    <definedName name="_xlnm.Print_Area" localSheetId="13">FF!$A$1:$J$573</definedName>
    <definedName name="_xlnm.Print_Area" localSheetId="16">'GA FINAL'!$A$1:$E$24</definedName>
    <definedName name="_xlnm.Print_Area" localSheetId="1">'GA(Etcherla)'!$A$1:$D$27</definedName>
    <definedName name="_xlnm.Print_Area" localSheetId="0">'GA(Etcherla) (29.03.2016)'!$A$1:$D$23</definedName>
    <definedName name="_xlnm.Print_Area" localSheetId="5">Joinery!$A$1:$I$1204</definedName>
    <definedName name="_xlnm.Print_Area" localSheetId="3">LEAD!$A$1:$M$34</definedName>
    <definedName name="_xlnm.Print_Area" localSheetId="14">SF!$A$1:$J$337</definedName>
    <definedName name="_xlnm.Print_Area" localSheetId="15">TF!$A$1:$J$107</definedName>
    <definedName name="_xlnm.Print_Area" localSheetId="7">'WS ESTIMATE'!$B$1:$J$67</definedName>
    <definedName name="_xlnm.Print_Titles" localSheetId="4">'C-data'!$28:$28</definedName>
    <definedName name="_xlnm.Print_Titles" localSheetId="6">'CIVIL ESTIMATE'!$5:$7</definedName>
    <definedName name="_xlnm.Print_Titles" localSheetId="19">'Civil SoR'!$2:$2</definedName>
    <definedName name="_xlnm.Print_Titles" localSheetId="13">FF!$4:$4</definedName>
    <definedName name="_xlnm.Print_Titles" localSheetId="3">LEAD!$3:$5</definedName>
    <definedName name="_xlnm.Print_Titles" localSheetId="14">SF!$4:$4</definedName>
    <definedName name="_xlnm.Print_Titles" localSheetId="15">TF!$4:$4</definedName>
    <definedName name="_xlnm.Print_Titles" localSheetId="8">'WS Data'!$3:$3</definedName>
    <definedName name="_xlnm.Print_Titles" localSheetId="7">'WS ESTIMATE'!$2:$2</definedName>
    <definedName name="_xlnm.Print_Titles" localSheetId="20">'WS SoR '!$3:$3</definedName>
    <definedName name="SHARED_FORMULA_10_388_10_388_22">0.425</definedName>
    <definedName name="SHARED_FORMULA_10_401_10_401_22">0.425</definedName>
    <definedName name="SHARED_FORMULA_10_405_10_405_22">0.425</definedName>
    <definedName name="SHARED_FORMULA_10_420_10_420_22">0.425</definedName>
    <definedName name="SHARED_FORMULA_10_425_10_425_22">0.425</definedName>
    <definedName name="SHARED_FORMULA_10_449_10_449_22">0.425</definedName>
    <definedName name="SHARED_FORMULA_10_465_10_465_22">0.425</definedName>
    <definedName name="SHARED_FORMULA_10_476_10_476_22">0.425</definedName>
    <definedName name="SHARED_FORMULA_10_479_10_479_22">0.425</definedName>
    <definedName name="SHARED_FORMULA_10_484_10_484_22">0.425</definedName>
    <definedName name="SHARED_FORMULA_10_508_10_508_22">0.425</definedName>
    <definedName name="SHARED_FORMULA_10_524_10_524_22">0.425</definedName>
    <definedName name="SHARED_FORMULA_10_538_10_538_22">0.425</definedName>
    <definedName name="SHARED_FORMULA_10_542_10_542_22">0.425</definedName>
    <definedName name="SHARED_FORMULA_10_566_10_566_22">0.425</definedName>
    <definedName name="SHARED_FORMULA_10_582_10_582_22">0.425</definedName>
    <definedName name="SHARED_FORMULA_10_596_10_596_22">0.425</definedName>
    <definedName name="SHARED_FORMULA_10_600_10_600_22">0.425</definedName>
    <definedName name="SHARED_FORMULA_2_2043_2_2043_22">5</definedName>
    <definedName name="SHARED_FORMULA_2_2058_2_2058_22">24</definedName>
    <definedName name="SHARED_FORMULA_2_2064_2_2064_22">2</definedName>
    <definedName name="SHARED_FORMULA_3_1199_3_1199_13">+2+2</definedName>
    <definedName name="SHARED_FORMULA_3_139_3_139_13">0.23</definedName>
    <definedName name="SHARED_FORMULA_3_140_3_140_18">1</definedName>
    <definedName name="SHARED_FORMULA_3_143_3_143_11">0.23</definedName>
    <definedName name="SHARED_FORMULA_3_144_3_144_22">1</definedName>
    <definedName name="SHARED_FORMULA_3_155_3_155_13">0.23</definedName>
    <definedName name="SHARED_FORMULA_3_161_3_161_11">0.23</definedName>
    <definedName name="SHARED_FORMULA_3_174_3_174_11">+1+1+0.23</definedName>
    <definedName name="SHARED_FORMULA_3_187_3_187_18">1</definedName>
    <definedName name="SHARED_FORMULA_3_203_3_203_9">1</definedName>
    <definedName name="SHARED_FORMULA_3_218_3_218_9">1</definedName>
    <definedName name="SHARED_FORMULA_3_224_3_224_9">1</definedName>
    <definedName name="SHARED_FORMULA_3_232_3_232_9">1</definedName>
    <definedName name="SHARED_FORMULA_3_246_3_246_9">1</definedName>
    <definedName name="SHARED_FORMULA_3_251_3_251_9">1</definedName>
    <definedName name="SHARED_FORMULA_3_261_3_261_22">+ROUNDUP(3.3/0.15,0)</definedName>
    <definedName name="SHARED_FORMULA_3_261_3_261_9">1</definedName>
    <definedName name="SHARED_FORMULA_3_265_3_265_22">+ROUNDUP(3.3/0.15,0)</definedName>
    <definedName name="SHARED_FORMULA_3_267_3_267_9">1</definedName>
    <definedName name="SHARED_FORMULA_3_268_3_268_22">+ROUNDUP(3.3/0.15,0)</definedName>
    <definedName name="SHARED_FORMULA_3_271_3_271_22">+ROUNDUP(3.3/0.15,0)</definedName>
    <definedName name="SHARED_FORMULA_3_275_3_275_9">1</definedName>
    <definedName name="SHARED_FORMULA_3_289_3_289_9">1</definedName>
    <definedName name="SHARED_FORMULA_3_293_3_293_9">1</definedName>
    <definedName name="SHARED_FORMULA_3_297_3_297_9">1</definedName>
    <definedName name="SHARED_FORMULA_3_306_3_306_9">1</definedName>
    <definedName name="SHARED_FORMULA_3_312_3_312_9">1</definedName>
    <definedName name="SHARED_FORMULA_3_320_3_320_9">1</definedName>
    <definedName name="SHARED_FORMULA_3_337_3_337_22">1</definedName>
    <definedName name="SHARED_FORMULA_3_353_3_353_22">1</definedName>
    <definedName name="SHARED_FORMULA_3_368_3_368_22">1</definedName>
    <definedName name="SHARED_FORMULA_3_388_3_388_22">1</definedName>
    <definedName name="SHARED_FORMULA_3_401_3_401_22">1</definedName>
    <definedName name="SHARED_FORMULA_3_405_3_405_22">1</definedName>
    <definedName name="SHARED_FORMULA_3_425_3_425_22">1</definedName>
    <definedName name="SHARED_FORMULA_3_449_3_449_22">1</definedName>
    <definedName name="SHARED_FORMULA_3_465_3_465_22">1</definedName>
    <definedName name="SHARED_FORMULA_3_473_3_473_22">1</definedName>
    <definedName name="SHARED_FORMULA_3_484_3_484_22">1</definedName>
    <definedName name="SHARED_FORMULA_3_508_3_508_22">1</definedName>
    <definedName name="SHARED_FORMULA_3_524_3_524_22">1</definedName>
    <definedName name="SHARED_FORMULA_3_532_3_532_22">1</definedName>
    <definedName name="SHARED_FORMULA_3_533_3_533_20">1</definedName>
    <definedName name="SHARED_FORMULA_3_538_3_538_20">1</definedName>
    <definedName name="SHARED_FORMULA_3_542_3_542_22">1</definedName>
    <definedName name="SHARED_FORMULA_3_566_3_566_22">1</definedName>
    <definedName name="SHARED_FORMULA_3_582_3_582_22">1</definedName>
    <definedName name="SHARED_FORMULA_3_590_3_590_22">1</definedName>
    <definedName name="SHARED_FORMULA_3_60_3_60_18">1</definedName>
    <definedName name="SHARED_FORMULA_3_600_3_600_22">1</definedName>
    <definedName name="SHARED_FORMULA_3_76_3_76_18">1</definedName>
    <definedName name="SHARED_FORMULA_3_88_3_88_18">1</definedName>
    <definedName name="SHARED_FORMULA_4_102_4_102_13">+6.275+2.795+1.82+4.63+4.13+0.115*2</definedName>
    <definedName name="SHARED_FORMULA_4_129_4_129_20">+3.73+3.23*2+0.23</definedName>
    <definedName name="SHARED_FORMULA_4_1313_4_1313_22">0.23</definedName>
    <definedName name="SHARED_FORMULA_4_132_4_132_20">+3.23*2+0.23</definedName>
    <definedName name="SHARED_FORMULA_4_1324_4_1324_22">0.23</definedName>
    <definedName name="SHARED_FORMULA_4_133_4_133_18">0.23+0.075*2</definedName>
    <definedName name="SHARED_FORMULA_4_1333_4_1333_22">0.23</definedName>
    <definedName name="SHARED_FORMULA_4_134_4_134_20">+3.47+4.26-0.23</definedName>
    <definedName name="SHARED_FORMULA_4_135_4_135_18">0.3+0.075*2</definedName>
    <definedName name="SHARED_FORMULA_4_139_4_139_13">+6.275+2.795+1.82+4.63+0.115*2</definedName>
    <definedName name="SHARED_FORMULA_4_1395_4_1395_22">+3.53*2-0.23</definedName>
    <definedName name="SHARED_FORMULA_4_146_4_146_18">7.04+3.04+4.69-0.23*3</definedName>
    <definedName name="SHARED_FORMULA_4_154_4_154_22">3.53*4-0.23</definedName>
    <definedName name="SHARED_FORMULA_4_155_4_155_13">+6.275+2.795+1.82+4.63+0.115*2</definedName>
    <definedName name="SHARED_FORMULA_4_1586_4_1586_9">+SQRT(3.3^2+1.8^2+0.1*2)</definedName>
    <definedName name="SHARED_FORMULA_4_166_4_166_11">4.23+2.23+2.23+2</definedName>
    <definedName name="SHARED_FORMULA_4_178_4_178_9">+1.65+5.5+5</definedName>
    <definedName name="SHARED_FORMULA_4_183_4_183_20">+3.73+3.23*2</definedName>
    <definedName name="SHARED_FORMULA_4_184_4_184_9">+5.73+3.03+5.73</definedName>
    <definedName name="SHARED_FORMULA_4_191_4_191_18">4.545+3.015+4.15+5.52+4.54+0.23</definedName>
    <definedName name="SHARED_FORMULA_4_196_4_196_18">7.04+3.04+4.69-5*0.23</definedName>
    <definedName name="SHARED_FORMULA_4_197_4_197_20">+3.23*2</definedName>
    <definedName name="SHARED_FORMULA_4_204_4_204_9">+3.63+3.015+0.625+1.905+1.905+2.235+4.76+5.73*2+5.58+5.465</definedName>
    <definedName name="SHARED_FORMULA_4_222_4_222_9">+1.65+5.5+5</definedName>
    <definedName name="SHARED_FORMULA_4_240_4_240_20">+2.8-0.15*2</definedName>
    <definedName name="SHARED_FORMULA_4_2440_4_2440_22">+SQRT(3.2^2+1.65^2)+0.225</definedName>
    <definedName name="SHARED_FORMULA_4_265_4_265_9">+1.65+5.5+5</definedName>
    <definedName name="SHARED_FORMULA_4_310_4_310_9">+1.65+5.5+5</definedName>
    <definedName name="SHARED_FORMULA_4_360_4_360_20">0.23</definedName>
    <definedName name="SHARED_FORMULA_4_392_4_392_22">++14.12+1.355</definedName>
    <definedName name="SHARED_FORMULA_4_40_4_40_16">+3.45-2.83</definedName>
    <definedName name="SHARED_FORMULA_4_40_4_40_17">+3.45-2.83</definedName>
    <definedName name="SHARED_FORMULA_4_410_4_410_22">+12.51+3.23+1.355+3.23+1.355</definedName>
    <definedName name="SHARED_FORMULA_4_429_4_429_22">+12.31+1.81+1.355</definedName>
    <definedName name="SHARED_FORMULA_4_453_4_453_22">+14.12+1.355</definedName>
    <definedName name="SHARED_FORMULA_4_458_4_458_22">+10.59+3.53</definedName>
    <definedName name="SHARED_FORMULA_4_469_4_469_22">+12.51+3.23*2+1.355*2</definedName>
    <definedName name="SHARED_FORMULA_4_488_4_488_22">+12.31+1.81+1.355</definedName>
    <definedName name="SHARED_FORMULA_4_512_4_512_22">+12.31+1.81+1.355</definedName>
    <definedName name="SHARED_FORMULA_4_517_4_517_22">+3.53*4</definedName>
    <definedName name="SHARED_FORMULA_4_53_4_53_22">+3.53+1.61+1.92</definedName>
    <definedName name="SHARED_FORMULA_4_570_4_570_22">+12.31+1.81+1.355</definedName>
    <definedName name="SHARED_FORMULA_4_575_4_575_22">+3.53*4</definedName>
    <definedName name="SHARED_FORMULA_4_649_4_649_11">+SQRT(2.9^2+1.8^2+0.1*2)</definedName>
    <definedName name="SHARED_FORMULA_4_66_4_66_18">7.04+3.04+4.69-0.23*3</definedName>
    <definedName name="SHARED_FORMULA_4_77_4_77_18">7.04+3.04+4.69-0.23</definedName>
    <definedName name="SHARED_FORMULA_4_81_4_81_22">+3.53+1.61+1.92</definedName>
    <definedName name="SHARED_FORMULA_4_89_4_89_18">7.04+3.04+4.69-0.23</definedName>
    <definedName name="SHARED_FORMULA_4_98_4_98_13">+6.275+2.795+1.82+4.63+0.23</definedName>
    <definedName name="SHARED_FORMULA_5_1137_5_1137_22">0.23</definedName>
    <definedName name="SHARED_FORMULA_5_1201_5_1201_22">0.23</definedName>
    <definedName name="SHARED_FORMULA_5_124_5_124_13">+1+1+0.23</definedName>
    <definedName name="SHARED_FORMULA_5_1313_5_1313_22">0.23</definedName>
    <definedName name="SHARED_FORMULA_5_1324_5_1324_22">0.23</definedName>
    <definedName name="SHARED_FORMULA_5_133_5_133_18">0.45+0.075*2</definedName>
    <definedName name="SHARED_FORMULA_5_1333_5_1333_22">0.23</definedName>
    <definedName name="SHARED_FORMULA_5_137_5_137_18">0.6+0.075*2</definedName>
    <definedName name="SHARED_FORMULA_5_139_5_139_13">+1+1+0.23</definedName>
    <definedName name="SHARED_FORMULA_5_1391_5_1391_22">+2*(0.425-0.125)</definedName>
    <definedName name="SHARED_FORMULA_5_1395_5_1395_22">+2*(0.575-0.125)</definedName>
    <definedName name="SHARED_FORMULA_5_140_5_140_18">0.23</definedName>
    <definedName name="SHARED_FORMULA_5_1444_5_1444_22">+2*0.3</definedName>
    <definedName name="SHARED_FORMULA_5_1448_5_1448_22">+2*0.3</definedName>
    <definedName name="SHARED_FORMULA_5_1480_5_1480_22">+2*0.3</definedName>
    <definedName name="SHARED_FORMULA_5_1507_5_1507_22">+2*0.3</definedName>
    <definedName name="SHARED_FORMULA_5_155_5_155_13">+1+1+0.23</definedName>
    <definedName name="SHARED_FORMULA_5_187_5_187_18">0.23</definedName>
    <definedName name="SHARED_FORMULA_5_196_5_196_18">0.3</definedName>
    <definedName name="SHARED_FORMULA_5_199_5_199_16">+(0.355-0.125)*2</definedName>
    <definedName name="SHARED_FORMULA_5_200_5_200_18">0.23</definedName>
    <definedName name="SHARED_FORMULA_5_352_5_352_18">+2*(0.425-0.125)</definedName>
    <definedName name="SHARED_FORMULA_5_360_5_360_20">0.23</definedName>
    <definedName name="SHARED_FORMULA_5_37_5_37_11">+0.45+0.1*2</definedName>
    <definedName name="SHARED_FORMULA_5_386_5_386_20">0.6*2+0.065</definedName>
    <definedName name="SHARED_FORMULA_5_388_5_388_22">0.23</definedName>
    <definedName name="SHARED_FORMULA_5_40_5_40_16">+0.23+0.1*2</definedName>
    <definedName name="SHARED_FORMULA_5_405_5_405_22">0.23</definedName>
    <definedName name="SHARED_FORMULA_5_425_5_425_22">0.23</definedName>
    <definedName name="SHARED_FORMULA_5_449_5_449_22">0.23</definedName>
    <definedName name="SHARED_FORMULA_5_45_5_45_11">0.45</definedName>
    <definedName name="SHARED_FORMULA_5_465_5_465_22">0.23</definedName>
    <definedName name="SHARED_FORMULA_5_484_5_484_22">0.23</definedName>
    <definedName name="SHARED_FORMULA_5_508_5_508_13">0.6*2+0.3</definedName>
    <definedName name="SHARED_FORMULA_5_508_5_508_22">0.23</definedName>
    <definedName name="SHARED_FORMULA_5_51_5_51_22">+0.23+0.1*2</definedName>
    <definedName name="SHARED_FORMULA_5_524_5_524_22">0.23</definedName>
    <definedName name="SHARED_FORMULA_5_542_5_542_13">0.6*2+0.3</definedName>
    <definedName name="SHARED_FORMULA_5_542_5_542_22">0.23</definedName>
    <definedName name="SHARED_FORMULA_5_566_5_566_13">0.6*2+0.3</definedName>
    <definedName name="SHARED_FORMULA_5_566_5_566_22">0.23</definedName>
    <definedName name="SHARED_FORMULA_5_582_5_582_22">0.23</definedName>
    <definedName name="SHARED_FORMULA_5_60_5_60_18">0.23+0.1*2</definedName>
    <definedName name="SHARED_FORMULA_5_600_5_600_22">0.23</definedName>
    <definedName name="SHARED_FORMULA_5_75_5_75_18">0.45</definedName>
    <definedName name="SHARED_FORMULA_5_795_5_795_17">0.6*2+0.3</definedName>
    <definedName name="SHARED_FORMULA_5_80_5_80_18">0.45</definedName>
    <definedName name="SHARED_FORMULA_5_833_5_833_17">0.6*2+0.3</definedName>
    <definedName name="SHARED_FORMULA_5_92_5_92_17">0.23</definedName>
    <definedName name="SHARED_FORMULA_5_99_5_99_17">0.23</definedName>
    <definedName name="SHARED_FORMULA_6_1059_6_1059_9">+1+1+0.115</definedName>
    <definedName name="SHARED_FORMULA_6_1313_6_1313_22">0.2</definedName>
    <definedName name="SHARED_FORMULA_6_1324_6_1324_22">0.2</definedName>
    <definedName name="SHARED_FORMULA_6_133_6_133_18">1</definedName>
    <definedName name="SHARED_FORMULA_6_1333_6_1333_22">0.2</definedName>
    <definedName name="SHARED_FORMULA_6_242_6_242_16">+0.3*2+0.115</definedName>
    <definedName name="SHARED_FORMULA_6_360_6_360_20">0.2</definedName>
    <definedName name="SHARED_FORMULA_6_484_6_484_20">3</definedName>
    <definedName name="SHARED_FORMULA_6_511_6_511_20">+0.75+0.15</definedName>
    <definedName name="SHARED_FORMULA_6_586_6_586_20">0.125</definedName>
    <definedName name="SHARED_FORMULA_6_60_6_60_18">0.1</definedName>
    <definedName name="SHARED_FORMULA_7_2209_7_2209_9">12*2</definedName>
  </definedNames>
  <calcPr calcId="124519" fullCalcOnLoad="1" iterate="1"/>
</workbook>
</file>

<file path=xl/calcChain.xml><?xml version="1.0" encoding="utf-8"?>
<calcChain xmlns="http://schemas.openxmlformats.org/spreadsheetml/2006/main">
  <c r="I5" i="100"/>
  <c r="G70" i="97"/>
  <c r="G69"/>
  <c r="G67"/>
  <c r="G65"/>
  <c r="G63"/>
  <c r="G61"/>
  <c r="G60"/>
  <c r="G59"/>
  <c r="G58"/>
  <c r="G57"/>
  <c r="G56"/>
  <c r="G54"/>
  <c r="G53"/>
  <c r="G52"/>
  <c r="G51"/>
  <c r="G50"/>
  <c r="G49"/>
  <c r="G48"/>
  <c r="G47"/>
  <c r="G46"/>
  <c r="G45"/>
  <c r="G43"/>
  <c r="B42"/>
  <c r="G42"/>
  <c r="G41"/>
  <c r="G40"/>
  <c r="B38"/>
  <c r="B39"/>
  <c r="B37"/>
  <c r="G37"/>
  <c r="G36"/>
  <c r="G35"/>
  <c r="G34"/>
  <c r="G33"/>
  <c r="G32"/>
  <c r="G31"/>
  <c r="G30"/>
  <c r="G29"/>
  <c r="G28"/>
  <c r="G27"/>
  <c r="G26"/>
  <c r="G25"/>
  <c r="G24"/>
  <c r="G23"/>
  <c r="G22"/>
  <c r="G21"/>
  <c r="G20"/>
  <c r="G19"/>
  <c r="G18"/>
  <c r="E18"/>
  <c r="G17"/>
  <c r="G16"/>
  <c r="G15"/>
  <c r="G14"/>
  <c r="G13"/>
  <c r="G12"/>
  <c r="G11"/>
  <c r="G10"/>
  <c r="G9"/>
  <c r="G8"/>
  <c r="G7"/>
  <c r="G6"/>
  <c r="G5"/>
  <c r="G78" i="96"/>
  <c r="G76"/>
  <c r="G74"/>
  <c r="G72"/>
  <c r="G70" i="94"/>
  <c r="G73"/>
  <c r="G72"/>
  <c r="G68"/>
  <c r="G66"/>
  <c r="G36" i="96"/>
  <c r="G30" i="94"/>
  <c r="G34"/>
  <c r="G40" i="96"/>
  <c r="G47" i="94"/>
  <c r="G53" i="96"/>
  <c r="G28"/>
  <c r="G29"/>
  <c r="G30"/>
  <c r="G27"/>
  <c r="G32"/>
  <c r="B44"/>
  <c r="B45"/>
  <c r="G79"/>
  <c r="G65"/>
  <c r="G64"/>
  <c r="G63"/>
  <c r="G60"/>
  <c r="G59"/>
  <c r="G58"/>
  <c r="G57"/>
  <c r="G56"/>
  <c r="G52"/>
  <c r="G51"/>
  <c r="B50"/>
  <c r="G37"/>
  <c r="G14"/>
  <c r="G12"/>
  <c r="B44" i="94"/>
  <c r="B40"/>
  <c r="B41"/>
  <c r="B39"/>
  <c r="G70" i="96"/>
  <c r="G57" i="94"/>
  <c r="G43"/>
  <c r="G48" i="96"/>
  <c r="G29" i="94"/>
  <c r="G28"/>
  <c r="G26"/>
  <c r="G18" i="96"/>
  <c r="G14" i="94"/>
  <c r="G9" i="96"/>
  <c r="G7"/>
  <c r="G16"/>
  <c r="G60" i="94"/>
  <c r="G59"/>
  <c r="G58"/>
  <c r="G55"/>
  <c r="G54"/>
  <c r="G53"/>
  <c r="G52"/>
  <c r="G51"/>
  <c r="G48"/>
  <c r="G46"/>
  <c r="G31"/>
  <c r="G13"/>
  <c r="G11"/>
  <c r="A11" i="93"/>
  <c r="A12"/>
  <c r="A13"/>
  <c r="A14"/>
  <c r="A16"/>
  <c r="A17"/>
  <c r="A18"/>
  <c r="D569" i="73"/>
  <c r="C569"/>
  <c r="F567"/>
  <c r="D567"/>
  <c r="C567"/>
  <c r="I566"/>
  <c r="F566"/>
  <c r="L12" i="84"/>
  <c r="J81" i="89"/>
  <c r="D28" i="75"/>
  <c r="AF6" i="13"/>
  <c r="H59" i="91"/>
  <c r="C17"/>
  <c r="W144" i="89"/>
  <c r="U144"/>
  <c r="T139"/>
  <c r="T141"/>
  <c r="T143"/>
  <c r="S141"/>
  <c r="S143"/>
  <c r="Q141"/>
  <c r="Q139"/>
  <c r="Q138"/>
  <c r="Q142"/>
  <c r="Q137"/>
  <c r="Q140"/>
  <c r="I20" i="87"/>
  <c r="I21"/>
  <c r="G90" i="84"/>
  <c r="A19" i="87"/>
  <c r="A22"/>
  <c r="A26"/>
  <c r="A29"/>
  <c r="A35"/>
  <c r="N19"/>
  <c r="N20"/>
  <c r="I37"/>
  <c r="I36"/>
  <c r="I8"/>
  <c r="I9"/>
  <c r="A10" i="92"/>
  <c r="A11"/>
  <c r="A12"/>
  <c r="A13"/>
  <c r="A14"/>
  <c r="A15"/>
  <c r="A16"/>
  <c r="A17"/>
  <c r="G62" i="91"/>
  <c r="C52"/>
  <c r="C51"/>
  <c r="C50"/>
  <c r="C49"/>
  <c r="C14"/>
  <c r="C6" i="90"/>
  <c r="A6"/>
  <c r="A7"/>
  <c r="A8"/>
  <c r="A9"/>
  <c r="D5"/>
  <c r="A5"/>
  <c r="E4"/>
  <c r="A1"/>
  <c r="I206" i="89"/>
  <c r="J206"/>
  <c r="J205"/>
  <c r="I205"/>
  <c r="E201"/>
  <c r="D200"/>
  <c r="E200"/>
  <c r="E199"/>
  <c r="D199"/>
  <c r="D198"/>
  <c r="E198"/>
  <c r="E193"/>
  <c r="D193"/>
  <c r="D194"/>
  <c r="D197"/>
  <c r="D202"/>
  <c r="D204"/>
  <c r="I192"/>
  <c r="J192"/>
  <c r="G192"/>
  <c r="F192"/>
  <c r="F193"/>
  <c r="L191"/>
  <c r="K191"/>
  <c r="J191"/>
  <c r="I191"/>
  <c r="L190"/>
  <c r="K190"/>
  <c r="J190"/>
  <c r="I190"/>
  <c r="L189"/>
  <c r="K189"/>
  <c r="J189"/>
  <c r="I189"/>
  <c r="L188"/>
  <c r="K188"/>
  <c r="J188"/>
  <c r="I188"/>
  <c r="L187"/>
  <c r="K187"/>
  <c r="J187"/>
  <c r="I187"/>
  <c r="L186"/>
  <c r="K186"/>
  <c r="J186"/>
  <c r="I186"/>
  <c r="L185"/>
  <c r="K185"/>
  <c r="J185"/>
  <c r="I185"/>
  <c r="L184"/>
  <c r="K184"/>
  <c r="J184"/>
  <c r="I184"/>
  <c r="L183"/>
  <c r="K183"/>
  <c r="J183"/>
  <c r="I183"/>
  <c r="L182"/>
  <c r="K182"/>
  <c r="J182"/>
  <c r="I182"/>
  <c r="L181"/>
  <c r="K181"/>
  <c r="J181"/>
  <c r="I181"/>
  <c r="L180"/>
  <c r="K180"/>
  <c r="J180"/>
  <c r="I180"/>
  <c r="L179"/>
  <c r="K179"/>
  <c r="J179"/>
  <c r="I179"/>
  <c r="L178"/>
  <c r="K178"/>
  <c r="J178"/>
  <c r="I178"/>
  <c r="L177"/>
  <c r="K177"/>
  <c r="J177"/>
  <c r="I177"/>
  <c r="L176"/>
  <c r="K176"/>
  <c r="J176"/>
  <c r="I176"/>
  <c r="L175"/>
  <c r="K175"/>
  <c r="J175"/>
  <c r="I175"/>
  <c r="L174"/>
  <c r="K174"/>
  <c r="J174"/>
  <c r="J193"/>
  <c r="I174"/>
  <c r="K173"/>
  <c r="L173"/>
  <c r="L192"/>
  <c r="J173"/>
  <c r="I173"/>
  <c r="I193"/>
  <c r="I169"/>
  <c r="J169"/>
  <c r="J168"/>
  <c r="I168"/>
  <c r="I167"/>
  <c r="J167"/>
  <c r="J166"/>
  <c r="I166"/>
  <c r="I165"/>
  <c r="J165"/>
  <c r="J164"/>
  <c r="I164"/>
  <c r="I163"/>
  <c r="J163"/>
  <c r="J162"/>
  <c r="I162"/>
  <c r="I161"/>
  <c r="J161"/>
  <c r="J160"/>
  <c r="I160"/>
  <c r="I159"/>
  <c r="J159"/>
  <c r="O158"/>
  <c r="J158"/>
  <c r="I158"/>
  <c r="O157"/>
  <c r="J157"/>
  <c r="I157"/>
  <c r="I156"/>
  <c r="J156"/>
  <c r="G156"/>
  <c r="F156"/>
  <c r="F157"/>
  <c r="J155"/>
  <c r="I155"/>
  <c r="J154"/>
  <c r="I154"/>
  <c r="J153"/>
  <c r="I153"/>
  <c r="J152"/>
  <c r="I152"/>
  <c r="J151"/>
  <c r="I151"/>
  <c r="J150"/>
  <c r="I150"/>
  <c r="I170"/>
  <c r="J170"/>
  <c r="K147"/>
  <c r="L147"/>
  <c r="L146"/>
  <c r="K146"/>
  <c r="K145"/>
  <c r="L145"/>
  <c r="L144"/>
  <c r="K144"/>
  <c r="E144"/>
  <c r="D144"/>
  <c r="K143"/>
  <c r="L143"/>
  <c r="I143"/>
  <c r="J143"/>
  <c r="K142"/>
  <c r="L142"/>
  <c r="I142"/>
  <c r="J142"/>
  <c r="K141"/>
  <c r="L141"/>
  <c r="I141"/>
  <c r="J141"/>
  <c r="K140"/>
  <c r="L140"/>
  <c r="I140"/>
  <c r="J140"/>
  <c r="K139"/>
  <c r="L139"/>
  <c r="I139"/>
  <c r="J139"/>
  <c r="K138"/>
  <c r="L138"/>
  <c r="I138"/>
  <c r="J138"/>
  <c r="K137"/>
  <c r="L137"/>
  <c r="I137"/>
  <c r="J137"/>
  <c r="K136"/>
  <c r="L136"/>
  <c r="I136"/>
  <c r="J136"/>
  <c r="K135"/>
  <c r="K148"/>
  <c r="I135"/>
  <c r="J135"/>
  <c r="I134"/>
  <c r="J134"/>
  <c r="J133"/>
  <c r="I133"/>
  <c r="G133"/>
  <c r="F133"/>
  <c r="F134"/>
  <c r="L132"/>
  <c r="K132"/>
  <c r="J132"/>
  <c r="I132"/>
  <c r="L131"/>
  <c r="K131"/>
  <c r="J131"/>
  <c r="I131"/>
  <c r="L130"/>
  <c r="K130"/>
  <c r="J130"/>
  <c r="I130"/>
  <c r="L129"/>
  <c r="K129"/>
  <c r="I129"/>
  <c r="J129"/>
  <c r="L128"/>
  <c r="K128"/>
  <c r="J128"/>
  <c r="I128"/>
  <c r="L127"/>
  <c r="L133"/>
  <c r="K127"/>
  <c r="K133"/>
  <c r="J127"/>
  <c r="I127"/>
  <c r="I144"/>
  <c r="J144"/>
  <c r="P124"/>
  <c r="J121"/>
  <c r="R120"/>
  <c r="J120"/>
  <c r="R119"/>
  <c r="M119"/>
  <c r="J119"/>
  <c r="R118"/>
  <c r="R121"/>
  <c r="P126"/>
  <c r="P128"/>
  <c r="S117"/>
  <c r="J110"/>
  <c r="F110"/>
  <c r="E110"/>
  <c r="F109"/>
  <c r="E109"/>
  <c r="J112"/>
  <c r="F107"/>
  <c r="E107"/>
  <c r="J107"/>
  <c r="F106"/>
  <c r="E106"/>
  <c r="J106"/>
  <c r="E104"/>
  <c r="G118"/>
  <c r="J118"/>
  <c r="J122"/>
  <c r="R102"/>
  <c r="F102"/>
  <c r="J102"/>
  <c r="O101"/>
  <c r="J100"/>
  <c r="V99"/>
  <c r="F99"/>
  <c r="J99"/>
  <c r="J101"/>
  <c r="E97"/>
  <c r="J95"/>
  <c r="F94"/>
  <c r="J94"/>
  <c r="F93"/>
  <c r="J93"/>
  <c r="J96"/>
  <c r="J90"/>
  <c r="J89"/>
  <c r="M84"/>
  <c r="J84"/>
  <c r="J87"/>
  <c r="L83"/>
  <c r="L84"/>
  <c r="K80"/>
  <c r="K77"/>
  <c r="J77"/>
  <c r="A77"/>
  <c r="K76"/>
  <c r="J76"/>
  <c r="A75"/>
  <c r="A74"/>
  <c r="K73"/>
  <c r="J73"/>
  <c r="A73"/>
  <c r="J72"/>
  <c r="K72"/>
  <c r="A72"/>
  <c r="A76"/>
  <c r="J71"/>
  <c r="K71"/>
  <c r="C70"/>
  <c r="J69"/>
  <c r="J113"/>
  <c r="N66"/>
  <c r="J66"/>
  <c r="K66"/>
  <c r="K65"/>
  <c r="J65"/>
  <c r="O63"/>
  <c r="J62"/>
  <c r="L62"/>
  <c r="O61"/>
  <c r="P63"/>
  <c r="J61"/>
  <c r="L61"/>
  <c r="H60"/>
  <c r="F60"/>
  <c r="Q59"/>
  <c r="I59"/>
  <c r="J54"/>
  <c r="I54"/>
  <c r="I53"/>
  <c r="J53"/>
  <c r="J52"/>
  <c r="I52"/>
  <c r="I51"/>
  <c r="J51"/>
  <c r="J50"/>
  <c r="I50"/>
  <c r="I49"/>
  <c r="J49"/>
  <c r="J48"/>
  <c r="I48"/>
  <c r="I47"/>
  <c r="J47"/>
  <c r="J46"/>
  <c r="I46"/>
  <c r="I45"/>
  <c r="I55"/>
  <c r="J44"/>
  <c r="I44"/>
  <c r="E42"/>
  <c r="E41"/>
  <c r="E40"/>
  <c r="E39"/>
  <c r="K29"/>
  <c r="J29"/>
  <c r="I29"/>
  <c r="H29"/>
  <c r="G29"/>
  <c r="F29"/>
  <c r="E29"/>
  <c r="U24"/>
  <c r="F20"/>
  <c r="D20"/>
  <c r="J19"/>
  <c r="Y18"/>
  <c r="U18"/>
  <c r="J17"/>
  <c r="T17"/>
  <c r="V17"/>
  <c r="Q15"/>
  <c r="J14"/>
  <c r="G20"/>
  <c r="Y13"/>
  <c r="G13"/>
  <c r="T12"/>
  <c r="M8"/>
  <c r="K4"/>
  <c r="K3"/>
  <c r="K6"/>
  <c r="N6"/>
  <c r="I63" i="88"/>
  <c r="I60"/>
  <c r="I58"/>
  <c r="I57"/>
  <c r="I43"/>
  <c r="I42"/>
  <c r="I45"/>
  <c r="E51"/>
  <c r="I51"/>
  <c r="I38"/>
  <c r="I40"/>
  <c r="E50"/>
  <c r="I50"/>
  <c r="I34"/>
  <c r="I36"/>
  <c r="E49"/>
  <c r="I49"/>
  <c r="I30"/>
  <c r="I32"/>
  <c r="I25"/>
  <c r="I16"/>
  <c r="I18"/>
  <c r="I23"/>
  <c r="I11"/>
  <c r="I13"/>
  <c r="A10"/>
  <c r="A15"/>
  <c r="A20"/>
  <c r="A29"/>
  <c r="A47"/>
  <c r="A56"/>
  <c r="A62"/>
  <c r="I8"/>
  <c r="I21"/>
  <c r="I6"/>
  <c r="I32" i="87"/>
  <c r="I31"/>
  <c r="F30"/>
  <c r="I30"/>
  <c r="I33"/>
  <c r="I34"/>
  <c r="G162" i="84"/>
  <c r="C162"/>
  <c r="I27" i="87"/>
  <c r="I28"/>
  <c r="G184" i="84"/>
  <c r="I16" i="87"/>
  <c r="I15"/>
  <c r="G11"/>
  <c r="F11"/>
  <c r="I11"/>
  <c r="I12"/>
  <c r="G15" i="84"/>
  <c r="N10" i="87"/>
  <c r="M9"/>
  <c r="N11"/>
  <c r="I7"/>
  <c r="I6"/>
  <c r="E15" i="75"/>
  <c r="E14"/>
  <c r="E10"/>
  <c r="E11"/>
  <c r="AE14" i="13"/>
  <c r="AG14"/>
  <c r="D10" i="75"/>
  <c r="D11"/>
  <c r="C14" i="13"/>
  <c r="J15" i="75"/>
  <c r="J14"/>
  <c r="J10"/>
  <c r="J11"/>
  <c r="I10"/>
  <c r="I11"/>
  <c r="G9"/>
  <c r="G10"/>
  <c r="G11"/>
  <c r="G12"/>
  <c r="G13"/>
  <c r="G14"/>
  <c r="G15"/>
  <c r="G16"/>
  <c r="G17"/>
  <c r="G18"/>
  <c r="G19"/>
  <c r="G20"/>
  <c r="G21"/>
  <c r="G22"/>
  <c r="G23"/>
  <c r="G24"/>
  <c r="G25"/>
  <c r="G8"/>
  <c r="A1" i="86"/>
  <c r="A496" i="63"/>
  <c r="AC464" i="2"/>
  <c r="AD464"/>
  <c r="AE464"/>
  <c r="AF464"/>
  <c r="AG464"/>
  <c r="AH464"/>
  <c r="AC465"/>
  <c r="AD465"/>
  <c r="AE465"/>
  <c r="AF465"/>
  <c r="AG465"/>
  <c r="AH465"/>
  <c r="AC466"/>
  <c r="AD466"/>
  <c r="AE466"/>
  <c r="AF466"/>
  <c r="AG466"/>
  <c r="AH466"/>
  <c r="AC467"/>
  <c r="AD467"/>
  <c r="AE467"/>
  <c r="AF467"/>
  <c r="AG467"/>
  <c r="AH467"/>
  <c r="H468"/>
  <c r="AA468"/>
  <c r="AC468"/>
  <c r="AD468"/>
  <c r="AF468"/>
  <c r="H469"/>
  <c r="AA469"/>
  <c r="AG469"/>
  <c r="AC469"/>
  <c r="AD469"/>
  <c r="AF469"/>
  <c r="H470"/>
  <c r="AA470"/>
  <c r="AC470"/>
  <c r="AD470"/>
  <c r="AF470"/>
  <c r="AC471"/>
  <c r="AD471"/>
  <c r="AF471"/>
  <c r="AG471"/>
  <c r="F472"/>
  <c r="I472"/>
  <c r="H472"/>
  <c r="Y472"/>
  <c r="AA472"/>
  <c r="AC472"/>
  <c r="AD472"/>
  <c r="AF472"/>
  <c r="AC473"/>
  <c r="AD473"/>
  <c r="AE473"/>
  <c r="AF473"/>
  <c r="AG473"/>
  <c r="AH473"/>
  <c r="H474"/>
  <c r="Y474"/>
  <c r="AA474"/>
  <c r="AC474"/>
  <c r="AD474"/>
  <c r="AF474"/>
  <c r="F475"/>
  <c r="I475"/>
  <c r="H475"/>
  <c r="Y475"/>
  <c r="AA475"/>
  <c r="AC475"/>
  <c r="AD475"/>
  <c r="AF475"/>
  <c r="D476"/>
  <c r="F476"/>
  <c r="W476"/>
  <c r="AB476" s="1"/>
  <c r="Y476"/>
  <c r="AD476"/>
  <c r="AF476"/>
  <c r="AG476"/>
  <c r="Y477"/>
  <c r="AC477"/>
  <c r="AD477"/>
  <c r="AF477"/>
  <c r="AG477"/>
  <c r="F478"/>
  <c r="I478" s="1"/>
  <c r="F479" s="1"/>
  <c r="Y478"/>
  <c r="AC478"/>
  <c r="AD478"/>
  <c r="AF478"/>
  <c r="AG478"/>
  <c r="D479"/>
  <c r="W479"/>
  <c r="AD479"/>
  <c r="AF479"/>
  <c r="AG479"/>
  <c r="AC480"/>
  <c r="AD480"/>
  <c r="AE480"/>
  <c r="AF480"/>
  <c r="AG480"/>
  <c r="AH480"/>
  <c r="F481"/>
  <c r="I481"/>
  <c r="H481"/>
  <c r="Y481"/>
  <c r="AB481" s="1"/>
  <c r="AA481"/>
  <c r="AC481"/>
  <c r="AD481"/>
  <c r="AF481"/>
  <c r="F482"/>
  <c r="I482" s="1"/>
  <c r="H482"/>
  <c r="Y482"/>
  <c r="AA482"/>
  <c r="AC482"/>
  <c r="AD482"/>
  <c r="AF482"/>
  <c r="C483"/>
  <c r="D483"/>
  <c r="V483"/>
  <c r="W483"/>
  <c r="AD483"/>
  <c r="AF483"/>
  <c r="AG483"/>
  <c r="AC484"/>
  <c r="AD484"/>
  <c r="AE484"/>
  <c r="AF484"/>
  <c r="AG484"/>
  <c r="F485"/>
  <c r="H485"/>
  <c r="Y485"/>
  <c r="AA485"/>
  <c r="AC485"/>
  <c r="AD485"/>
  <c r="AF485"/>
  <c r="F486"/>
  <c r="H486"/>
  <c r="Y486"/>
  <c r="AB486" s="1"/>
  <c r="AA486"/>
  <c r="AC486"/>
  <c r="AD486"/>
  <c r="AF486"/>
  <c r="C487"/>
  <c r="D487"/>
  <c r="V487"/>
  <c r="W487"/>
  <c r="AD487"/>
  <c r="AF487"/>
  <c r="AG487"/>
  <c r="AC488"/>
  <c r="AD488"/>
  <c r="AE488"/>
  <c r="AF488"/>
  <c r="AG488"/>
  <c r="C489"/>
  <c r="D489"/>
  <c r="V489"/>
  <c r="W489"/>
  <c r="AD489"/>
  <c r="AF489"/>
  <c r="AG489"/>
  <c r="AC490"/>
  <c r="AD490"/>
  <c r="AE490"/>
  <c r="AF490"/>
  <c r="AG490"/>
  <c r="AC491"/>
  <c r="AD491"/>
  <c r="AE491"/>
  <c r="AF491"/>
  <c r="AG491"/>
  <c r="AC492"/>
  <c r="AD492"/>
  <c r="AE492"/>
  <c r="AF492"/>
  <c r="AG492"/>
  <c r="AH492"/>
  <c r="A196"/>
  <c r="A356"/>
  <c r="A371"/>
  <c r="A386"/>
  <c r="A407"/>
  <c r="AH1001"/>
  <c r="AG1001"/>
  <c r="AF1001"/>
  <c r="AE1001"/>
  <c r="AD1001"/>
  <c r="AC1001"/>
  <c r="AH1000"/>
  <c r="AG1000"/>
  <c r="AH999"/>
  <c r="AG999"/>
  <c r="AH998"/>
  <c r="AG998"/>
  <c r="V998"/>
  <c r="C998"/>
  <c r="AH997"/>
  <c r="AG997"/>
  <c r="AH996"/>
  <c r="AG996"/>
  <c r="W996"/>
  <c r="V996"/>
  <c r="D996"/>
  <c r="C996"/>
  <c r="AH995"/>
  <c r="AG995"/>
  <c r="AC995"/>
  <c r="AH994"/>
  <c r="AG994"/>
  <c r="V994"/>
  <c r="C994"/>
  <c r="AH993"/>
  <c r="AG993"/>
  <c r="Z993"/>
  <c r="Y993"/>
  <c r="Y994" s="1"/>
  <c r="X993"/>
  <c r="X994"/>
  <c r="W993"/>
  <c r="AC993" s="1"/>
  <c r="D993"/>
  <c r="D994"/>
  <c r="AH992"/>
  <c r="AG992"/>
  <c r="Z992"/>
  <c r="Y992"/>
  <c r="X992"/>
  <c r="W992"/>
  <c r="AC992" s="1"/>
  <c r="G992"/>
  <c r="F992"/>
  <c r="E992"/>
  <c r="D992"/>
  <c r="AH991"/>
  <c r="AG991"/>
  <c r="AH990"/>
  <c r="AG990"/>
  <c r="AF990"/>
  <c r="AE990"/>
  <c r="AD990"/>
  <c r="AC990"/>
  <c r="AH989"/>
  <c r="AG989"/>
  <c r="AF989"/>
  <c r="AE989"/>
  <c r="AD989"/>
  <c r="AC989"/>
  <c r="AG988"/>
  <c r="AF988"/>
  <c r="AE988"/>
  <c r="AD988"/>
  <c r="AC988"/>
  <c r="AG987"/>
  <c r="AF987"/>
  <c r="AD987"/>
  <c r="W987"/>
  <c r="V987"/>
  <c r="D987"/>
  <c r="C987"/>
  <c r="AF986"/>
  <c r="AD986"/>
  <c r="AC986"/>
  <c r="AA986"/>
  <c r="Y986"/>
  <c r="H986"/>
  <c r="F986"/>
  <c r="I986"/>
  <c r="AF985"/>
  <c r="AD985"/>
  <c r="AC985"/>
  <c r="AA985"/>
  <c r="Y985"/>
  <c r="H985"/>
  <c r="F985"/>
  <c r="AE985" s="1"/>
  <c r="AF984"/>
  <c r="AD984"/>
  <c r="AC984"/>
  <c r="AA984"/>
  <c r="Y984"/>
  <c r="H984"/>
  <c r="F984"/>
  <c r="I984"/>
  <c r="AH983"/>
  <c r="AG983"/>
  <c r="AF983"/>
  <c r="AE983"/>
  <c r="AD983"/>
  <c r="AC983"/>
  <c r="AG982"/>
  <c r="AF982"/>
  <c r="AD982"/>
  <c r="W982"/>
  <c r="D982"/>
  <c r="AG981"/>
  <c r="AF981"/>
  <c r="AD981"/>
  <c r="AC981"/>
  <c r="Y981"/>
  <c r="AB981" s="1"/>
  <c r="F981"/>
  <c r="I981"/>
  <c r="AG980"/>
  <c r="AF980"/>
  <c r="AD980"/>
  <c r="AC980"/>
  <c r="Y980"/>
  <c r="AB980" s="1"/>
  <c r="AF979"/>
  <c r="AD979"/>
  <c r="AC979"/>
  <c r="AA979"/>
  <c r="Y979"/>
  <c r="H979"/>
  <c r="F979"/>
  <c r="AF978"/>
  <c r="AD978"/>
  <c r="AC978"/>
  <c r="AA978"/>
  <c r="Y978"/>
  <c r="AB978"/>
  <c r="H978"/>
  <c r="AH977"/>
  <c r="AG977"/>
  <c r="AF977"/>
  <c r="AE977"/>
  <c r="AD977"/>
  <c r="AC977"/>
  <c r="AF976"/>
  <c r="AD976"/>
  <c r="AC976"/>
  <c r="AA976"/>
  <c r="Y976"/>
  <c r="AB976"/>
  <c r="H976"/>
  <c r="F976"/>
  <c r="AF975"/>
  <c r="AD975"/>
  <c r="AC975"/>
  <c r="AA975"/>
  <c r="H975"/>
  <c r="AF974"/>
  <c r="AD974"/>
  <c r="AC974"/>
  <c r="AA974"/>
  <c r="H974"/>
  <c r="AF973"/>
  <c r="AD973"/>
  <c r="AC973"/>
  <c r="AA973"/>
  <c r="H973"/>
  <c r="AH972"/>
  <c r="AG972"/>
  <c r="AF972"/>
  <c r="AE972"/>
  <c r="AD972"/>
  <c r="AC972"/>
  <c r="AH971"/>
  <c r="AG971"/>
  <c r="AF971"/>
  <c r="AE971"/>
  <c r="AD971"/>
  <c r="AC971"/>
  <c r="AH970"/>
  <c r="AG970"/>
  <c r="AF970"/>
  <c r="AE970"/>
  <c r="AD970"/>
  <c r="AC970"/>
  <c r="AH969"/>
  <c r="AG969"/>
  <c r="AF969"/>
  <c r="AE969"/>
  <c r="AD969"/>
  <c r="AC969"/>
  <c r="T969"/>
  <c r="I11" i="13"/>
  <c r="D32" i="75"/>
  <c r="A6" i="86"/>
  <c r="A7"/>
  <c r="A9"/>
  <c r="A10"/>
  <c r="A11"/>
  <c r="A12"/>
  <c r="A13"/>
  <c r="A14"/>
  <c r="A15"/>
  <c r="A16"/>
  <c r="A17"/>
  <c r="I120" i="85"/>
  <c r="J120"/>
  <c r="I118"/>
  <c r="J118"/>
  <c r="I116"/>
  <c r="J116"/>
  <c r="I114"/>
  <c r="J114"/>
  <c r="I112"/>
  <c r="J112"/>
  <c r="I109"/>
  <c r="J109"/>
  <c r="I108"/>
  <c r="J108"/>
  <c r="I106"/>
  <c r="J106"/>
  <c r="I104"/>
  <c r="J104"/>
  <c r="I102"/>
  <c r="J102"/>
  <c r="I100"/>
  <c r="J100"/>
  <c r="J122"/>
  <c r="I95"/>
  <c r="J95"/>
  <c r="I92"/>
  <c r="J92"/>
  <c r="I90"/>
  <c r="J90"/>
  <c r="I87"/>
  <c r="J87"/>
  <c r="C65"/>
  <c r="C63"/>
  <c r="C61"/>
  <c r="C55"/>
  <c r="C51"/>
  <c r="C53"/>
  <c r="C48"/>
  <c r="C46"/>
  <c r="C44"/>
  <c r="C42"/>
  <c r="C40"/>
  <c r="C37"/>
  <c r="C35"/>
  <c r="C32"/>
  <c r="C30"/>
  <c r="C28"/>
  <c r="C26"/>
  <c r="C24"/>
  <c r="C22"/>
  <c r="C20"/>
  <c r="C18"/>
  <c r="C16"/>
  <c r="C14"/>
  <c r="C12"/>
  <c r="C10"/>
  <c r="B10"/>
  <c r="B12"/>
  <c r="B14"/>
  <c r="B16"/>
  <c r="B18"/>
  <c r="B20"/>
  <c r="B22"/>
  <c r="B24"/>
  <c r="B26"/>
  <c r="B28"/>
  <c r="B30"/>
  <c r="B32"/>
  <c r="B34"/>
  <c r="B39"/>
  <c r="B50"/>
  <c r="B61"/>
  <c r="B63"/>
  <c r="B65"/>
  <c r="C8"/>
  <c r="C6"/>
  <c r="C4"/>
  <c r="C252" i="84"/>
  <c r="C249"/>
  <c r="C207"/>
  <c r="F132"/>
  <c r="C132"/>
  <c r="L110"/>
  <c r="L81"/>
  <c r="L74"/>
  <c r="L71"/>
  <c r="L65"/>
  <c r="F43"/>
  <c r="C43"/>
  <c r="F36"/>
  <c r="C36" s="1"/>
  <c r="B12"/>
  <c r="B14"/>
  <c r="B16"/>
  <c r="B18"/>
  <c r="B20"/>
  <c r="B22"/>
  <c r="B24"/>
  <c r="B31"/>
  <c r="B47"/>
  <c r="B68"/>
  <c r="B77"/>
  <c r="B89"/>
  <c r="B94"/>
  <c r="B97"/>
  <c r="B104"/>
  <c r="B107"/>
  <c r="B113"/>
  <c r="B118"/>
  <c r="B124"/>
  <c r="B131"/>
  <c r="B136"/>
  <c r="B141"/>
  <c r="B149"/>
  <c r="B157"/>
  <c r="B161"/>
  <c r="B166"/>
  <c r="B171"/>
  <c r="B183"/>
  <c r="B189"/>
  <c r="B194"/>
  <c r="B200"/>
  <c r="B206"/>
  <c r="B209"/>
  <c r="B215"/>
  <c r="B218"/>
  <c r="B222"/>
  <c r="B225"/>
  <c r="B228"/>
  <c r="B231"/>
  <c r="B234"/>
  <c r="B237"/>
  <c r="B240"/>
  <c r="B243"/>
  <c r="B246"/>
  <c r="B249"/>
  <c r="B252"/>
  <c r="B255"/>
  <c r="B257"/>
  <c r="B259"/>
  <c r="B1"/>
  <c r="I105" i="83"/>
  <c r="I107"/>
  <c r="C259" i="84"/>
  <c r="I104" i="83"/>
  <c r="I106"/>
  <c r="F99"/>
  <c r="I99"/>
  <c r="I100"/>
  <c r="I101"/>
  <c r="C257" i="84"/>
  <c r="I94" i="83"/>
  <c r="I95"/>
  <c r="I96"/>
  <c r="C255" i="84"/>
  <c r="O90" i="83"/>
  <c r="I90"/>
  <c r="I91"/>
  <c r="F216" i="84"/>
  <c r="C216"/>
  <c r="I86" i="83"/>
  <c r="I84"/>
  <c r="I87"/>
  <c r="I88"/>
  <c r="I80"/>
  <c r="I75"/>
  <c r="I76"/>
  <c r="A72"/>
  <c r="A78"/>
  <c r="A81"/>
  <c r="A89"/>
  <c r="A93"/>
  <c r="A98"/>
  <c r="A103"/>
  <c r="I65"/>
  <c r="I64"/>
  <c r="I62"/>
  <c r="I61"/>
  <c r="I60"/>
  <c r="I66"/>
  <c r="I67"/>
  <c r="I55"/>
  <c r="I54"/>
  <c r="M53"/>
  <c r="M54"/>
  <c r="I52"/>
  <c r="I51"/>
  <c r="I50"/>
  <c r="I49"/>
  <c r="I37"/>
  <c r="I38"/>
  <c r="F105" i="84"/>
  <c r="C105"/>
  <c r="I36" i="83"/>
  <c r="I31"/>
  <c r="I30"/>
  <c r="I29"/>
  <c r="I28"/>
  <c r="I26"/>
  <c r="M25"/>
  <c r="I25"/>
  <c r="I20"/>
  <c r="I21"/>
  <c r="I22"/>
  <c r="I15"/>
  <c r="I17"/>
  <c r="I14"/>
  <c r="I16"/>
  <c r="A12"/>
  <c r="A18"/>
  <c r="A23"/>
  <c r="A34"/>
  <c r="A39"/>
  <c r="A47"/>
  <c r="A58"/>
  <c r="A68"/>
  <c r="I9"/>
  <c r="I8"/>
  <c r="I10"/>
  <c r="I11"/>
  <c r="P336" i="82"/>
  <c r="P335"/>
  <c r="G335"/>
  <c r="I335"/>
  <c r="P334"/>
  <c r="G334"/>
  <c r="I334"/>
  <c r="I336"/>
  <c r="I337"/>
  <c r="F203" i="84"/>
  <c r="C203" s="1"/>
  <c r="P333" i="82"/>
  <c r="I333"/>
  <c r="L332"/>
  <c r="R332"/>
  <c r="I332"/>
  <c r="O331"/>
  <c r="I331"/>
  <c r="O330"/>
  <c r="I330"/>
  <c r="I329"/>
  <c r="I322"/>
  <c r="I321"/>
  <c r="I320"/>
  <c r="I319"/>
  <c r="I318"/>
  <c r="I315"/>
  <c r="I310"/>
  <c r="I309"/>
  <c r="I311"/>
  <c r="I312"/>
  <c r="I304"/>
  <c r="I305"/>
  <c r="I299"/>
  <c r="I300"/>
  <c r="I294"/>
  <c r="I295"/>
  <c r="P279"/>
  <c r="I279"/>
  <c r="G279"/>
  <c r="P278"/>
  <c r="G278"/>
  <c r="I278"/>
  <c r="P277"/>
  <c r="I277"/>
  <c r="L276"/>
  <c r="R276"/>
  <c r="I276"/>
  <c r="O275"/>
  <c r="I275"/>
  <c r="O274"/>
  <c r="I274"/>
  <c r="I273"/>
  <c r="I272"/>
  <c r="I270"/>
  <c r="I268"/>
  <c r="S267"/>
  <c r="I267"/>
  <c r="I266"/>
  <c r="I265"/>
  <c r="I264"/>
  <c r="I263"/>
  <c r="I262"/>
  <c r="I261"/>
  <c r="I256"/>
  <c r="I255"/>
  <c r="I254"/>
  <c r="I253"/>
  <c r="I252"/>
  <c r="M251"/>
  <c r="N251"/>
  <c r="I251"/>
  <c r="I250"/>
  <c r="Q249"/>
  <c r="Q250"/>
  <c r="O249"/>
  <c r="N249"/>
  <c r="N250"/>
  <c r="P244"/>
  <c r="I244"/>
  <c r="P243"/>
  <c r="G243"/>
  <c r="I243"/>
  <c r="P242"/>
  <c r="G242"/>
  <c r="I242"/>
  <c r="I241"/>
  <c r="P240"/>
  <c r="I240"/>
  <c r="L239"/>
  <c r="R239"/>
  <c r="I239"/>
  <c r="O238"/>
  <c r="I238"/>
  <c r="O237"/>
  <c r="I237"/>
  <c r="I236"/>
  <c r="L233"/>
  <c r="F230"/>
  <c r="I230"/>
  <c r="F229"/>
  <c r="I229"/>
  <c r="F228"/>
  <c r="I228"/>
  <c r="F227"/>
  <c r="I227"/>
  <c r="F226"/>
  <c r="I226"/>
  <c r="I223"/>
  <c r="F186" i="84"/>
  <c r="C186" s="1"/>
  <c r="D14" i="90"/>
  <c r="I219" i="82"/>
  <c r="I220"/>
  <c r="F180" i="84"/>
  <c r="I215" i="82"/>
  <c r="I216"/>
  <c r="F175" i="84"/>
  <c r="C175" s="1"/>
  <c r="L212" i="82"/>
  <c r="L211"/>
  <c r="L210"/>
  <c r="L213"/>
  <c r="I210"/>
  <c r="I209"/>
  <c r="I208"/>
  <c r="I207"/>
  <c r="I206"/>
  <c r="I211"/>
  <c r="I212"/>
  <c r="F169" i="84"/>
  <c r="D11" i="90"/>
  <c r="I201" i="82"/>
  <c r="I202"/>
  <c r="I203"/>
  <c r="F164" i="84"/>
  <c r="C164"/>
  <c r="I200" i="82"/>
  <c r="I199"/>
  <c r="I192"/>
  <c r="I190"/>
  <c r="I189"/>
  <c r="I188"/>
  <c r="I183"/>
  <c r="I180"/>
  <c r="I179"/>
  <c r="I178"/>
  <c r="I177"/>
  <c r="I176"/>
  <c r="I175"/>
  <c r="F171"/>
  <c r="I171"/>
  <c r="F170"/>
  <c r="I170"/>
  <c r="F169"/>
  <c r="I169"/>
  <c r="F168"/>
  <c r="I168"/>
  <c r="F167"/>
  <c r="I167"/>
  <c r="F165"/>
  <c r="I165"/>
  <c r="F164"/>
  <c r="I164"/>
  <c r="F163"/>
  <c r="I163"/>
  <c r="F162"/>
  <c r="I162"/>
  <c r="F161"/>
  <c r="I161"/>
  <c r="F160"/>
  <c r="I160"/>
  <c r="N159"/>
  <c r="M159"/>
  <c r="F159"/>
  <c r="I159"/>
  <c r="P154"/>
  <c r="G154"/>
  <c r="I154"/>
  <c r="P153"/>
  <c r="G153"/>
  <c r="I153"/>
  <c r="P152"/>
  <c r="I152"/>
  <c r="L151"/>
  <c r="R151"/>
  <c r="I151"/>
  <c r="O150"/>
  <c r="I150"/>
  <c r="O149"/>
  <c r="I149"/>
  <c r="I148"/>
  <c r="I147"/>
  <c r="I145"/>
  <c r="I143"/>
  <c r="S142"/>
  <c r="I142"/>
  <c r="I141"/>
  <c r="I140"/>
  <c r="I139"/>
  <c r="I138"/>
  <c r="I137"/>
  <c r="I136"/>
  <c r="I133"/>
  <c r="F134" i="84"/>
  <c r="C134"/>
  <c r="C127" i="82"/>
  <c r="H127"/>
  <c r="C123"/>
  <c r="H123"/>
  <c r="I114"/>
  <c r="I113"/>
  <c r="I112"/>
  <c r="I111"/>
  <c r="I110"/>
  <c r="I109"/>
  <c r="I107"/>
  <c r="I106"/>
  <c r="I105"/>
  <c r="I104"/>
  <c r="I103"/>
  <c r="I102"/>
  <c r="I115"/>
  <c r="I116"/>
  <c r="F121" i="84"/>
  <c r="C121"/>
  <c r="I96" i="82"/>
  <c r="I95"/>
  <c r="I94"/>
  <c r="F93"/>
  <c r="F146"/>
  <c r="I92"/>
  <c r="I91"/>
  <c r="I90"/>
  <c r="I89"/>
  <c r="I88"/>
  <c r="F87"/>
  <c r="I87"/>
  <c r="I82"/>
  <c r="I81"/>
  <c r="I80"/>
  <c r="I79"/>
  <c r="I78"/>
  <c r="I77"/>
  <c r="I76"/>
  <c r="I74"/>
  <c r="F73"/>
  <c r="F187"/>
  <c r="I187"/>
  <c r="I193"/>
  <c r="I68"/>
  <c r="I69"/>
  <c r="I70"/>
  <c r="F92" i="84"/>
  <c r="C92" s="1"/>
  <c r="I64" i="82"/>
  <c r="I63"/>
  <c r="I62"/>
  <c r="I60"/>
  <c r="R57"/>
  <c r="I54"/>
  <c r="I53"/>
  <c r="I55"/>
  <c r="I56"/>
  <c r="I52"/>
  <c r="I47"/>
  <c r="I46"/>
  <c r="K45"/>
  <c r="I45"/>
  <c r="I48"/>
  <c r="I49"/>
  <c r="K44"/>
  <c r="I44"/>
  <c r="I43"/>
  <c r="I38"/>
  <c r="I39"/>
  <c r="I40"/>
  <c r="I37"/>
  <c r="I33"/>
  <c r="I32"/>
  <c r="F31"/>
  <c r="I31"/>
  <c r="I34" s="1"/>
  <c r="I35" s="1"/>
  <c r="R27"/>
  <c r="R29"/>
  <c r="K27"/>
  <c r="K28"/>
  <c r="I27"/>
  <c r="F26"/>
  <c r="I26"/>
  <c r="I25"/>
  <c r="I24"/>
  <c r="I18"/>
  <c r="I17"/>
  <c r="K16"/>
  <c r="I16"/>
  <c r="K15"/>
  <c r="I15"/>
  <c r="I19"/>
  <c r="I14"/>
  <c r="A12"/>
  <c r="A22"/>
  <c r="A30"/>
  <c r="A36"/>
  <c r="A41"/>
  <c r="A50"/>
  <c r="A57"/>
  <c r="A66"/>
  <c r="A71"/>
  <c r="A85"/>
  <c r="A99"/>
  <c r="A121"/>
  <c r="A132"/>
  <c r="A157"/>
  <c r="A185"/>
  <c r="I9"/>
  <c r="I8"/>
  <c r="I10"/>
  <c r="K1"/>
  <c r="N1"/>
  <c r="P563" i="81"/>
  <c r="P562"/>
  <c r="I562"/>
  <c r="L561"/>
  <c r="R561"/>
  <c r="I561"/>
  <c r="O560"/>
  <c r="I560"/>
  <c r="O559"/>
  <c r="I559"/>
  <c r="I558"/>
  <c r="I557"/>
  <c r="I556"/>
  <c r="I563"/>
  <c r="I564"/>
  <c r="F201" i="84"/>
  <c r="C201"/>
  <c r="I547" i="81"/>
  <c r="I546"/>
  <c r="I545"/>
  <c r="I544"/>
  <c r="I543"/>
  <c r="I542"/>
  <c r="I541"/>
  <c r="I549"/>
  <c r="P536"/>
  <c r="I536"/>
  <c r="L535"/>
  <c r="R535"/>
  <c r="I535"/>
  <c r="O534"/>
  <c r="I534"/>
  <c r="O533"/>
  <c r="I533"/>
  <c r="I532"/>
  <c r="I531"/>
  <c r="T530"/>
  <c r="I530"/>
  <c r="I529"/>
  <c r="R527"/>
  <c r="I523"/>
  <c r="I522"/>
  <c r="I521"/>
  <c r="I520"/>
  <c r="I519"/>
  <c r="I518"/>
  <c r="I515"/>
  <c r="I516"/>
  <c r="F235" i="84"/>
  <c r="C235" s="1"/>
  <c r="I510" i="81"/>
  <c r="I509"/>
  <c r="I508"/>
  <c r="I511"/>
  <c r="I512"/>
  <c r="F232" i="84"/>
  <c r="C231"/>
  <c r="I503" i="81"/>
  <c r="I504"/>
  <c r="F229" i="84"/>
  <c r="C228"/>
  <c r="I499" i="81"/>
  <c r="F226" i="84"/>
  <c r="C225"/>
  <c r="I498" i="81"/>
  <c r="I493"/>
  <c r="I494"/>
  <c r="F223" i="84"/>
  <c r="C222"/>
  <c r="I488" i="81"/>
  <c r="I489"/>
  <c r="F220" i="84"/>
  <c r="C220"/>
  <c r="F465" i="81"/>
  <c r="I465"/>
  <c r="F464"/>
  <c r="I464"/>
  <c r="F463"/>
  <c r="I463"/>
  <c r="F462"/>
  <c r="I462"/>
  <c r="F461"/>
  <c r="I461"/>
  <c r="F460"/>
  <c r="I460"/>
  <c r="F459"/>
  <c r="I459"/>
  <c r="F458"/>
  <c r="I458"/>
  <c r="F457"/>
  <c r="I457"/>
  <c r="F456"/>
  <c r="I456"/>
  <c r="F455"/>
  <c r="I455"/>
  <c r="F454"/>
  <c r="I454"/>
  <c r="F453"/>
  <c r="I453"/>
  <c r="I449"/>
  <c r="F184" i="84"/>
  <c r="C184" s="1"/>
  <c r="I448" i="81"/>
  <c r="I442"/>
  <c r="I441"/>
  <c r="I440"/>
  <c r="I439"/>
  <c r="I438"/>
  <c r="I437"/>
  <c r="I436"/>
  <c r="I443"/>
  <c r="I444"/>
  <c r="F178" i="84"/>
  <c r="C14" i="90" s="1"/>
  <c r="I431" i="81"/>
  <c r="I430"/>
  <c r="I429"/>
  <c r="I428"/>
  <c r="I427"/>
  <c r="I432"/>
  <c r="I433"/>
  <c r="F173" i="84"/>
  <c r="C173"/>
  <c r="I426" i="81"/>
  <c r="I425"/>
  <c r="Q421"/>
  <c r="U421"/>
  <c r="I420"/>
  <c r="I419"/>
  <c r="T418"/>
  <c r="S418"/>
  <c r="U418"/>
  <c r="I418"/>
  <c r="I417"/>
  <c r="I416"/>
  <c r="I415"/>
  <c r="I414"/>
  <c r="I413"/>
  <c r="I412"/>
  <c r="I411"/>
  <c r="I410"/>
  <c r="I409"/>
  <c r="I408"/>
  <c r="I407"/>
  <c r="I406"/>
  <c r="H399"/>
  <c r="I399"/>
  <c r="F399"/>
  <c r="I392"/>
  <c r="I390"/>
  <c r="I389"/>
  <c r="I387"/>
  <c r="I386"/>
  <c r="P385"/>
  <c r="I385"/>
  <c r="I393"/>
  <c r="I376"/>
  <c r="I375"/>
  <c r="I374"/>
  <c r="I373"/>
  <c r="I372"/>
  <c r="I371"/>
  <c r="I370"/>
  <c r="I369"/>
  <c r="I368"/>
  <c r="P366"/>
  <c r="F366"/>
  <c r="I366"/>
  <c r="L365"/>
  <c r="R365"/>
  <c r="F365"/>
  <c r="I365"/>
  <c r="O364"/>
  <c r="F364"/>
  <c r="I364"/>
  <c r="O363"/>
  <c r="F363"/>
  <c r="I363"/>
  <c r="F362"/>
  <c r="I362"/>
  <c r="F361"/>
  <c r="I361"/>
  <c r="F360"/>
  <c r="I360"/>
  <c r="F359"/>
  <c r="I359"/>
  <c r="F357"/>
  <c r="I357"/>
  <c r="F356"/>
  <c r="I356"/>
  <c r="S355"/>
  <c r="F355"/>
  <c r="I355"/>
  <c r="F354"/>
  <c r="I354"/>
  <c r="F353"/>
  <c r="I353"/>
  <c r="F352"/>
  <c r="I352"/>
  <c r="F351"/>
  <c r="I351"/>
  <c r="F350"/>
  <c r="I350"/>
  <c r="F349"/>
  <c r="I349"/>
  <c r="F348"/>
  <c r="I348"/>
  <c r="F347"/>
  <c r="I347"/>
  <c r="F346"/>
  <c r="I346"/>
  <c r="F345"/>
  <c r="I345"/>
  <c r="S344"/>
  <c r="R344"/>
  <c r="R347"/>
  <c r="R349"/>
  <c r="F344"/>
  <c r="I344"/>
  <c r="F343"/>
  <c r="K343"/>
  <c r="P338"/>
  <c r="I338"/>
  <c r="L337"/>
  <c r="R337"/>
  <c r="I337"/>
  <c r="O336"/>
  <c r="I336"/>
  <c r="O335"/>
  <c r="I335"/>
  <c r="I334"/>
  <c r="I333"/>
  <c r="I332"/>
  <c r="I331"/>
  <c r="I330"/>
  <c r="F329"/>
  <c r="I329"/>
  <c r="I328"/>
  <c r="I327"/>
  <c r="I326"/>
  <c r="V325"/>
  <c r="T325"/>
  <c r="S325"/>
  <c r="I325"/>
  <c r="T324"/>
  <c r="S324"/>
  <c r="U324"/>
  <c r="Q324"/>
  <c r="I324"/>
  <c r="I323"/>
  <c r="I322"/>
  <c r="I321"/>
  <c r="I320"/>
  <c r="I319"/>
  <c r="I318"/>
  <c r="I317"/>
  <c r="I316"/>
  <c r="I315"/>
  <c r="I314"/>
  <c r="I339"/>
  <c r="I340"/>
  <c r="K313"/>
  <c r="I313"/>
  <c r="I309"/>
  <c r="M305"/>
  <c r="H304"/>
  <c r="K299"/>
  <c r="I288"/>
  <c r="I287"/>
  <c r="I286"/>
  <c r="I285"/>
  <c r="I284"/>
  <c r="I283"/>
  <c r="I282"/>
  <c r="I281"/>
  <c r="I279"/>
  <c r="I278"/>
  <c r="I277"/>
  <c r="I276"/>
  <c r="I275"/>
  <c r="I274"/>
  <c r="I273"/>
  <c r="I289"/>
  <c r="F119" i="84"/>
  <c r="C119"/>
  <c r="I267" i="81"/>
  <c r="I266"/>
  <c r="I265"/>
  <c r="I264"/>
  <c r="I263"/>
  <c r="I262"/>
  <c r="I261"/>
  <c r="I260"/>
  <c r="I259"/>
  <c r="I258"/>
  <c r="I257"/>
  <c r="I256"/>
  <c r="I255"/>
  <c r="I254"/>
  <c r="I253"/>
  <c r="I268"/>
  <c r="I269"/>
  <c r="I252"/>
  <c r="I251"/>
  <c r="I246"/>
  <c r="I245"/>
  <c r="I244"/>
  <c r="I243"/>
  <c r="I242"/>
  <c r="I241"/>
  <c r="I240"/>
  <c r="I239"/>
  <c r="I238"/>
  <c r="P236"/>
  <c r="M235"/>
  <c r="I235"/>
  <c r="I229"/>
  <c r="I228"/>
  <c r="I227"/>
  <c r="I226"/>
  <c r="I225"/>
  <c r="I224"/>
  <c r="I219"/>
  <c r="I220"/>
  <c r="I221"/>
  <c r="F90" i="84"/>
  <c r="I215" i="81"/>
  <c r="I214"/>
  <c r="I213"/>
  <c r="I212"/>
  <c r="I216"/>
  <c r="F84" i="84"/>
  <c r="C84"/>
  <c r="I211" i="81"/>
  <c r="I210"/>
  <c r="I208"/>
  <c r="I207"/>
  <c r="I209"/>
  <c r="F79" i="84"/>
  <c r="C79"/>
  <c r="R204" i="81"/>
  <c r="I201"/>
  <c r="I200"/>
  <c r="I202"/>
  <c r="I199"/>
  <c r="I198"/>
  <c r="I203"/>
  <c r="R196"/>
  <c r="R195"/>
  <c r="P193"/>
  <c r="P194"/>
  <c r="I193"/>
  <c r="I192"/>
  <c r="I194"/>
  <c r="I195"/>
  <c r="S191"/>
  <c r="L190"/>
  <c r="U188"/>
  <c r="L188"/>
  <c r="I188"/>
  <c r="I187"/>
  <c r="I186"/>
  <c r="P185"/>
  <c r="I185"/>
  <c r="M183"/>
  <c r="L183"/>
  <c r="K183"/>
  <c r="R180"/>
  <c r="R182"/>
  <c r="F180"/>
  <c r="K180"/>
  <c r="K181"/>
  <c r="F179"/>
  <c r="I179"/>
  <c r="I178"/>
  <c r="F177"/>
  <c r="I177"/>
  <c r="I172"/>
  <c r="I171"/>
  <c r="I170"/>
  <c r="K169"/>
  <c r="I169"/>
  <c r="K168"/>
  <c r="I168"/>
  <c r="I167"/>
  <c r="I166"/>
  <c r="I160"/>
  <c r="I159"/>
  <c r="I156"/>
  <c r="L155"/>
  <c r="K155"/>
  <c r="I155"/>
  <c r="I157"/>
  <c r="I148"/>
  <c r="I147"/>
  <c r="K146"/>
  <c r="R143"/>
  <c r="F143"/>
  <c r="F142"/>
  <c r="I142"/>
  <c r="I141"/>
  <c r="I140"/>
  <c r="I136"/>
  <c r="I137"/>
  <c r="I138"/>
  <c r="I135"/>
  <c r="G131"/>
  <c r="I131"/>
  <c r="F131"/>
  <c r="G130"/>
  <c r="F130"/>
  <c r="G129"/>
  <c r="F129"/>
  <c r="I129"/>
  <c r="G128"/>
  <c r="F128"/>
  <c r="I128"/>
  <c r="G127"/>
  <c r="I127"/>
  <c r="F127"/>
  <c r="G126"/>
  <c r="F126"/>
  <c r="G125"/>
  <c r="I125"/>
  <c r="F125"/>
  <c r="P118"/>
  <c r="I118"/>
  <c r="L117"/>
  <c r="R117"/>
  <c r="I117"/>
  <c r="O116"/>
  <c r="I116"/>
  <c r="O115"/>
  <c r="I115"/>
  <c r="I114"/>
  <c r="I113"/>
  <c r="I112"/>
  <c r="I110"/>
  <c r="I109"/>
  <c r="S108"/>
  <c r="I108"/>
  <c r="I107"/>
  <c r="I106"/>
  <c r="F105"/>
  <c r="I105"/>
  <c r="I104"/>
  <c r="F103"/>
  <c r="I103"/>
  <c r="I102"/>
  <c r="I101"/>
  <c r="I100"/>
  <c r="I99"/>
  <c r="I98"/>
  <c r="I97"/>
  <c r="F96"/>
  <c r="I96"/>
  <c r="I80"/>
  <c r="I79"/>
  <c r="I78"/>
  <c r="I77"/>
  <c r="I76"/>
  <c r="I74"/>
  <c r="F73"/>
  <c r="P69"/>
  <c r="I68"/>
  <c r="I67"/>
  <c r="I65"/>
  <c r="I64"/>
  <c r="I63"/>
  <c r="I62"/>
  <c r="I61"/>
  <c r="I60"/>
  <c r="I59"/>
  <c r="I58"/>
  <c r="I57"/>
  <c r="P55"/>
  <c r="I55"/>
  <c r="L54"/>
  <c r="R54"/>
  <c r="I54"/>
  <c r="O53"/>
  <c r="I53"/>
  <c r="O52"/>
  <c r="I52"/>
  <c r="I51"/>
  <c r="I50"/>
  <c r="I49"/>
  <c r="I48"/>
  <c r="I47"/>
  <c r="I46"/>
  <c r="S45"/>
  <c r="I45"/>
  <c r="I44"/>
  <c r="I43"/>
  <c r="I42"/>
  <c r="I41"/>
  <c r="I40"/>
  <c r="I39"/>
  <c r="I38"/>
  <c r="I37"/>
  <c r="I36"/>
  <c r="I35"/>
  <c r="I34"/>
  <c r="K33"/>
  <c r="I33"/>
  <c r="I32"/>
  <c r="I69"/>
  <c r="I70"/>
  <c r="P27"/>
  <c r="G26"/>
  <c r="I26"/>
  <c r="F26"/>
  <c r="G25"/>
  <c r="F25"/>
  <c r="I25"/>
  <c r="G24"/>
  <c r="I24"/>
  <c r="F24"/>
  <c r="G23"/>
  <c r="I23"/>
  <c r="F23"/>
  <c r="G22"/>
  <c r="I22"/>
  <c r="F22"/>
  <c r="G21"/>
  <c r="F21"/>
  <c r="I21"/>
  <c r="G20"/>
  <c r="I20"/>
  <c r="I27"/>
  <c r="I28"/>
  <c r="F17" i="84"/>
  <c r="C16"/>
  <c r="F20" i="81"/>
  <c r="A19"/>
  <c r="A29"/>
  <c r="A71"/>
  <c r="A84"/>
  <c r="A94"/>
  <c r="A123"/>
  <c r="A152"/>
  <c r="A164"/>
  <c r="A175"/>
  <c r="A183"/>
  <c r="A191"/>
  <c r="A196"/>
  <c r="A204"/>
  <c r="A217"/>
  <c r="A223"/>
  <c r="A232"/>
  <c r="A249"/>
  <c r="A270"/>
  <c r="A292"/>
  <c r="A308"/>
  <c r="A311"/>
  <c r="A341"/>
  <c r="A383"/>
  <c r="A397"/>
  <c r="A404"/>
  <c r="A423"/>
  <c r="A446"/>
  <c r="A451"/>
  <c r="A469"/>
  <c r="A474"/>
  <c r="A479"/>
  <c r="A485"/>
  <c r="A490"/>
  <c r="A495"/>
  <c r="A500"/>
  <c r="A506"/>
  <c r="A513"/>
  <c r="A517"/>
  <c r="A526"/>
  <c r="A539"/>
  <c r="A552"/>
  <c r="A565"/>
  <c r="A567"/>
  <c r="A570"/>
  <c r="I16"/>
  <c r="I15"/>
  <c r="I14"/>
  <c r="G13"/>
  <c r="F13"/>
  <c r="G12"/>
  <c r="F12"/>
  <c r="I12"/>
  <c r="G11"/>
  <c r="F11"/>
  <c r="I11"/>
  <c r="G10"/>
  <c r="I10"/>
  <c r="F10"/>
  <c r="G9"/>
  <c r="F9"/>
  <c r="G8"/>
  <c r="F8"/>
  <c r="I8"/>
  <c r="G7"/>
  <c r="I7"/>
  <c r="F7"/>
  <c r="D834" i="63"/>
  <c r="D835"/>
  <c r="H833"/>
  <c r="F318" i="2"/>
  <c r="I318"/>
  <c r="I319" s="1"/>
  <c r="A187"/>
  <c r="A148"/>
  <c r="F2282"/>
  <c r="I2282" s="1"/>
  <c r="F2283" s="1"/>
  <c r="F2281"/>
  <c r="I2281"/>
  <c r="F2174"/>
  <c r="F2112"/>
  <c r="I2112"/>
  <c r="D471" i="73"/>
  <c r="D468"/>
  <c r="F469"/>
  <c r="E29" i="13"/>
  <c r="E28"/>
  <c r="E27"/>
  <c r="E26"/>
  <c r="E25"/>
  <c r="E24"/>
  <c r="E23"/>
  <c r="E22"/>
  <c r="E21"/>
  <c r="E20"/>
  <c r="E19"/>
  <c r="E18"/>
  <c r="E17"/>
  <c r="E16"/>
  <c r="E15"/>
  <c r="E14"/>
  <c r="E13"/>
  <c r="E12"/>
  <c r="F1905" i="2"/>
  <c r="I1905"/>
  <c r="F1492"/>
  <c r="I1492"/>
  <c r="D1201" i="63"/>
  <c r="C1201"/>
  <c r="D1198"/>
  <c r="C1198"/>
  <c r="F1197"/>
  <c r="F1195"/>
  <c r="I1195"/>
  <c r="F1194"/>
  <c r="I1194" s="1"/>
  <c r="F1193"/>
  <c r="F1192"/>
  <c r="I1192"/>
  <c r="F1191"/>
  <c r="I1191"/>
  <c r="F1190"/>
  <c r="I1190"/>
  <c r="F1189"/>
  <c r="I1189"/>
  <c r="D1196"/>
  <c r="I1193"/>
  <c r="D1190"/>
  <c r="D1189"/>
  <c r="H1188"/>
  <c r="D1197"/>
  <c r="F1038"/>
  <c r="D2283" i="2"/>
  <c r="AC2283"/>
  <c r="C2283"/>
  <c r="H1089"/>
  <c r="F1089"/>
  <c r="I1089"/>
  <c r="H1088"/>
  <c r="F1088"/>
  <c r="I1088"/>
  <c r="F131"/>
  <c r="F2466"/>
  <c r="F2546"/>
  <c r="I2546"/>
  <c r="F2273"/>
  <c r="I2273"/>
  <c r="D1781"/>
  <c r="F1304"/>
  <c r="F1328"/>
  <c r="K27" i="13"/>
  <c r="K26"/>
  <c r="AV26"/>
  <c r="AU26"/>
  <c r="K17"/>
  <c r="K16"/>
  <c r="K15"/>
  <c r="K8"/>
  <c r="K7"/>
  <c r="AV7" s="1"/>
  <c r="F164" i="73"/>
  <c r="D1109" i="63"/>
  <c r="D1088"/>
  <c r="D1064"/>
  <c r="E242" i="78"/>
  <c r="F242"/>
  <c r="D980" i="63"/>
  <c r="C980"/>
  <c r="F978"/>
  <c r="I978"/>
  <c r="F977"/>
  <c r="I977" s="1"/>
  <c r="D971"/>
  <c r="C971"/>
  <c r="F969"/>
  <c r="I969" s="1"/>
  <c r="F968"/>
  <c r="I968"/>
  <c r="D962"/>
  <c r="C962"/>
  <c r="F960"/>
  <c r="I960"/>
  <c r="F959"/>
  <c r="I959" s="1"/>
  <c r="D953"/>
  <c r="C953"/>
  <c r="F951"/>
  <c r="I951" s="1"/>
  <c r="F950"/>
  <c r="I950"/>
  <c r="D944"/>
  <c r="C944"/>
  <c r="F942"/>
  <c r="I942"/>
  <c r="F941"/>
  <c r="I941" s="1"/>
  <c r="D932"/>
  <c r="C932"/>
  <c r="F930"/>
  <c r="I930" s="1"/>
  <c r="F929"/>
  <c r="I929"/>
  <c r="D920"/>
  <c r="C920"/>
  <c r="F918"/>
  <c r="I918"/>
  <c r="F917"/>
  <c r="I917" s="1"/>
  <c r="D907"/>
  <c r="C907"/>
  <c r="F905"/>
  <c r="I905" s="1"/>
  <c r="F904"/>
  <c r="I904"/>
  <c r="D893"/>
  <c r="C893"/>
  <c r="F891"/>
  <c r="I891"/>
  <c r="F890"/>
  <c r="I890" s="1"/>
  <c r="D883"/>
  <c r="C883"/>
  <c r="F881"/>
  <c r="I881" s="1"/>
  <c r="F880"/>
  <c r="I880"/>
  <c r="D873"/>
  <c r="C873"/>
  <c r="F871"/>
  <c r="I871"/>
  <c r="F870"/>
  <c r="I870" s="1"/>
  <c r="D863"/>
  <c r="C863"/>
  <c r="F861"/>
  <c r="I861" s="1"/>
  <c r="F860"/>
  <c r="I860"/>
  <c r="D853"/>
  <c r="C853"/>
  <c r="F851"/>
  <c r="I851"/>
  <c r="F850"/>
  <c r="I850" s="1"/>
  <c r="D841"/>
  <c r="C841"/>
  <c r="F839"/>
  <c r="I839" s="1"/>
  <c r="F838"/>
  <c r="I838"/>
  <c r="D829"/>
  <c r="C829"/>
  <c r="F827"/>
  <c r="I827"/>
  <c r="F826"/>
  <c r="I826" s="1"/>
  <c r="F815"/>
  <c r="I815"/>
  <c r="F814"/>
  <c r="I814" s="1"/>
  <c r="D810"/>
  <c r="H809"/>
  <c r="F2258" i="2"/>
  <c r="AE2258" s="1"/>
  <c r="G2159"/>
  <c r="F2159"/>
  <c r="F301" i="78"/>
  <c r="F300"/>
  <c r="F299"/>
  <c r="F980" i="2"/>
  <c r="I980"/>
  <c r="F297" i="78"/>
  <c r="F474" i="2"/>
  <c r="AE474"/>
  <c r="F296" i="78"/>
  <c r="F978" i="2"/>
  <c r="I978" s="1"/>
  <c r="F295" i="78"/>
  <c r="F279" i="2"/>
  <c r="I279" s="1"/>
  <c r="F2096"/>
  <c r="AE22" i="13"/>
  <c r="AG22"/>
  <c r="AE18"/>
  <c r="AG18"/>
  <c r="H18"/>
  <c r="I16"/>
  <c r="AP16" s="1"/>
  <c r="AF10"/>
  <c r="AF9"/>
  <c r="AF8"/>
  <c r="AF7"/>
  <c r="I10"/>
  <c r="I9"/>
  <c r="I8"/>
  <c r="I7"/>
  <c r="AF29"/>
  <c r="AK29"/>
  <c r="AB29"/>
  <c r="AA29"/>
  <c r="AF28"/>
  <c r="AK28"/>
  <c r="AB28"/>
  <c r="AA28"/>
  <c r="AI27"/>
  <c r="AH27"/>
  <c r="AF27"/>
  <c r="AE27"/>
  <c r="AG27"/>
  <c r="AB27"/>
  <c r="AA27"/>
  <c r="Z27"/>
  <c r="AI26"/>
  <c r="AH26"/>
  <c r="AF26"/>
  <c r="AE26"/>
  <c r="AG26"/>
  <c r="AB26"/>
  <c r="AA26"/>
  <c r="Z26"/>
  <c r="AF25"/>
  <c r="AE25"/>
  <c r="AG25" s="1"/>
  <c r="AB25"/>
  <c r="AA25"/>
  <c r="Z25"/>
  <c r="AF24"/>
  <c r="AB24"/>
  <c r="Z24"/>
  <c r="AF23"/>
  <c r="AB23"/>
  <c r="Z23"/>
  <c r="AF22"/>
  <c r="AK22" s="1"/>
  <c r="AB22"/>
  <c r="AA22"/>
  <c r="Z22"/>
  <c r="AF21"/>
  <c r="AE21"/>
  <c r="AG21" s="1"/>
  <c r="AB21"/>
  <c r="AA21"/>
  <c r="Z21"/>
  <c r="AF20"/>
  <c r="AB20"/>
  <c r="AA20"/>
  <c r="Z20"/>
  <c r="AF19"/>
  <c r="AE19"/>
  <c r="AG19"/>
  <c r="AK19"/>
  <c r="AB19"/>
  <c r="AA19"/>
  <c r="Z19"/>
  <c r="AF18"/>
  <c r="AB18"/>
  <c r="AA18"/>
  <c r="Z18"/>
  <c r="AI17"/>
  <c r="AH17"/>
  <c r="AF17"/>
  <c r="AE17"/>
  <c r="AG17"/>
  <c r="AB17"/>
  <c r="AA17"/>
  <c r="Z17"/>
  <c r="AI16"/>
  <c r="AH16"/>
  <c r="AF16"/>
  <c r="AE16"/>
  <c r="AG16"/>
  <c r="AB16"/>
  <c r="AA16"/>
  <c r="Z16"/>
  <c r="AI15"/>
  <c r="AH15"/>
  <c r="AF15"/>
  <c r="AE15"/>
  <c r="AB15"/>
  <c r="AA15"/>
  <c r="Z15"/>
  <c r="AF14"/>
  <c r="AK14"/>
  <c r="AB14"/>
  <c r="AA14"/>
  <c r="Z14"/>
  <c r="AF13"/>
  <c r="AB13"/>
  <c r="AA13"/>
  <c r="Z13"/>
  <c r="AF12"/>
  <c r="AK12" s="1"/>
  <c r="AE12"/>
  <c r="AG12"/>
  <c r="AB12"/>
  <c r="AA12"/>
  <c r="Z12"/>
  <c r="AI8"/>
  <c r="AI7"/>
  <c r="AI9" s="1"/>
  <c r="AI6"/>
  <c r="D22"/>
  <c r="AO22"/>
  <c r="D21"/>
  <c r="AO21" s="1"/>
  <c r="D20"/>
  <c r="AO20"/>
  <c r="D19"/>
  <c r="AO19" s="1"/>
  <c r="D18"/>
  <c r="D17"/>
  <c r="AO17" s="1"/>
  <c r="D16"/>
  <c r="AO16"/>
  <c r="D15"/>
  <c r="AO15" s="1"/>
  <c r="D14"/>
  <c r="AO14"/>
  <c r="D13"/>
  <c r="AO13" s="1"/>
  <c r="D12"/>
  <c r="AO12"/>
  <c r="AV8"/>
  <c r="AU27"/>
  <c r="AT17"/>
  <c r="AS17"/>
  <c r="AU17"/>
  <c r="AT16"/>
  <c r="AV16" s="1"/>
  <c r="AS16"/>
  <c r="AU16"/>
  <c r="AT15"/>
  <c r="AS15"/>
  <c r="AU15"/>
  <c r="AR29"/>
  <c r="AR28"/>
  <c r="AD484" i="73"/>
  <c r="AD483"/>
  <c r="AD477"/>
  <c r="AD476"/>
  <c r="AD465"/>
  <c r="AD464"/>
  <c r="AD453"/>
  <c r="AD452"/>
  <c r="AD441"/>
  <c r="AD440"/>
  <c r="AD433"/>
  <c r="AD432"/>
  <c r="AD425"/>
  <c r="AD424"/>
  <c r="AD418"/>
  <c r="AD417"/>
  <c r="AD410"/>
  <c r="AD409"/>
  <c r="AD408"/>
  <c r="AD401"/>
  <c r="AD400"/>
  <c r="AD393"/>
  <c r="AD392"/>
  <c r="AD385"/>
  <c r="AD384"/>
  <c r="AD377"/>
  <c r="AD376"/>
  <c r="AD369"/>
  <c r="AD368"/>
  <c r="AD361"/>
  <c r="AD360"/>
  <c r="AD353"/>
  <c r="AD352"/>
  <c r="AD351"/>
  <c r="AD346"/>
  <c r="AD345"/>
  <c r="AD338"/>
  <c r="AD337"/>
  <c r="AD330"/>
  <c r="AD329"/>
  <c r="AD322"/>
  <c r="AD321"/>
  <c r="AD314"/>
  <c r="AD313"/>
  <c r="AD306"/>
  <c r="AD305"/>
  <c r="AD298"/>
  <c r="AD297"/>
  <c r="AD296"/>
  <c r="AD291"/>
  <c r="AD290"/>
  <c r="AD285"/>
  <c r="AD284"/>
  <c r="AD279"/>
  <c r="AD278"/>
  <c r="AD273"/>
  <c r="AD272"/>
  <c r="AD267"/>
  <c r="AD266"/>
  <c r="AD261"/>
  <c r="AD260"/>
  <c r="AD259"/>
  <c r="AD254"/>
  <c r="AD253"/>
  <c r="AD248"/>
  <c r="AD247"/>
  <c r="AD242"/>
  <c r="AD241"/>
  <c r="AD236"/>
  <c r="AD235"/>
  <c r="AD230"/>
  <c r="AD229"/>
  <c r="AD224"/>
  <c r="AD223"/>
  <c r="AD222"/>
  <c r="AD213"/>
  <c r="AD212"/>
  <c r="AD211"/>
  <c r="AD210"/>
  <c r="AD201"/>
  <c r="AD200"/>
  <c r="AD199"/>
  <c r="AD190"/>
  <c r="AD189"/>
  <c r="AD188"/>
  <c r="AD179"/>
  <c r="AD178"/>
  <c r="AD177"/>
  <c r="AD176"/>
  <c r="AD169"/>
  <c r="AD168"/>
  <c r="AD163"/>
  <c r="AD162"/>
  <c r="AD155"/>
  <c r="AD154"/>
  <c r="AD147"/>
  <c r="AD146"/>
  <c r="AD139"/>
  <c r="AD138"/>
  <c r="AD125"/>
  <c r="AD124"/>
  <c r="AD106"/>
  <c r="AD105"/>
  <c r="AD85"/>
  <c r="AD84"/>
  <c r="AD79"/>
  <c r="AD78"/>
  <c r="AD73"/>
  <c r="AD72"/>
  <c r="AD71"/>
  <c r="AD63"/>
  <c r="AD62"/>
  <c r="AD57"/>
  <c r="AD56"/>
  <c r="AD51"/>
  <c r="AD50"/>
  <c r="AD49"/>
  <c r="AD44"/>
  <c r="AD43"/>
  <c r="AD35"/>
  <c r="AD34"/>
  <c r="AD26"/>
  <c r="AD25"/>
  <c r="AD17"/>
  <c r="AD16"/>
  <c r="AD11"/>
  <c r="AD10"/>
  <c r="Z1063" i="63"/>
  <c r="AC1063" s="1"/>
  <c r="F1063"/>
  <c r="Z450"/>
  <c r="AC450" s="1"/>
  <c r="F450"/>
  <c r="I450"/>
  <c r="AD1181"/>
  <c r="AD1180"/>
  <c r="AD1174"/>
  <c r="AD1169"/>
  <c r="AD1168"/>
  <c r="AD1167"/>
  <c r="AD1166"/>
  <c r="AD1165"/>
  <c r="AD1164"/>
  <c r="AD1163"/>
  <c r="AD1162"/>
  <c r="AD1161"/>
  <c r="AD1160"/>
  <c r="AD1159"/>
  <c r="AD1158"/>
  <c r="AD1157"/>
  <c r="AD1156"/>
  <c r="AD1155"/>
  <c r="AD1154"/>
  <c r="AD1153"/>
  <c r="AD1152"/>
  <c r="AD1151"/>
  <c r="AD1150"/>
  <c r="AD1149"/>
  <c r="AD1148"/>
  <c r="AD1147"/>
  <c r="AD1141"/>
  <c r="AD1136"/>
  <c r="AD1135"/>
  <c r="AD1134"/>
  <c r="AD1133"/>
  <c r="AD1132"/>
  <c r="AD1131"/>
  <c r="AD1130"/>
  <c r="AD1129"/>
  <c r="AD1128"/>
  <c r="AD1127"/>
  <c r="AD1126"/>
  <c r="AD1125"/>
  <c r="AD1124"/>
  <c r="AD1123"/>
  <c r="AD1122"/>
  <c r="AD1121"/>
  <c r="AD1120"/>
  <c r="AD1119"/>
  <c r="AD1118"/>
  <c r="AD1117"/>
  <c r="AD1116"/>
  <c r="AD1115"/>
  <c r="AD1114"/>
  <c r="AD1113"/>
  <c r="AD1107"/>
  <c r="AD1102"/>
  <c r="AD1101"/>
  <c r="AD1100"/>
  <c r="AD1099"/>
  <c r="AD1098"/>
  <c r="AD1097"/>
  <c r="AD1096"/>
  <c r="AD1095"/>
  <c r="AD1094"/>
  <c r="AD1093"/>
  <c r="AD1092"/>
  <c r="AD1086"/>
  <c r="AD1079"/>
  <c r="AD1078"/>
  <c r="AD1077"/>
  <c r="AD1076"/>
  <c r="AD1075"/>
  <c r="AD1074"/>
  <c r="AD1073"/>
  <c r="AD1072"/>
  <c r="AD1071"/>
  <c r="AD1070"/>
  <c r="AD1069"/>
  <c r="AD1068"/>
  <c r="AD1067"/>
  <c r="AD1062"/>
  <c r="AD1061"/>
  <c r="AD1060"/>
  <c r="AD1055"/>
  <c r="AD1054"/>
  <c r="AD1053"/>
  <c r="AD1042"/>
  <c r="AD1041"/>
  <c r="AD1040"/>
  <c r="AD1039"/>
  <c r="AD1038"/>
  <c r="AD1037"/>
  <c r="AD1036"/>
  <c r="AD1035"/>
  <c r="AD1034"/>
  <c r="AD1033"/>
  <c r="AD1032"/>
  <c r="AD1031"/>
  <c r="AD1030"/>
  <c r="AD1025"/>
  <c r="AD1012"/>
  <c r="AD1007"/>
  <c r="AD1006"/>
  <c r="AD1001"/>
  <c r="AD1000"/>
  <c r="AD995"/>
  <c r="AD994"/>
  <c r="AD989"/>
  <c r="AD984"/>
  <c r="AD983"/>
  <c r="AD975"/>
  <c r="AD974"/>
  <c r="AD966"/>
  <c r="AD965"/>
  <c r="AD957"/>
  <c r="AD956"/>
  <c r="AD948"/>
  <c r="AD947"/>
  <c r="AD936"/>
  <c r="AD935"/>
  <c r="AD924"/>
  <c r="AD923"/>
  <c r="AD912"/>
  <c r="AD911"/>
  <c r="AD899"/>
  <c r="AD898"/>
  <c r="AD897"/>
  <c r="AD896"/>
  <c r="AD887"/>
  <c r="AD886"/>
  <c r="AD877"/>
  <c r="AD876"/>
  <c r="AD867"/>
  <c r="AD866"/>
  <c r="AD857"/>
  <c r="AD856"/>
  <c r="AD845"/>
  <c r="AD844"/>
  <c r="AD833"/>
  <c r="AD821"/>
  <c r="AD820"/>
  <c r="AD809"/>
  <c r="AD808"/>
  <c r="AD807"/>
  <c r="AD802"/>
  <c r="AD801"/>
  <c r="AD796"/>
  <c r="AD795"/>
  <c r="AD790"/>
  <c r="AD789"/>
  <c r="AD784"/>
  <c r="AD783"/>
  <c r="AD777"/>
  <c r="AD766"/>
  <c r="AD765"/>
  <c r="AD764"/>
  <c r="AD763"/>
  <c r="AD762"/>
  <c r="AD761"/>
  <c r="AD760"/>
  <c r="AD759"/>
  <c r="AD758"/>
  <c r="AD757"/>
  <c r="AD756"/>
  <c r="AD755"/>
  <c r="AD754"/>
  <c r="AD753"/>
  <c r="AD752"/>
  <c r="AD751"/>
  <c r="AD750"/>
  <c r="AD749"/>
  <c r="AD748"/>
  <c r="AD747"/>
  <c r="AD746"/>
  <c r="AD745"/>
  <c r="AD739"/>
  <c r="AD728"/>
  <c r="AD727"/>
  <c r="AD726"/>
  <c r="AD725"/>
  <c r="AD724"/>
  <c r="AD723"/>
  <c r="AD722"/>
  <c r="AD721"/>
  <c r="AD720"/>
  <c r="AD719"/>
  <c r="AD718"/>
  <c r="AD717"/>
  <c r="AD716"/>
  <c r="AD715"/>
  <c r="AD714"/>
  <c r="AD713"/>
  <c r="AD712"/>
  <c r="AD711"/>
  <c r="AD710"/>
  <c r="AD709"/>
  <c r="AD708"/>
  <c r="AD707"/>
  <c r="AD701"/>
  <c r="AD690"/>
  <c r="AD689"/>
  <c r="AD688"/>
  <c r="AD687"/>
  <c r="AD686"/>
  <c r="AD685"/>
  <c r="AD684"/>
  <c r="AD683"/>
  <c r="AD682"/>
  <c r="AD681"/>
  <c r="AD680"/>
  <c r="AD679"/>
  <c r="AD678"/>
  <c r="AD677"/>
  <c r="AD676"/>
  <c r="AD675"/>
  <c r="AD674"/>
  <c r="AD673"/>
  <c r="AD672"/>
  <c r="AD671"/>
  <c r="AD670"/>
  <c r="AD669"/>
  <c r="AD663"/>
  <c r="AD647"/>
  <c r="AD646"/>
  <c r="AD645"/>
  <c r="AD644"/>
  <c r="AD643"/>
  <c r="AD642"/>
  <c r="AD641"/>
  <c r="AD640"/>
  <c r="AD639"/>
  <c r="AD638"/>
  <c r="AD637"/>
  <c r="AD636"/>
  <c r="AD635"/>
  <c r="AD634"/>
  <c r="AD628"/>
  <c r="AD612"/>
  <c r="AD611"/>
  <c r="AD610"/>
  <c r="AD609"/>
  <c r="AD608"/>
  <c r="AD607"/>
  <c r="AD606"/>
  <c r="AD605"/>
  <c r="AD604"/>
  <c r="AD603"/>
  <c r="AD602"/>
  <c r="AD601"/>
  <c r="AD600"/>
  <c r="AD599"/>
  <c r="AD593"/>
  <c r="AD578"/>
  <c r="AD577"/>
  <c r="AD576"/>
  <c r="AD575"/>
  <c r="AD574"/>
  <c r="AD573"/>
  <c r="AD572"/>
  <c r="AD571"/>
  <c r="AD570"/>
  <c r="AD569"/>
  <c r="AD568"/>
  <c r="AD567"/>
  <c r="AD566"/>
  <c r="AD565"/>
  <c r="AD564"/>
  <c r="AD558"/>
  <c r="AD543"/>
  <c r="AD542"/>
  <c r="AD541"/>
  <c r="AD540"/>
  <c r="AD539"/>
  <c r="AD538"/>
  <c r="AD537"/>
  <c r="AD536"/>
  <c r="AD535"/>
  <c r="AD534"/>
  <c r="AD533"/>
  <c r="AD532"/>
  <c r="AD531"/>
  <c r="AD530"/>
  <c r="AD529"/>
  <c r="AD523"/>
  <c r="AD508"/>
  <c r="AD507"/>
  <c r="AD506"/>
  <c r="AD505"/>
  <c r="AD504"/>
  <c r="AD503"/>
  <c r="AD502"/>
  <c r="AD501"/>
  <c r="AD500"/>
  <c r="AD499"/>
  <c r="AD498"/>
  <c r="AD497"/>
  <c r="AD496"/>
  <c r="AD495"/>
  <c r="AD489"/>
  <c r="AD474"/>
  <c r="AD473"/>
  <c r="AD472"/>
  <c r="AD471"/>
  <c r="AD470"/>
  <c r="AD469"/>
  <c r="AD468"/>
  <c r="AD467"/>
  <c r="AD466"/>
  <c r="AD465"/>
  <c r="AD464"/>
  <c r="AD463"/>
  <c r="AD462"/>
  <c r="AD461"/>
  <c r="AD455"/>
  <c r="AD440"/>
  <c r="AD439"/>
  <c r="AD438"/>
  <c r="AD437"/>
  <c r="AD436"/>
  <c r="AD435"/>
  <c r="AD434"/>
  <c r="AD433"/>
  <c r="AD432"/>
  <c r="AD431"/>
  <c r="AD430"/>
  <c r="AD429"/>
  <c r="AD428"/>
  <c r="AD427"/>
  <c r="AD421"/>
  <c r="AD408"/>
  <c r="AD407"/>
  <c r="AD406"/>
  <c r="AD405"/>
  <c r="AD404"/>
  <c r="AD403"/>
  <c r="AD402"/>
  <c r="AD401"/>
  <c r="AD400"/>
  <c r="AD399"/>
  <c r="AD398"/>
  <c r="AD397"/>
  <c r="AD396"/>
  <c r="AD395"/>
  <c r="AD389"/>
  <c r="AD369"/>
  <c r="AD368"/>
  <c r="AD367"/>
  <c r="AD366"/>
  <c r="AD365"/>
  <c r="AD364"/>
  <c r="AD363"/>
  <c r="AD362"/>
  <c r="AD361"/>
  <c r="AD360"/>
  <c r="AD359"/>
  <c r="AD358"/>
  <c r="AD357"/>
  <c r="AD356"/>
  <c r="AD355"/>
  <c r="AD354"/>
  <c r="AD353"/>
  <c r="AD352"/>
  <c r="AD346"/>
  <c r="AD326"/>
  <c r="AD325"/>
  <c r="AD324"/>
  <c r="AD323"/>
  <c r="AD322"/>
  <c r="AD321"/>
  <c r="AD320"/>
  <c r="AD319"/>
  <c r="AD318"/>
  <c r="AD317"/>
  <c r="AD316"/>
  <c r="AD315"/>
  <c r="AD314"/>
  <c r="AD313"/>
  <c r="AD312"/>
  <c r="AD311"/>
  <c r="AD310"/>
  <c r="AD309"/>
  <c r="AD303"/>
  <c r="AD283"/>
  <c r="AD282"/>
  <c r="AD281"/>
  <c r="AD280"/>
  <c r="AD279"/>
  <c r="AD278"/>
  <c r="AD277"/>
  <c r="AD276"/>
  <c r="AD275"/>
  <c r="AD274"/>
  <c r="AD273"/>
  <c r="AD272"/>
  <c r="AD271"/>
  <c r="AD270"/>
  <c r="AD269"/>
  <c r="AD268"/>
  <c r="AD267"/>
  <c r="AD266"/>
  <c r="AD260"/>
  <c r="AD240"/>
  <c r="AD239"/>
  <c r="AD238"/>
  <c r="AD237"/>
  <c r="AD236"/>
  <c r="AD235"/>
  <c r="AD234"/>
  <c r="AD233"/>
  <c r="AD232"/>
  <c r="AD231"/>
  <c r="AD230"/>
  <c r="AD229"/>
  <c r="AD228"/>
  <c r="AD227"/>
  <c r="AD226"/>
  <c r="AD225"/>
  <c r="AD224"/>
  <c r="AD223"/>
  <c r="AD217"/>
  <c r="AD197"/>
  <c r="AD196"/>
  <c r="AD195"/>
  <c r="AD194"/>
  <c r="AD193"/>
  <c r="AD192"/>
  <c r="AD191"/>
  <c r="AD190"/>
  <c r="AD189"/>
  <c r="AD188"/>
  <c r="AD187"/>
  <c r="AD186"/>
  <c r="AD185"/>
  <c r="AD184"/>
  <c r="AD183"/>
  <c r="AD182"/>
  <c r="AD181"/>
  <c r="AD175"/>
  <c r="AD154"/>
  <c r="AD153"/>
  <c r="AD152"/>
  <c r="AD151"/>
  <c r="AD150"/>
  <c r="AD149"/>
  <c r="AD148"/>
  <c r="AD147"/>
  <c r="AD146"/>
  <c r="AD145"/>
  <c r="AD144"/>
  <c r="AD143"/>
  <c r="AD142"/>
  <c r="AD141"/>
  <c r="AD140"/>
  <c r="AD139"/>
  <c r="AD138"/>
  <c r="AD137"/>
  <c r="AD130"/>
  <c r="AD129"/>
  <c r="AD121"/>
  <c r="AD120"/>
  <c r="AD119"/>
  <c r="AD118"/>
  <c r="AD112"/>
  <c r="AD93"/>
  <c r="AD92"/>
  <c r="AD91"/>
  <c r="AD90"/>
  <c r="AD89"/>
  <c r="AD88"/>
  <c r="AD87"/>
  <c r="AD86"/>
  <c r="AD85"/>
  <c r="AD84"/>
  <c r="AD83"/>
  <c r="AD82"/>
  <c r="AD81"/>
  <c r="AD80"/>
  <c r="AD79"/>
  <c r="AD78"/>
  <c r="AD77"/>
  <c r="AD76"/>
  <c r="AD75"/>
  <c r="AD74"/>
  <c r="AD73"/>
  <c r="AD72"/>
  <c r="AD71"/>
  <c r="AD70"/>
  <c r="AD69"/>
  <c r="AD63"/>
  <c r="AD55"/>
  <c r="AD54"/>
  <c r="AD48"/>
  <c r="AD40"/>
  <c r="AD39"/>
  <c r="AD33"/>
  <c r="AD25"/>
  <c r="AD24"/>
  <c r="AD18"/>
  <c r="AD10"/>
  <c r="AD9"/>
  <c r="Y2430" i="2"/>
  <c r="F2430"/>
  <c r="Y2429"/>
  <c r="AB2429" s="1"/>
  <c r="F2429"/>
  <c r="Y2396"/>
  <c r="AE2396"/>
  <c r="F2396"/>
  <c r="I2396" s="1"/>
  <c r="Y2395"/>
  <c r="AB2395"/>
  <c r="F2395"/>
  <c r="Z2192"/>
  <c r="G2192"/>
  <c r="Y2192"/>
  <c r="AE2192" s="1"/>
  <c r="F2192"/>
  <c r="Y2181"/>
  <c r="F2181"/>
  <c r="I2181" s="1"/>
  <c r="F2182" s="1"/>
  <c r="Y2180"/>
  <c r="AB2180"/>
  <c r="AH2180" s="1"/>
  <c r="F2180"/>
  <c r="I2180"/>
  <c r="Z2143"/>
  <c r="AB2143" s="1"/>
  <c r="G2143"/>
  <c r="F2143"/>
  <c r="Y2143"/>
  <c r="AE2143" s="1"/>
  <c r="Z2110"/>
  <c r="AB2110"/>
  <c r="G2110"/>
  <c r="Y2112"/>
  <c r="F2074"/>
  <c r="Y2074"/>
  <c r="W917"/>
  <c r="D917"/>
  <c r="AG2721"/>
  <c r="AF2721"/>
  <c r="AE2721"/>
  <c r="AD2721"/>
  <c r="AC2721"/>
  <c r="AG2720"/>
  <c r="AF2720"/>
  <c r="AE2720"/>
  <c r="AD2720"/>
  <c r="AC2720"/>
  <c r="AG2719"/>
  <c r="AF2719"/>
  <c r="AD2719"/>
  <c r="AG2718"/>
  <c r="AF2718"/>
  <c r="AE2718"/>
  <c r="AD2718"/>
  <c r="AC2718"/>
  <c r="AG2717"/>
  <c r="AF2717"/>
  <c r="AE2717"/>
  <c r="AD2717"/>
  <c r="AC2717"/>
  <c r="AG2716"/>
  <c r="AF2716"/>
  <c r="AD2716"/>
  <c r="AG2715"/>
  <c r="AF2715"/>
  <c r="AD2715"/>
  <c r="AC2715"/>
  <c r="AG2714"/>
  <c r="AF2714"/>
  <c r="AD2714"/>
  <c r="AC2714"/>
  <c r="AH2713"/>
  <c r="AG2713"/>
  <c r="AF2713"/>
  <c r="AE2713"/>
  <c r="AD2713"/>
  <c r="AC2713"/>
  <c r="AH2712"/>
  <c r="AG2712"/>
  <c r="AF2712"/>
  <c r="AE2712"/>
  <c r="AD2712"/>
  <c r="AC2712"/>
  <c r="AG2711"/>
  <c r="AF2711"/>
  <c r="AD2711"/>
  <c r="AC2711"/>
  <c r="AG2710"/>
  <c r="AF2710"/>
  <c r="AD2710"/>
  <c r="AC2710"/>
  <c r="AG2709"/>
  <c r="AF2709"/>
  <c r="AD2709"/>
  <c r="AC2709"/>
  <c r="AG2708"/>
  <c r="AF2708"/>
  <c r="AD2708"/>
  <c r="AC2708"/>
  <c r="AG2707"/>
  <c r="AF2707"/>
  <c r="AD2707"/>
  <c r="AC2707"/>
  <c r="AH2706"/>
  <c r="AG2706"/>
  <c r="AF2706"/>
  <c r="AE2706"/>
  <c r="AD2706"/>
  <c r="AC2706"/>
  <c r="AH2705"/>
  <c r="AG2705"/>
  <c r="AF2705"/>
  <c r="AE2705"/>
  <c r="AD2705"/>
  <c r="AC2705"/>
  <c r="AH2704"/>
  <c r="AG2704"/>
  <c r="AF2704"/>
  <c r="AE2704"/>
  <c r="AD2704"/>
  <c r="AC2704"/>
  <c r="AH2703"/>
  <c r="AG2703"/>
  <c r="AF2703"/>
  <c r="AE2703"/>
  <c r="AD2703"/>
  <c r="AC2703"/>
  <c r="AG2702"/>
  <c r="AF2702"/>
  <c r="AE2702"/>
  <c r="AD2702"/>
  <c r="AC2702"/>
  <c r="AG2701"/>
  <c r="AF2701"/>
  <c r="AE2701"/>
  <c r="AD2701"/>
  <c r="AC2701"/>
  <c r="AG2700"/>
  <c r="AF2700"/>
  <c r="AD2700"/>
  <c r="AG2699"/>
  <c r="AF2699"/>
  <c r="AE2699"/>
  <c r="AD2699"/>
  <c r="AC2699"/>
  <c r="AG2698"/>
  <c r="AF2698"/>
  <c r="AE2698"/>
  <c r="AD2698"/>
  <c r="AC2698"/>
  <c r="AG2697"/>
  <c r="AF2697"/>
  <c r="AD2697"/>
  <c r="AG2696"/>
  <c r="AF2696"/>
  <c r="AD2696"/>
  <c r="AC2696"/>
  <c r="AG2695"/>
  <c r="AF2695"/>
  <c r="AD2695"/>
  <c r="AC2695"/>
  <c r="AG2694"/>
  <c r="AF2694"/>
  <c r="AD2694"/>
  <c r="AC2694"/>
  <c r="AH2693"/>
  <c r="AG2693"/>
  <c r="AF2693"/>
  <c r="AE2693"/>
  <c r="AD2693"/>
  <c r="AC2693"/>
  <c r="AG2692"/>
  <c r="AF2692"/>
  <c r="AD2692"/>
  <c r="AC2692"/>
  <c r="AG2691"/>
  <c r="AF2691"/>
  <c r="AD2691"/>
  <c r="AC2691"/>
  <c r="AG2690"/>
  <c r="AF2690"/>
  <c r="AD2690"/>
  <c r="AC2690"/>
  <c r="AH2689"/>
  <c r="AG2689"/>
  <c r="AF2689"/>
  <c r="AE2689"/>
  <c r="AD2689"/>
  <c r="AC2689"/>
  <c r="AG2688"/>
  <c r="AF2688"/>
  <c r="AD2688"/>
  <c r="AC2688"/>
  <c r="AG2687"/>
  <c r="AF2687"/>
  <c r="AD2687"/>
  <c r="AC2687"/>
  <c r="AH2686"/>
  <c r="AG2686"/>
  <c r="AF2686"/>
  <c r="AE2686"/>
  <c r="AD2686"/>
  <c r="AC2686"/>
  <c r="AH2685"/>
  <c r="AG2685"/>
  <c r="AF2685"/>
  <c r="AE2685"/>
  <c r="AD2685"/>
  <c r="AC2685"/>
  <c r="AG2684"/>
  <c r="AF2684"/>
  <c r="AD2684"/>
  <c r="AC2684"/>
  <c r="AG2683"/>
  <c r="AF2683"/>
  <c r="AD2683"/>
  <c r="AC2683"/>
  <c r="AG2682"/>
  <c r="AF2682"/>
  <c r="AD2682"/>
  <c r="AC2682"/>
  <c r="AG2681"/>
  <c r="AF2681"/>
  <c r="AD2681"/>
  <c r="AC2681"/>
  <c r="AG2680"/>
  <c r="AF2680"/>
  <c r="AD2680"/>
  <c r="AC2680"/>
  <c r="AG2679"/>
  <c r="AF2679"/>
  <c r="AD2679"/>
  <c r="AC2679"/>
  <c r="AG2678"/>
  <c r="AF2678"/>
  <c r="AD2678"/>
  <c r="AC2678"/>
  <c r="AH2677"/>
  <c r="AG2677"/>
  <c r="AF2677"/>
  <c r="AE2677"/>
  <c r="AD2677"/>
  <c r="AC2677"/>
  <c r="AH2676"/>
  <c r="AG2676"/>
  <c r="AF2676"/>
  <c r="AE2676"/>
  <c r="AD2676"/>
  <c r="AC2676"/>
  <c r="AH2675"/>
  <c r="AG2675"/>
  <c r="AF2675"/>
  <c r="AE2675"/>
  <c r="AD2675"/>
  <c r="AC2675"/>
  <c r="AH2674"/>
  <c r="AG2674"/>
  <c r="AF2674"/>
  <c r="AE2674"/>
  <c r="AD2674"/>
  <c r="AC2674"/>
  <c r="AG2673"/>
  <c r="AF2673"/>
  <c r="AE2673"/>
  <c r="AD2673"/>
  <c r="AC2673"/>
  <c r="AG2672"/>
  <c r="AF2672"/>
  <c r="AE2672"/>
  <c r="AD2672"/>
  <c r="AC2672"/>
  <c r="AG2671"/>
  <c r="AF2671"/>
  <c r="AD2671"/>
  <c r="AG2670"/>
  <c r="AF2670"/>
  <c r="AE2670"/>
  <c r="AD2670"/>
  <c r="AC2670"/>
  <c r="AG2669"/>
  <c r="AF2669"/>
  <c r="AD2669"/>
  <c r="AG2668"/>
  <c r="AF2668"/>
  <c r="AD2668"/>
  <c r="AF2667"/>
  <c r="AD2667"/>
  <c r="AF2666"/>
  <c r="AD2666"/>
  <c r="AC2666"/>
  <c r="AH2665"/>
  <c r="AG2665"/>
  <c r="AF2665"/>
  <c r="AE2665"/>
  <c r="AD2665"/>
  <c r="AC2665"/>
  <c r="AH2664"/>
  <c r="AG2664"/>
  <c r="AF2664"/>
  <c r="AE2664"/>
  <c r="AD2664"/>
  <c r="AC2664"/>
  <c r="AG2663"/>
  <c r="AF2663"/>
  <c r="AE2663"/>
  <c r="AD2663"/>
  <c r="AC2663"/>
  <c r="AG2662"/>
  <c r="AF2662"/>
  <c r="AE2662"/>
  <c r="AD2662"/>
  <c r="AC2662"/>
  <c r="AG2661"/>
  <c r="AF2661"/>
  <c r="AD2661"/>
  <c r="AG2660"/>
  <c r="AF2660"/>
  <c r="AE2660"/>
  <c r="AD2660"/>
  <c r="AC2660"/>
  <c r="AG2659"/>
  <c r="AF2659"/>
  <c r="AD2659"/>
  <c r="AC2659"/>
  <c r="AG2658"/>
  <c r="AF2658"/>
  <c r="AE2658"/>
  <c r="AD2658"/>
  <c r="AC2658"/>
  <c r="AG2657"/>
  <c r="AF2657"/>
  <c r="AD2657"/>
  <c r="AC2657"/>
  <c r="AG2656"/>
  <c r="AF2656"/>
  <c r="AD2656"/>
  <c r="AC2656"/>
  <c r="AH2655"/>
  <c r="AG2655"/>
  <c r="AF2655"/>
  <c r="AE2655"/>
  <c r="AD2655"/>
  <c r="AC2655"/>
  <c r="AG2654"/>
  <c r="AF2654"/>
  <c r="AD2654"/>
  <c r="AG2653"/>
  <c r="AF2653"/>
  <c r="AD2653"/>
  <c r="AC2653"/>
  <c r="AG2652"/>
  <c r="AF2652"/>
  <c r="AD2652"/>
  <c r="AC2652"/>
  <c r="AG2651"/>
  <c r="AF2651"/>
  <c r="AD2651"/>
  <c r="AC2651"/>
  <c r="AG2650"/>
  <c r="AF2650"/>
  <c r="AD2650"/>
  <c r="AC2650"/>
  <c r="AG2649"/>
  <c r="AF2649"/>
  <c r="AD2649"/>
  <c r="AC2649"/>
  <c r="AH2648"/>
  <c r="AG2648"/>
  <c r="AF2648"/>
  <c r="AE2648"/>
  <c r="AD2648"/>
  <c r="AC2648"/>
  <c r="AG2647"/>
  <c r="AF2647"/>
  <c r="AD2647"/>
  <c r="AC2647"/>
  <c r="AG2646"/>
  <c r="AF2646"/>
  <c r="AD2646"/>
  <c r="AC2646"/>
  <c r="AG2645"/>
  <c r="AF2645"/>
  <c r="AD2645"/>
  <c r="AC2645"/>
  <c r="AG2644"/>
  <c r="AF2644"/>
  <c r="AD2644"/>
  <c r="AC2644"/>
  <c r="AG2643"/>
  <c r="AF2643"/>
  <c r="AD2643"/>
  <c r="AC2643"/>
  <c r="AH2642"/>
  <c r="AG2642"/>
  <c r="AF2642"/>
  <c r="AE2642"/>
  <c r="AD2642"/>
  <c r="AC2642"/>
  <c r="AH2641"/>
  <c r="AG2641"/>
  <c r="AF2641"/>
  <c r="AE2641"/>
  <c r="AD2641"/>
  <c r="AC2641"/>
  <c r="AH2640"/>
  <c r="AG2640"/>
  <c r="AF2640"/>
  <c r="AE2640"/>
  <c r="AD2640"/>
  <c r="AC2640"/>
  <c r="AH2639"/>
  <c r="AG2639"/>
  <c r="AF2639"/>
  <c r="AE2639"/>
  <c r="AD2639"/>
  <c r="AC2639"/>
  <c r="AH2638"/>
  <c r="AG2638"/>
  <c r="AF2638"/>
  <c r="AE2638"/>
  <c r="AD2638"/>
  <c r="AC2638"/>
  <c r="AG2637"/>
  <c r="AF2637"/>
  <c r="AE2637"/>
  <c r="AD2637"/>
  <c r="AC2637"/>
  <c r="AG2636"/>
  <c r="AF2636"/>
  <c r="AE2636"/>
  <c r="AD2636"/>
  <c r="AC2636"/>
  <c r="AG2635"/>
  <c r="AF2635"/>
  <c r="AD2635"/>
  <c r="AG2634"/>
  <c r="AF2634"/>
  <c r="AE2634"/>
  <c r="AD2634"/>
  <c r="AC2634"/>
  <c r="AG2633"/>
  <c r="AF2633"/>
  <c r="AD2633"/>
  <c r="AC2633"/>
  <c r="AG2632"/>
  <c r="AF2632"/>
  <c r="AE2632"/>
  <c r="AD2632"/>
  <c r="AC2632"/>
  <c r="AG2631"/>
  <c r="AF2631"/>
  <c r="AD2631"/>
  <c r="AC2631"/>
  <c r="AG2630"/>
  <c r="AF2630"/>
  <c r="AD2630"/>
  <c r="AC2630"/>
  <c r="AH2629"/>
  <c r="AG2629"/>
  <c r="AF2629"/>
  <c r="AE2629"/>
  <c r="AD2629"/>
  <c r="AC2629"/>
  <c r="AG2628"/>
  <c r="AF2628"/>
  <c r="AD2628"/>
  <c r="AG2627"/>
  <c r="AF2627"/>
  <c r="AD2627"/>
  <c r="AC2627"/>
  <c r="AG2626"/>
  <c r="AF2626"/>
  <c r="AD2626"/>
  <c r="AC2626"/>
  <c r="AG2625"/>
  <c r="AF2625"/>
  <c r="AD2625"/>
  <c r="AC2625"/>
  <c r="AG2624"/>
  <c r="AF2624"/>
  <c r="AD2624"/>
  <c r="AC2624"/>
  <c r="AG2623"/>
  <c r="AF2623"/>
  <c r="AD2623"/>
  <c r="AC2623"/>
  <c r="AG2622"/>
  <c r="AF2622"/>
  <c r="AD2622"/>
  <c r="AC2622"/>
  <c r="AG2621"/>
  <c r="AF2621"/>
  <c r="AD2621"/>
  <c r="AC2621"/>
  <c r="AH2620"/>
  <c r="AG2620"/>
  <c r="AF2620"/>
  <c r="AE2620"/>
  <c r="AD2620"/>
  <c r="AC2620"/>
  <c r="AG2619"/>
  <c r="AF2619"/>
  <c r="AD2619"/>
  <c r="AC2619"/>
  <c r="AG2618"/>
  <c r="AF2618"/>
  <c r="AD2618"/>
  <c r="AC2618"/>
  <c r="AG2617"/>
  <c r="AF2617"/>
  <c r="AD2617"/>
  <c r="AC2617"/>
  <c r="AG2616"/>
  <c r="AF2616"/>
  <c r="AD2616"/>
  <c r="AC2616"/>
  <c r="AG2615"/>
  <c r="AF2615"/>
  <c r="AD2615"/>
  <c r="AC2615"/>
  <c r="AG2614"/>
  <c r="AF2614"/>
  <c r="AD2614"/>
  <c r="AC2614"/>
  <c r="AG2613"/>
  <c r="AF2613"/>
  <c r="AD2613"/>
  <c r="AC2613"/>
  <c r="AG2612"/>
  <c r="AF2612"/>
  <c r="AD2612"/>
  <c r="AC2612"/>
  <c r="AH2611"/>
  <c r="AG2611"/>
  <c r="AF2611"/>
  <c r="AE2611"/>
  <c r="AD2611"/>
  <c r="AC2611"/>
  <c r="AH2610"/>
  <c r="AG2610"/>
  <c r="AF2610"/>
  <c r="AE2610"/>
  <c r="AD2610"/>
  <c r="AC2610"/>
  <c r="AH2609"/>
  <c r="AG2609"/>
  <c r="AF2609"/>
  <c r="AE2609"/>
  <c r="AD2609"/>
  <c r="AC2609"/>
  <c r="AH2608"/>
  <c r="AG2608"/>
  <c r="AF2608"/>
  <c r="AE2608"/>
  <c r="AD2608"/>
  <c r="AC2608"/>
  <c r="AH2607"/>
  <c r="AG2607"/>
  <c r="AF2607"/>
  <c r="AE2607"/>
  <c r="AD2607"/>
  <c r="AC2607"/>
  <c r="AH2606"/>
  <c r="AG2606"/>
  <c r="AF2606"/>
  <c r="AE2606"/>
  <c r="AD2606"/>
  <c r="AC2606"/>
  <c r="AG2605"/>
  <c r="AF2605"/>
  <c r="AE2605"/>
  <c r="AD2605"/>
  <c r="AC2605"/>
  <c r="AG2604"/>
  <c r="AF2604"/>
  <c r="AE2604"/>
  <c r="AD2604"/>
  <c r="AC2604"/>
  <c r="AG2603"/>
  <c r="AF2603"/>
  <c r="AD2603"/>
  <c r="AG2602"/>
  <c r="AF2602"/>
  <c r="AE2602"/>
  <c r="AD2602"/>
  <c r="AC2602"/>
  <c r="AG2601"/>
  <c r="AF2601"/>
  <c r="AD2601"/>
  <c r="AC2601"/>
  <c r="AG2600"/>
  <c r="AF2600"/>
  <c r="AE2600"/>
  <c r="AD2600"/>
  <c r="AC2600"/>
  <c r="AG2599"/>
  <c r="AF2599"/>
  <c r="AD2599"/>
  <c r="AC2599"/>
  <c r="AG2598"/>
  <c r="AF2598"/>
  <c r="AD2598"/>
  <c r="AC2598"/>
  <c r="AH2597"/>
  <c r="AG2597"/>
  <c r="AF2597"/>
  <c r="AE2597"/>
  <c r="AD2597"/>
  <c r="AC2597"/>
  <c r="AG2596"/>
  <c r="AF2596"/>
  <c r="AD2596"/>
  <c r="AG2595"/>
  <c r="AF2595"/>
  <c r="AD2595"/>
  <c r="AC2595"/>
  <c r="AG2594"/>
  <c r="AF2594"/>
  <c r="AD2594"/>
  <c r="AC2594"/>
  <c r="AG2593"/>
  <c r="AF2593"/>
  <c r="AD2593"/>
  <c r="AC2593"/>
  <c r="AG2592"/>
  <c r="AF2592"/>
  <c r="AD2592"/>
  <c r="AC2592"/>
  <c r="AG2591"/>
  <c r="AF2591"/>
  <c r="AD2591"/>
  <c r="AC2591"/>
  <c r="AG2590"/>
  <c r="AF2590"/>
  <c r="AD2590"/>
  <c r="AC2590"/>
  <c r="AG2589"/>
  <c r="AF2589"/>
  <c r="AD2589"/>
  <c r="AC2589"/>
  <c r="AH2588"/>
  <c r="AG2588"/>
  <c r="AF2588"/>
  <c r="AE2588"/>
  <c r="AD2588"/>
  <c r="AC2588"/>
  <c r="AG2587"/>
  <c r="AF2587"/>
  <c r="AD2587"/>
  <c r="AC2587"/>
  <c r="AG2586"/>
  <c r="AF2586"/>
  <c r="AD2586"/>
  <c r="AC2586"/>
  <c r="AG2585"/>
  <c r="AF2585"/>
  <c r="AD2585"/>
  <c r="AC2585"/>
  <c r="AG2584"/>
  <c r="AF2584"/>
  <c r="AD2584"/>
  <c r="AC2584"/>
  <c r="AG2583"/>
  <c r="AF2583"/>
  <c r="AD2583"/>
  <c r="AC2583"/>
  <c r="AG2582"/>
  <c r="AF2582"/>
  <c r="AD2582"/>
  <c r="AC2582"/>
  <c r="AG2581"/>
  <c r="AF2581"/>
  <c r="AD2581"/>
  <c r="AC2581"/>
  <c r="AG2580"/>
  <c r="AF2580"/>
  <c r="AD2580"/>
  <c r="AC2580"/>
  <c r="AG2579"/>
  <c r="AF2579"/>
  <c r="AD2579"/>
  <c r="AC2579"/>
  <c r="AG2578"/>
  <c r="AF2578"/>
  <c r="AD2578"/>
  <c r="AC2578"/>
  <c r="AG2577"/>
  <c r="AF2577"/>
  <c r="AD2577"/>
  <c r="AC2577"/>
  <c r="AG2576"/>
  <c r="AF2576"/>
  <c r="AD2576"/>
  <c r="AC2576"/>
  <c r="AH2575"/>
  <c r="AG2575"/>
  <c r="AF2575"/>
  <c r="AE2575"/>
  <c r="AD2575"/>
  <c r="AC2575"/>
  <c r="AH2574"/>
  <c r="AG2574"/>
  <c r="AF2574"/>
  <c r="AE2574"/>
  <c r="AD2574"/>
  <c r="AC2574"/>
  <c r="AH2573"/>
  <c r="AG2573"/>
  <c r="AF2573"/>
  <c r="AE2573"/>
  <c r="AD2573"/>
  <c r="AC2573"/>
  <c r="AH2572"/>
  <c r="AG2572"/>
  <c r="AF2572"/>
  <c r="AE2572"/>
  <c r="AD2572"/>
  <c r="AC2572"/>
  <c r="AH2571"/>
  <c r="AG2571"/>
  <c r="AF2571"/>
  <c r="AE2571"/>
  <c r="AD2571"/>
  <c r="AC2571"/>
  <c r="AH2570"/>
  <c r="AG2570"/>
  <c r="AF2570"/>
  <c r="AE2570"/>
  <c r="AD2570"/>
  <c r="AC2570"/>
  <c r="AG2569"/>
  <c r="AF2569"/>
  <c r="AE2569"/>
  <c r="AD2569"/>
  <c r="AC2569"/>
  <c r="AG2568"/>
  <c r="AF2568"/>
  <c r="AE2568"/>
  <c r="AD2568"/>
  <c r="AC2568"/>
  <c r="AG2567"/>
  <c r="AF2567"/>
  <c r="AD2567"/>
  <c r="AG2566"/>
  <c r="AF2566"/>
  <c r="AE2566"/>
  <c r="AD2566"/>
  <c r="AC2566"/>
  <c r="AG2565"/>
  <c r="AF2565"/>
  <c r="AD2565"/>
  <c r="AC2565"/>
  <c r="AG2564"/>
  <c r="AF2564"/>
  <c r="AE2564"/>
  <c r="AD2564"/>
  <c r="AC2564"/>
  <c r="AG2563"/>
  <c r="AF2563"/>
  <c r="AD2563"/>
  <c r="AC2563"/>
  <c r="AG2562"/>
  <c r="AF2562"/>
  <c r="AD2562"/>
  <c r="AC2562"/>
  <c r="AH2561"/>
  <c r="AG2561"/>
  <c r="AF2561"/>
  <c r="AE2561"/>
  <c r="AD2561"/>
  <c r="AC2561"/>
  <c r="AG2560"/>
  <c r="AF2560"/>
  <c r="AD2560"/>
  <c r="AG2559"/>
  <c r="AF2559"/>
  <c r="AD2559"/>
  <c r="AC2559"/>
  <c r="AG2558"/>
  <c r="AF2558"/>
  <c r="AD2558"/>
  <c r="AC2558"/>
  <c r="AG2557"/>
  <c r="AF2557"/>
  <c r="AD2557"/>
  <c r="AC2557"/>
  <c r="AG2556"/>
  <c r="AF2556"/>
  <c r="AD2556"/>
  <c r="AC2556"/>
  <c r="AG2555"/>
  <c r="AF2555"/>
  <c r="AD2555"/>
  <c r="AC2555"/>
  <c r="AG2554"/>
  <c r="AF2554"/>
  <c r="AD2554"/>
  <c r="AC2554"/>
  <c r="AG2553"/>
  <c r="AF2553"/>
  <c r="AD2553"/>
  <c r="AC2553"/>
  <c r="AH2552"/>
  <c r="AG2552"/>
  <c r="AF2552"/>
  <c r="AE2552"/>
  <c r="AD2552"/>
  <c r="AC2552"/>
  <c r="AG2551"/>
  <c r="AF2551"/>
  <c r="AD2551"/>
  <c r="AC2551"/>
  <c r="AG2550"/>
  <c r="AF2550"/>
  <c r="AD2550"/>
  <c r="AC2550"/>
  <c r="AG2549"/>
  <c r="AF2549"/>
  <c r="AD2549"/>
  <c r="AC2549"/>
  <c r="AG2548"/>
  <c r="AF2548"/>
  <c r="AD2548"/>
  <c r="AC2548"/>
  <c r="AG2547"/>
  <c r="AF2547"/>
  <c r="AD2547"/>
  <c r="AC2547"/>
  <c r="AG2546"/>
  <c r="AF2546"/>
  <c r="AD2546"/>
  <c r="AC2546"/>
  <c r="AH2545"/>
  <c r="AG2545"/>
  <c r="AF2545"/>
  <c r="AE2545"/>
  <c r="AD2545"/>
  <c r="AC2545"/>
  <c r="AH2544"/>
  <c r="AG2544"/>
  <c r="AF2544"/>
  <c r="AE2544"/>
  <c r="AD2544"/>
  <c r="AC2544"/>
  <c r="AH2543"/>
  <c r="AG2543"/>
  <c r="AF2543"/>
  <c r="AE2543"/>
  <c r="AD2543"/>
  <c r="AC2543"/>
  <c r="AH2542"/>
  <c r="AG2542"/>
  <c r="AF2542"/>
  <c r="AE2542"/>
  <c r="AD2542"/>
  <c r="AC2542"/>
  <c r="AH2541"/>
  <c r="AG2541"/>
  <c r="AF2541"/>
  <c r="AE2541"/>
  <c r="AD2541"/>
  <c r="AC2541"/>
  <c r="AG2540"/>
  <c r="AF2540"/>
  <c r="AE2540"/>
  <c r="AD2540"/>
  <c r="AC2540"/>
  <c r="AG2539"/>
  <c r="AF2539"/>
  <c r="AE2539"/>
  <c r="AD2539"/>
  <c r="AC2539"/>
  <c r="AG2538"/>
  <c r="AF2538"/>
  <c r="AD2538"/>
  <c r="AG2537"/>
  <c r="AF2537"/>
  <c r="AE2537"/>
  <c r="AD2537"/>
  <c r="AC2537"/>
  <c r="AG2536"/>
  <c r="AF2536"/>
  <c r="AD2536"/>
  <c r="AC2536"/>
  <c r="AG2535"/>
  <c r="AF2535"/>
  <c r="AE2535"/>
  <c r="AD2535"/>
  <c r="AC2535"/>
  <c r="AG2534"/>
  <c r="AF2534"/>
  <c r="AD2534"/>
  <c r="AC2534"/>
  <c r="AG2533"/>
  <c r="AF2533"/>
  <c r="AD2533"/>
  <c r="AC2533"/>
  <c r="AH2532"/>
  <c r="AG2532"/>
  <c r="AF2532"/>
  <c r="AE2532"/>
  <c r="AD2532"/>
  <c r="AC2532"/>
  <c r="AG2531"/>
  <c r="AF2531"/>
  <c r="AD2531"/>
  <c r="AG2530"/>
  <c r="AF2530"/>
  <c r="AD2530"/>
  <c r="AC2530"/>
  <c r="AG2529"/>
  <c r="AF2529"/>
  <c r="AD2529"/>
  <c r="AC2529"/>
  <c r="AG2528"/>
  <c r="AF2528"/>
  <c r="AD2528"/>
  <c r="AC2528"/>
  <c r="AG2527"/>
  <c r="AF2527"/>
  <c r="AD2527"/>
  <c r="AC2527"/>
  <c r="AG2526"/>
  <c r="AF2526"/>
  <c r="AD2526"/>
  <c r="AC2526"/>
  <c r="AG2525"/>
  <c r="AF2525"/>
  <c r="AD2525"/>
  <c r="AC2525"/>
  <c r="AG2524"/>
  <c r="AF2524"/>
  <c r="AD2524"/>
  <c r="AC2524"/>
  <c r="AH2523"/>
  <c r="AG2523"/>
  <c r="AF2523"/>
  <c r="AE2523"/>
  <c r="AD2523"/>
  <c r="AC2523"/>
  <c r="AG2522"/>
  <c r="AF2522"/>
  <c r="AD2522"/>
  <c r="AC2522"/>
  <c r="AG2521"/>
  <c r="AF2521"/>
  <c r="AD2521"/>
  <c r="AC2521"/>
  <c r="AG2520"/>
  <c r="AF2520"/>
  <c r="AD2520"/>
  <c r="AC2520"/>
  <c r="AG2519"/>
  <c r="AF2519"/>
  <c r="AD2519"/>
  <c r="AC2519"/>
  <c r="AG2518"/>
  <c r="AF2518"/>
  <c r="AD2518"/>
  <c r="AC2518"/>
  <c r="AG2517"/>
  <c r="AF2517"/>
  <c r="AD2517"/>
  <c r="AC2517"/>
  <c r="AH2516"/>
  <c r="AG2516"/>
  <c r="AF2516"/>
  <c r="AE2516"/>
  <c r="AD2516"/>
  <c r="AC2516"/>
  <c r="AH2515"/>
  <c r="AG2515"/>
  <c r="AF2515"/>
  <c r="AE2515"/>
  <c r="AD2515"/>
  <c r="AC2515"/>
  <c r="AH2514"/>
  <c r="AG2514"/>
  <c r="AF2514"/>
  <c r="AE2514"/>
  <c r="AD2514"/>
  <c r="AC2514"/>
  <c r="AH2513"/>
  <c r="AG2513"/>
  <c r="AF2513"/>
  <c r="AE2513"/>
  <c r="AD2513"/>
  <c r="AC2513"/>
  <c r="AH2512"/>
  <c r="AG2512"/>
  <c r="AF2512"/>
  <c r="AE2512"/>
  <c r="AD2512"/>
  <c r="AC2512"/>
  <c r="AH2511"/>
  <c r="AG2511"/>
  <c r="AF2511"/>
  <c r="AE2511"/>
  <c r="AD2511"/>
  <c r="AC2511"/>
  <c r="AG2510"/>
  <c r="AF2510"/>
  <c r="AE2510"/>
  <c r="AD2510"/>
  <c r="AC2510"/>
  <c r="AG2509"/>
  <c r="AF2509"/>
  <c r="AE2509"/>
  <c r="AD2509"/>
  <c r="AC2509"/>
  <c r="AG2508"/>
  <c r="AF2508"/>
  <c r="AD2508"/>
  <c r="AG2507"/>
  <c r="AF2507"/>
  <c r="AD2507"/>
  <c r="AC2507"/>
  <c r="AH2506"/>
  <c r="AG2506"/>
  <c r="AF2506"/>
  <c r="AE2506"/>
  <c r="AD2506"/>
  <c r="AC2506"/>
  <c r="AH2505"/>
  <c r="AG2505"/>
  <c r="AF2505"/>
  <c r="AE2505"/>
  <c r="AD2505"/>
  <c r="AC2505"/>
  <c r="AG2504"/>
  <c r="AF2504"/>
  <c r="AE2504"/>
  <c r="AD2504"/>
  <c r="AC2504"/>
  <c r="AG2503"/>
  <c r="AF2503"/>
  <c r="AE2503"/>
  <c r="AD2503"/>
  <c r="AC2503"/>
  <c r="AG2502"/>
  <c r="AF2502"/>
  <c r="AD2502"/>
  <c r="AG2501"/>
  <c r="AF2501"/>
  <c r="AD2501"/>
  <c r="AC2501"/>
  <c r="AH2500"/>
  <c r="AG2500"/>
  <c r="AF2500"/>
  <c r="AE2500"/>
  <c r="AD2500"/>
  <c r="AC2500"/>
  <c r="AH2499"/>
  <c r="AG2499"/>
  <c r="AF2499"/>
  <c r="AE2499"/>
  <c r="AD2499"/>
  <c r="AC2499"/>
  <c r="AH2498"/>
  <c r="AG2498"/>
  <c r="AF2498"/>
  <c r="AE2498"/>
  <c r="AD2498"/>
  <c r="AC2498"/>
  <c r="AG2497"/>
  <c r="AF2497"/>
  <c r="AE2497"/>
  <c r="AD2497"/>
  <c r="AC2497"/>
  <c r="AG2496"/>
  <c r="AF2496"/>
  <c r="AE2496"/>
  <c r="AD2496"/>
  <c r="AC2496"/>
  <c r="AG2495"/>
  <c r="AF2495"/>
  <c r="AD2495"/>
  <c r="AG2494"/>
  <c r="AF2494"/>
  <c r="AD2494"/>
  <c r="AC2494"/>
  <c r="AH2493"/>
  <c r="AG2493"/>
  <c r="AF2493"/>
  <c r="AE2493"/>
  <c r="AD2493"/>
  <c r="AC2493"/>
  <c r="AH2492"/>
  <c r="AG2492"/>
  <c r="AF2492"/>
  <c r="AE2492"/>
  <c r="AD2492"/>
  <c r="AC2492"/>
  <c r="AH2491"/>
  <c r="AG2491"/>
  <c r="AF2491"/>
  <c r="AE2491"/>
  <c r="AD2491"/>
  <c r="AC2491"/>
  <c r="AG2490"/>
  <c r="AF2490"/>
  <c r="AE2490"/>
  <c r="AD2490"/>
  <c r="AC2490"/>
  <c r="AG2489"/>
  <c r="AF2489"/>
  <c r="AE2489"/>
  <c r="AD2489"/>
  <c r="AC2489"/>
  <c r="AG2488"/>
  <c r="AF2488"/>
  <c r="AD2488"/>
  <c r="AG2487"/>
  <c r="AF2487"/>
  <c r="AD2487"/>
  <c r="AC2487"/>
  <c r="AH2486"/>
  <c r="AG2486"/>
  <c r="AF2486"/>
  <c r="AE2486"/>
  <c r="AD2486"/>
  <c r="AC2486"/>
  <c r="AH2485"/>
  <c r="AG2485"/>
  <c r="AF2485"/>
  <c r="AE2485"/>
  <c r="AD2485"/>
  <c r="AC2485"/>
  <c r="AH2484"/>
  <c r="AG2484"/>
  <c r="AF2484"/>
  <c r="AE2484"/>
  <c r="AD2484"/>
  <c r="AC2484"/>
  <c r="AG2483"/>
  <c r="AF2483"/>
  <c r="AE2483"/>
  <c r="AD2483"/>
  <c r="AC2483"/>
  <c r="AG2482"/>
  <c r="AF2482"/>
  <c r="AE2482"/>
  <c r="AD2482"/>
  <c r="AC2482"/>
  <c r="AG2481"/>
  <c r="AF2481"/>
  <c r="AD2481"/>
  <c r="AG2480"/>
  <c r="AF2480"/>
  <c r="AD2480"/>
  <c r="AC2480"/>
  <c r="AH2479"/>
  <c r="AG2479"/>
  <c r="AF2479"/>
  <c r="AE2479"/>
  <c r="AD2479"/>
  <c r="AC2479"/>
  <c r="AH2478"/>
  <c r="AG2478"/>
  <c r="AF2478"/>
  <c r="AE2478"/>
  <c r="AD2478"/>
  <c r="AC2478"/>
  <c r="AG2477"/>
  <c r="AF2477"/>
  <c r="AE2477"/>
  <c r="AD2477"/>
  <c r="AC2477"/>
  <c r="AG2476"/>
  <c r="AF2476"/>
  <c r="AE2476"/>
  <c r="AD2476"/>
  <c r="AC2476"/>
  <c r="AG2475"/>
  <c r="AF2475"/>
  <c r="AD2475"/>
  <c r="AG2474"/>
  <c r="AF2474"/>
  <c r="AD2474"/>
  <c r="AC2474"/>
  <c r="AH2473"/>
  <c r="AG2473"/>
  <c r="AF2473"/>
  <c r="AE2473"/>
  <c r="AD2473"/>
  <c r="AC2473"/>
  <c r="AH2472"/>
  <c r="AG2472"/>
  <c r="AF2472"/>
  <c r="AE2472"/>
  <c r="AD2472"/>
  <c r="AC2472"/>
  <c r="AG2471"/>
  <c r="AF2471"/>
  <c r="AE2471"/>
  <c r="AD2471"/>
  <c r="AC2471"/>
  <c r="AG2470"/>
  <c r="AF2470"/>
  <c r="AE2470"/>
  <c r="AD2470"/>
  <c r="AC2470"/>
  <c r="AG2469"/>
  <c r="AF2469"/>
  <c r="AD2469"/>
  <c r="AG2468"/>
  <c r="AF2468"/>
  <c r="AE2468"/>
  <c r="AD2468"/>
  <c r="AC2468"/>
  <c r="AG2467"/>
  <c r="AF2467"/>
  <c r="AE2467"/>
  <c r="AD2467"/>
  <c r="AC2467"/>
  <c r="AG2466"/>
  <c r="AF2466"/>
  <c r="AD2466"/>
  <c r="AC2466"/>
  <c r="AG2465"/>
  <c r="AF2465"/>
  <c r="AD2465"/>
  <c r="AC2465"/>
  <c r="AH2464"/>
  <c r="AG2464"/>
  <c r="AF2464"/>
  <c r="AE2464"/>
  <c r="AD2464"/>
  <c r="AC2464"/>
  <c r="AH2463"/>
  <c r="AG2463"/>
  <c r="AF2463"/>
  <c r="AE2463"/>
  <c r="AD2463"/>
  <c r="AC2463"/>
  <c r="AG2462"/>
  <c r="AF2462"/>
  <c r="AE2462"/>
  <c r="AD2462"/>
  <c r="AC2462"/>
  <c r="AG2461"/>
  <c r="AF2461"/>
  <c r="AE2461"/>
  <c r="AD2461"/>
  <c r="AC2461"/>
  <c r="AG2460"/>
  <c r="AF2460"/>
  <c r="AD2460"/>
  <c r="AG2459"/>
  <c r="AF2459"/>
  <c r="AD2459"/>
  <c r="AC2459"/>
  <c r="AH2458"/>
  <c r="AG2458"/>
  <c r="AF2458"/>
  <c r="AE2458"/>
  <c r="AD2458"/>
  <c r="AC2458"/>
  <c r="AH2457"/>
  <c r="AG2457"/>
  <c r="AF2457"/>
  <c r="AE2457"/>
  <c r="AD2457"/>
  <c r="AC2457"/>
  <c r="AG2456"/>
  <c r="AF2456"/>
  <c r="AE2456"/>
  <c r="AD2456"/>
  <c r="AC2456"/>
  <c r="AG2455"/>
  <c r="AF2455"/>
  <c r="AD2455"/>
  <c r="AC2455"/>
  <c r="AH2454"/>
  <c r="AG2454"/>
  <c r="AF2454"/>
  <c r="AE2454"/>
  <c r="AD2454"/>
  <c r="AC2454"/>
  <c r="AH2453"/>
  <c r="AG2453"/>
  <c r="AF2453"/>
  <c r="AE2453"/>
  <c r="AD2453"/>
  <c r="AC2453"/>
  <c r="AG2452"/>
  <c r="AF2452"/>
  <c r="AE2452"/>
  <c r="AD2452"/>
  <c r="AC2452"/>
  <c r="AG2451"/>
  <c r="AF2451"/>
  <c r="AE2451"/>
  <c r="AD2451"/>
  <c r="AC2451"/>
  <c r="AG2450"/>
  <c r="AF2450"/>
  <c r="AD2450"/>
  <c r="AG2449"/>
  <c r="AF2449"/>
  <c r="AD2449"/>
  <c r="AC2449"/>
  <c r="AH2448"/>
  <c r="AG2448"/>
  <c r="AF2448"/>
  <c r="AE2448"/>
  <c r="AD2448"/>
  <c r="AC2448"/>
  <c r="AH2447"/>
  <c r="AG2447"/>
  <c r="AF2447"/>
  <c r="AE2447"/>
  <c r="AD2447"/>
  <c r="AC2447"/>
  <c r="AG2446"/>
  <c r="AF2446"/>
  <c r="AE2446"/>
  <c r="AD2446"/>
  <c r="AC2446"/>
  <c r="AG2445"/>
  <c r="AF2445"/>
  <c r="AE2445"/>
  <c r="AD2445"/>
  <c r="AC2445"/>
  <c r="AG2444"/>
  <c r="AF2444"/>
  <c r="AD2444"/>
  <c r="AG2443"/>
  <c r="AF2443"/>
  <c r="AD2443"/>
  <c r="AC2443"/>
  <c r="AH2442"/>
  <c r="AG2442"/>
  <c r="AF2442"/>
  <c r="AE2442"/>
  <c r="AD2442"/>
  <c r="AC2442"/>
  <c r="AH2441"/>
  <c r="AG2441"/>
  <c r="AF2441"/>
  <c r="AE2441"/>
  <c r="AD2441"/>
  <c r="AC2441"/>
  <c r="AG2440"/>
  <c r="AF2440"/>
  <c r="AE2440"/>
  <c r="AD2440"/>
  <c r="AC2440"/>
  <c r="AG2439"/>
  <c r="AF2439"/>
  <c r="AE2439"/>
  <c r="AD2439"/>
  <c r="AC2439"/>
  <c r="AG2438"/>
  <c r="AF2438"/>
  <c r="AD2438"/>
  <c r="AG2437"/>
  <c r="AF2437"/>
  <c r="AE2437"/>
  <c r="AD2437"/>
  <c r="AC2437"/>
  <c r="AG2436"/>
  <c r="AF2436"/>
  <c r="AD2436"/>
  <c r="AC2436"/>
  <c r="AG2435"/>
  <c r="AF2435"/>
  <c r="AD2435"/>
  <c r="AF2434"/>
  <c r="AD2434"/>
  <c r="AC2434"/>
  <c r="AF2433"/>
  <c r="AD2433"/>
  <c r="AC2433"/>
  <c r="AF2432"/>
  <c r="AD2432"/>
  <c r="AC2432"/>
  <c r="AH2431"/>
  <c r="AG2431"/>
  <c r="AF2431"/>
  <c r="AE2431"/>
  <c r="AD2431"/>
  <c r="AC2431"/>
  <c r="AF2430"/>
  <c r="AD2430"/>
  <c r="AC2430"/>
  <c r="AF2429"/>
  <c r="AD2429"/>
  <c r="AC2429"/>
  <c r="AH2428"/>
  <c r="AG2428"/>
  <c r="AF2428"/>
  <c r="AE2428"/>
  <c r="AD2428"/>
  <c r="AC2428"/>
  <c r="AH2427"/>
  <c r="AG2427"/>
  <c r="AF2427"/>
  <c r="AE2427"/>
  <c r="AD2427"/>
  <c r="AC2427"/>
  <c r="AH2426"/>
  <c r="AG2426"/>
  <c r="AF2426"/>
  <c r="AE2426"/>
  <c r="AD2426"/>
  <c r="AC2426"/>
  <c r="AH2425"/>
  <c r="AG2425"/>
  <c r="AF2425"/>
  <c r="AE2425"/>
  <c r="AD2425"/>
  <c r="AC2425"/>
  <c r="AH2424"/>
  <c r="AG2424"/>
  <c r="AF2424"/>
  <c r="AE2424"/>
  <c r="AD2424"/>
  <c r="AC2424"/>
  <c r="AG2423"/>
  <c r="AF2423"/>
  <c r="AE2423"/>
  <c r="AD2423"/>
  <c r="AC2423"/>
  <c r="AG2422"/>
  <c r="AF2422"/>
  <c r="AE2422"/>
  <c r="AD2422"/>
  <c r="AC2422"/>
  <c r="AG2421"/>
  <c r="AF2421"/>
  <c r="AD2421"/>
  <c r="AG2420"/>
  <c r="AF2420"/>
  <c r="AE2420"/>
  <c r="AD2420"/>
  <c r="AC2420"/>
  <c r="AG2419"/>
  <c r="AF2419"/>
  <c r="AD2419"/>
  <c r="AC2419"/>
  <c r="AG2418"/>
  <c r="AF2418"/>
  <c r="AD2418"/>
  <c r="AF2417"/>
  <c r="AD2417"/>
  <c r="AC2417"/>
  <c r="AF2416"/>
  <c r="AD2416"/>
  <c r="AC2416"/>
  <c r="AF2415"/>
  <c r="AD2415"/>
  <c r="AC2415"/>
  <c r="AH2414"/>
  <c r="AG2414"/>
  <c r="AF2414"/>
  <c r="AE2414"/>
  <c r="AD2414"/>
  <c r="AC2414"/>
  <c r="AF2413"/>
  <c r="AD2413"/>
  <c r="AC2413"/>
  <c r="AF2412"/>
  <c r="AD2412"/>
  <c r="AC2412"/>
  <c r="AH2411"/>
  <c r="AG2411"/>
  <c r="AF2411"/>
  <c r="AE2411"/>
  <c r="AD2411"/>
  <c r="AC2411"/>
  <c r="AH2410"/>
  <c r="AG2410"/>
  <c r="AF2410"/>
  <c r="AE2410"/>
  <c r="AD2410"/>
  <c r="AC2410"/>
  <c r="AH2409"/>
  <c r="AG2409"/>
  <c r="AF2409"/>
  <c r="AE2409"/>
  <c r="AD2409"/>
  <c r="AC2409"/>
  <c r="AH2408"/>
  <c r="AG2408"/>
  <c r="AF2408"/>
  <c r="AE2408"/>
  <c r="AD2408"/>
  <c r="AC2408"/>
  <c r="AH2407"/>
  <c r="AG2407"/>
  <c r="AF2407"/>
  <c r="AE2407"/>
  <c r="AD2407"/>
  <c r="AC2407"/>
  <c r="AG2406"/>
  <c r="AF2406"/>
  <c r="AE2406"/>
  <c r="AD2406"/>
  <c r="AC2406"/>
  <c r="AG2405"/>
  <c r="AF2405"/>
  <c r="AE2405"/>
  <c r="AD2405"/>
  <c r="AC2405"/>
  <c r="AG2404"/>
  <c r="AF2404"/>
  <c r="AE2404"/>
  <c r="AD2404"/>
  <c r="AC2404"/>
  <c r="AG2403"/>
  <c r="AF2403"/>
  <c r="AD2403"/>
  <c r="AG2402"/>
  <c r="AF2402"/>
  <c r="AE2402"/>
  <c r="AD2402"/>
  <c r="AC2402"/>
  <c r="AG2401"/>
  <c r="AF2401"/>
  <c r="AD2401"/>
  <c r="AC2401"/>
  <c r="AG2400"/>
  <c r="AF2400"/>
  <c r="AD2400"/>
  <c r="AF2399"/>
  <c r="AD2399"/>
  <c r="AC2399"/>
  <c r="AF2398"/>
  <c r="AD2398"/>
  <c r="AC2398"/>
  <c r="AH2397"/>
  <c r="AG2397"/>
  <c r="AF2397"/>
  <c r="AE2397"/>
  <c r="AD2397"/>
  <c r="AC2397"/>
  <c r="AF2396"/>
  <c r="AD2396"/>
  <c r="AC2396"/>
  <c r="AF2395"/>
  <c r="AD2395"/>
  <c r="AC2395"/>
  <c r="AH2394"/>
  <c r="AG2394"/>
  <c r="AF2394"/>
  <c r="AE2394"/>
  <c r="AD2394"/>
  <c r="AC2394"/>
  <c r="AH2393"/>
  <c r="AG2393"/>
  <c r="AF2393"/>
  <c r="AE2393"/>
  <c r="AD2393"/>
  <c r="AC2393"/>
  <c r="AH2392"/>
  <c r="AG2392"/>
  <c r="AF2392"/>
  <c r="AE2392"/>
  <c r="AD2392"/>
  <c r="AC2392"/>
  <c r="AH2391"/>
  <c r="AG2391"/>
  <c r="AF2391"/>
  <c r="AE2391"/>
  <c r="AD2391"/>
  <c r="AC2391"/>
  <c r="AG2390"/>
  <c r="AF2390"/>
  <c r="AE2390"/>
  <c r="AD2390"/>
  <c r="AC2390"/>
  <c r="AG2389"/>
  <c r="AF2389"/>
  <c r="AE2389"/>
  <c r="AD2389"/>
  <c r="AC2389"/>
  <c r="AG2388"/>
  <c r="AF2388"/>
  <c r="AE2388"/>
  <c r="AD2388"/>
  <c r="AC2388"/>
  <c r="AG2387"/>
  <c r="AF2387"/>
  <c r="AD2387"/>
  <c r="AG2386"/>
  <c r="AF2386"/>
  <c r="AE2386"/>
  <c r="AD2386"/>
  <c r="AC2386"/>
  <c r="AG2385"/>
  <c r="AF2385"/>
  <c r="AD2385"/>
  <c r="AC2385"/>
  <c r="AG2384"/>
  <c r="AF2384"/>
  <c r="AD2384"/>
  <c r="AF2383"/>
  <c r="AD2383"/>
  <c r="AC2383"/>
  <c r="AF2382"/>
  <c r="AD2382"/>
  <c r="AC2382"/>
  <c r="AH2381"/>
  <c r="AG2381"/>
  <c r="AF2381"/>
  <c r="AE2381"/>
  <c r="AD2381"/>
  <c r="AC2381"/>
  <c r="AF2380"/>
  <c r="AD2380"/>
  <c r="AC2380"/>
  <c r="AH2379"/>
  <c r="AG2379"/>
  <c r="AF2379"/>
  <c r="AE2379"/>
  <c r="AD2379"/>
  <c r="AC2379"/>
  <c r="AH2378"/>
  <c r="AG2378"/>
  <c r="AF2378"/>
  <c r="AE2378"/>
  <c r="AD2378"/>
  <c r="AC2378"/>
  <c r="AH2377"/>
  <c r="AG2377"/>
  <c r="AF2377"/>
  <c r="AE2377"/>
  <c r="AD2377"/>
  <c r="AC2377"/>
  <c r="AH2376"/>
  <c r="AG2376"/>
  <c r="AF2376"/>
  <c r="AE2376"/>
  <c r="AD2376"/>
  <c r="AC2376"/>
  <c r="AH2375"/>
  <c r="AG2375"/>
  <c r="AF2375"/>
  <c r="AE2375"/>
  <c r="AD2375"/>
  <c r="AC2375"/>
  <c r="AH2374"/>
  <c r="AG2374"/>
  <c r="AF2374"/>
  <c r="AE2374"/>
  <c r="AD2374"/>
  <c r="AC2374"/>
  <c r="AG2373"/>
  <c r="AF2373"/>
  <c r="AE2373"/>
  <c r="AD2373"/>
  <c r="AC2373"/>
  <c r="AG2372"/>
  <c r="AF2372"/>
  <c r="AE2372"/>
  <c r="AD2372"/>
  <c r="AC2372"/>
  <c r="AG2371"/>
  <c r="AF2371"/>
  <c r="AE2371"/>
  <c r="AD2371"/>
  <c r="AC2371"/>
  <c r="AG2370"/>
  <c r="AF2370"/>
  <c r="AD2370"/>
  <c r="AG2369"/>
  <c r="AF2369"/>
  <c r="AE2369"/>
  <c r="AD2369"/>
  <c r="AC2369"/>
  <c r="AG2368"/>
  <c r="AF2368"/>
  <c r="AD2368"/>
  <c r="AC2368"/>
  <c r="AG2367"/>
  <c r="AF2367"/>
  <c r="AD2367"/>
  <c r="AF2366"/>
  <c r="AD2366"/>
  <c r="AC2366"/>
  <c r="AF2365"/>
  <c r="AD2365"/>
  <c r="AC2365"/>
  <c r="AH2364"/>
  <c r="AG2364"/>
  <c r="AF2364"/>
  <c r="AE2364"/>
  <c r="AD2364"/>
  <c r="AC2364"/>
  <c r="AF2363"/>
  <c r="AD2363"/>
  <c r="AC2363"/>
  <c r="AF2362"/>
  <c r="AD2362"/>
  <c r="AC2362"/>
  <c r="AH2361"/>
  <c r="AG2361"/>
  <c r="AF2361"/>
  <c r="AE2361"/>
  <c r="AD2361"/>
  <c r="AC2361"/>
  <c r="AH2360"/>
  <c r="AG2360"/>
  <c r="AF2360"/>
  <c r="AE2360"/>
  <c r="AD2360"/>
  <c r="AC2360"/>
  <c r="AF2359"/>
  <c r="AD2359"/>
  <c r="AC2359"/>
  <c r="AF2358"/>
  <c r="AD2358"/>
  <c r="AC2358"/>
  <c r="AH2357"/>
  <c r="AG2357"/>
  <c r="AF2357"/>
  <c r="AE2357"/>
  <c r="AD2357"/>
  <c r="AC2357"/>
  <c r="AH2356"/>
  <c r="AG2356"/>
  <c r="AF2356"/>
  <c r="AE2356"/>
  <c r="AD2356"/>
  <c r="AC2356"/>
  <c r="AH2355"/>
  <c r="AG2355"/>
  <c r="AF2355"/>
  <c r="AE2355"/>
  <c r="AD2355"/>
  <c r="AC2355"/>
  <c r="AH2354"/>
  <c r="AG2354"/>
  <c r="AF2354"/>
  <c r="AE2354"/>
  <c r="AD2354"/>
  <c r="AC2354"/>
  <c r="AH2353"/>
  <c r="AG2353"/>
  <c r="AF2353"/>
  <c r="AE2353"/>
  <c r="AD2353"/>
  <c r="AC2353"/>
  <c r="AG2352"/>
  <c r="AF2352"/>
  <c r="AE2352"/>
  <c r="AD2352"/>
  <c r="AC2352"/>
  <c r="AG2351"/>
  <c r="AF2351"/>
  <c r="AE2351"/>
  <c r="AD2351"/>
  <c r="AC2351"/>
  <c r="AG2350"/>
  <c r="AF2350"/>
  <c r="AE2350"/>
  <c r="AD2350"/>
  <c r="AC2350"/>
  <c r="AG2349"/>
  <c r="AF2349"/>
  <c r="AD2349"/>
  <c r="AG2348"/>
  <c r="AF2348"/>
  <c r="AE2348"/>
  <c r="AD2348"/>
  <c r="AC2348"/>
  <c r="AG2347"/>
  <c r="AF2347"/>
  <c r="AD2347"/>
  <c r="AC2347"/>
  <c r="AG2346"/>
  <c r="AF2346"/>
  <c r="AD2346"/>
  <c r="AF2345"/>
  <c r="AD2345"/>
  <c r="AC2345"/>
  <c r="AF2344"/>
  <c r="AD2344"/>
  <c r="AC2344"/>
  <c r="AH2343"/>
  <c r="AG2343"/>
  <c r="AF2343"/>
  <c r="AE2343"/>
  <c r="AD2343"/>
  <c r="AC2343"/>
  <c r="AF2342"/>
  <c r="AD2342"/>
  <c r="AC2342"/>
  <c r="AH2341"/>
  <c r="AG2341"/>
  <c r="AF2341"/>
  <c r="AE2341"/>
  <c r="AD2341"/>
  <c r="AC2341"/>
  <c r="AH2340"/>
  <c r="AG2340"/>
  <c r="AF2340"/>
  <c r="AE2340"/>
  <c r="AD2340"/>
  <c r="AC2340"/>
  <c r="AH2339"/>
  <c r="AG2339"/>
  <c r="AF2339"/>
  <c r="AE2339"/>
  <c r="AD2339"/>
  <c r="AC2339"/>
  <c r="AH2338"/>
  <c r="AG2338"/>
  <c r="AF2338"/>
  <c r="AE2338"/>
  <c r="AD2338"/>
  <c r="AC2338"/>
  <c r="AH2337"/>
  <c r="AG2337"/>
  <c r="AF2337"/>
  <c r="AE2337"/>
  <c r="AD2337"/>
  <c r="AC2337"/>
  <c r="AG2336"/>
  <c r="AF2336"/>
  <c r="AE2336"/>
  <c r="AD2336"/>
  <c r="AC2336"/>
  <c r="AG2335"/>
  <c r="AF2335"/>
  <c r="AE2335"/>
  <c r="AD2335"/>
  <c r="AC2335"/>
  <c r="AG2334"/>
  <c r="AF2334"/>
  <c r="AE2334"/>
  <c r="AD2334"/>
  <c r="AC2334"/>
  <c r="AG2333"/>
  <c r="AF2333"/>
  <c r="AD2333"/>
  <c r="AG2332"/>
  <c r="AF2332"/>
  <c r="AE2332"/>
  <c r="AD2332"/>
  <c r="AC2332"/>
  <c r="AG2331"/>
  <c r="AF2331"/>
  <c r="AD2331"/>
  <c r="AC2331"/>
  <c r="AG2330"/>
  <c r="AF2330"/>
  <c r="AD2330"/>
  <c r="AF2329"/>
  <c r="AD2329"/>
  <c r="AC2329"/>
  <c r="AF2328"/>
  <c r="AD2328"/>
  <c r="AC2328"/>
  <c r="AH2327"/>
  <c r="AG2327"/>
  <c r="AF2327"/>
  <c r="AE2327"/>
  <c r="AD2327"/>
  <c r="AC2327"/>
  <c r="AF2326"/>
  <c r="AD2326"/>
  <c r="AC2326"/>
  <c r="AH2325"/>
  <c r="AG2325"/>
  <c r="AF2325"/>
  <c r="AE2325"/>
  <c r="AD2325"/>
  <c r="AC2325"/>
  <c r="AH2324"/>
  <c r="AG2324"/>
  <c r="AF2324"/>
  <c r="AE2324"/>
  <c r="AD2324"/>
  <c r="AC2324"/>
  <c r="AH2323"/>
  <c r="AG2323"/>
  <c r="AF2323"/>
  <c r="AE2323"/>
  <c r="AD2323"/>
  <c r="AC2323"/>
  <c r="AH2322"/>
  <c r="AG2322"/>
  <c r="AF2322"/>
  <c r="AE2322"/>
  <c r="AD2322"/>
  <c r="AC2322"/>
  <c r="AH2321"/>
  <c r="AG2321"/>
  <c r="AF2321"/>
  <c r="AE2321"/>
  <c r="AD2321"/>
  <c r="AC2321"/>
  <c r="AG2320"/>
  <c r="AF2320"/>
  <c r="AE2320"/>
  <c r="AD2320"/>
  <c r="AC2320"/>
  <c r="AG2319"/>
  <c r="AF2319"/>
  <c r="AE2319"/>
  <c r="AD2319"/>
  <c r="AC2319"/>
  <c r="AG2318"/>
  <c r="AF2318"/>
  <c r="AE2318"/>
  <c r="AD2318"/>
  <c r="AC2318"/>
  <c r="AG2317"/>
  <c r="AF2317"/>
  <c r="AD2317"/>
  <c r="AG2316"/>
  <c r="AF2316"/>
  <c r="AE2316"/>
  <c r="AD2316"/>
  <c r="AC2316"/>
  <c r="AG2315"/>
  <c r="AF2315"/>
  <c r="AD2315"/>
  <c r="AC2315"/>
  <c r="AG2314"/>
  <c r="AF2314"/>
  <c r="AD2314"/>
  <c r="AF2313"/>
  <c r="AD2313"/>
  <c r="AC2313"/>
  <c r="AF2312"/>
  <c r="AD2312"/>
  <c r="AC2312"/>
  <c r="AF2311"/>
  <c r="AD2311"/>
  <c r="AC2311"/>
  <c r="AH2310"/>
  <c r="AG2310"/>
  <c r="AF2310"/>
  <c r="AE2310"/>
  <c r="AD2310"/>
  <c r="AC2310"/>
  <c r="AH2309"/>
  <c r="AG2309"/>
  <c r="AF2309"/>
  <c r="AE2309"/>
  <c r="AD2309"/>
  <c r="AC2309"/>
  <c r="AH2308"/>
  <c r="AG2308"/>
  <c r="AF2308"/>
  <c r="AE2308"/>
  <c r="AD2308"/>
  <c r="AC2308"/>
  <c r="AG2307"/>
  <c r="AF2307"/>
  <c r="AE2307"/>
  <c r="AD2307"/>
  <c r="AC2307"/>
  <c r="AG2306"/>
  <c r="AF2306"/>
  <c r="AE2306"/>
  <c r="AD2306"/>
  <c r="AC2306"/>
  <c r="AG2305"/>
  <c r="AF2305"/>
  <c r="AE2305"/>
  <c r="AD2305"/>
  <c r="AC2305"/>
  <c r="AG2304"/>
  <c r="AF2304"/>
  <c r="AD2304"/>
  <c r="AG2303"/>
  <c r="AF2303"/>
  <c r="AE2303"/>
  <c r="AD2303"/>
  <c r="AC2303"/>
  <c r="AG2302"/>
  <c r="AF2302"/>
  <c r="AD2302"/>
  <c r="AC2302"/>
  <c r="AG2301"/>
  <c r="AF2301"/>
  <c r="AD2301"/>
  <c r="AF2300"/>
  <c r="AD2300"/>
  <c r="AC2300"/>
  <c r="AF2299"/>
  <c r="AD2299"/>
  <c r="AC2299"/>
  <c r="AF2298"/>
  <c r="AD2298"/>
  <c r="AC2298"/>
  <c r="AH2297"/>
  <c r="AG2297"/>
  <c r="AF2297"/>
  <c r="AE2297"/>
  <c r="AD2297"/>
  <c r="AC2297"/>
  <c r="AF2296"/>
  <c r="AD2296"/>
  <c r="AC2296"/>
  <c r="AF2295"/>
  <c r="AD2295"/>
  <c r="AC2295"/>
  <c r="AF2294"/>
  <c r="AD2294"/>
  <c r="AC2294"/>
  <c r="AH2293"/>
  <c r="AG2293"/>
  <c r="AF2293"/>
  <c r="AE2293"/>
  <c r="AD2293"/>
  <c r="AC2293"/>
  <c r="AG2292"/>
  <c r="AF2292"/>
  <c r="AD2292"/>
  <c r="AC2292"/>
  <c r="AH2291"/>
  <c r="AG2291"/>
  <c r="AF2291"/>
  <c r="AE2291"/>
  <c r="AD2291"/>
  <c r="AC2291"/>
  <c r="AH2290"/>
  <c r="AG2290"/>
  <c r="AF2290"/>
  <c r="AE2290"/>
  <c r="AD2290"/>
  <c r="AC2290"/>
  <c r="AH2289"/>
  <c r="AG2289"/>
  <c r="AF2289"/>
  <c r="AE2289"/>
  <c r="AD2289"/>
  <c r="AC2289"/>
  <c r="AG2288"/>
  <c r="AF2288"/>
  <c r="AE2288"/>
  <c r="AD2288"/>
  <c r="AC2288"/>
  <c r="AG2287"/>
  <c r="AF2287"/>
  <c r="AE2287"/>
  <c r="AD2287"/>
  <c r="AC2287"/>
  <c r="AG2286"/>
  <c r="AF2286"/>
  <c r="AE2286"/>
  <c r="AD2286"/>
  <c r="AC2286"/>
  <c r="AG2285"/>
  <c r="AF2285"/>
  <c r="AD2285"/>
  <c r="AG2283"/>
  <c r="AF2283"/>
  <c r="AD2283"/>
  <c r="AG2280"/>
  <c r="AF2280"/>
  <c r="AD2280"/>
  <c r="AC2280"/>
  <c r="AG2279"/>
  <c r="AF2279"/>
  <c r="AD2279"/>
  <c r="AF2278"/>
  <c r="AD2278"/>
  <c r="AC2278"/>
  <c r="AF2277"/>
  <c r="AD2277"/>
  <c r="AC2277"/>
  <c r="AF2276"/>
  <c r="AD2276"/>
  <c r="AC2276"/>
  <c r="AF2275"/>
  <c r="AD2275"/>
  <c r="AC2275"/>
  <c r="AF2274"/>
  <c r="AD2274"/>
  <c r="AC2274"/>
  <c r="AF2273"/>
  <c r="AD2273"/>
  <c r="AC2273"/>
  <c r="AH2272"/>
  <c r="AG2272"/>
  <c r="AF2272"/>
  <c r="AE2272"/>
  <c r="AD2272"/>
  <c r="AC2272"/>
  <c r="AH2271"/>
  <c r="AG2271"/>
  <c r="AF2271"/>
  <c r="AE2271"/>
  <c r="AD2271"/>
  <c r="AC2271"/>
  <c r="AH2270"/>
  <c r="AG2270"/>
  <c r="AF2270"/>
  <c r="AE2270"/>
  <c r="AD2270"/>
  <c r="AC2270"/>
  <c r="AH2269"/>
  <c r="AG2269"/>
  <c r="AF2269"/>
  <c r="AE2269"/>
  <c r="AD2269"/>
  <c r="AC2269"/>
  <c r="AH2268"/>
  <c r="AG2268"/>
  <c r="AF2268"/>
  <c r="AE2268"/>
  <c r="AD2268"/>
  <c r="AC2268"/>
  <c r="AG2267"/>
  <c r="AF2267"/>
  <c r="AE2267"/>
  <c r="AD2267"/>
  <c r="AC2267"/>
  <c r="AG2266"/>
  <c r="AF2266"/>
  <c r="AE2266"/>
  <c r="AD2266"/>
  <c r="AC2266"/>
  <c r="AG2265"/>
  <c r="AF2265"/>
  <c r="AE2265"/>
  <c r="AD2265"/>
  <c r="AC2265"/>
  <c r="AG2264"/>
  <c r="AF2264"/>
  <c r="AD2264"/>
  <c r="AG2263"/>
  <c r="AF2263"/>
  <c r="AE2263"/>
  <c r="AD2263"/>
  <c r="AC2263"/>
  <c r="AG2262"/>
  <c r="AF2262"/>
  <c r="AD2262"/>
  <c r="AC2262"/>
  <c r="AG2261"/>
  <c r="AF2261"/>
  <c r="AD2261"/>
  <c r="AF2260"/>
  <c r="AD2260"/>
  <c r="AC2260"/>
  <c r="AF2259"/>
  <c r="AD2259"/>
  <c r="AC2259"/>
  <c r="AF2258"/>
  <c r="AD2258"/>
  <c r="AC2258"/>
  <c r="AF2257"/>
  <c r="AD2257"/>
  <c r="AC2257"/>
  <c r="AF2256"/>
  <c r="AD2256"/>
  <c r="AC2256"/>
  <c r="AF2255"/>
  <c r="AD2255"/>
  <c r="AC2255"/>
  <c r="AH2254"/>
  <c r="AG2254"/>
  <c r="AF2254"/>
  <c r="AE2254"/>
  <c r="AD2254"/>
  <c r="AC2254"/>
  <c r="AH2253"/>
  <c r="AG2253"/>
  <c r="AF2253"/>
  <c r="AE2253"/>
  <c r="AD2253"/>
  <c r="AC2253"/>
  <c r="AH2252"/>
  <c r="AG2252"/>
  <c r="AF2252"/>
  <c r="AE2252"/>
  <c r="AD2252"/>
  <c r="AC2252"/>
  <c r="AH2251"/>
  <c r="AG2251"/>
  <c r="AF2251"/>
  <c r="AE2251"/>
  <c r="AD2251"/>
  <c r="AC2251"/>
  <c r="AH2250"/>
  <c r="AG2250"/>
  <c r="AF2250"/>
  <c r="AE2250"/>
  <c r="AD2250"/>
  <c r="AC2250"/>
  <c r="AG2249"/>
  <c r="AF2249"/>
  <c r="AE2249"/>
  <c r="AD2249"/>
  <c r="AC2249"/>
  <c r="AG2248"/>
  <c r="AF2248"/>
  <c r="AE2248"/>
  <c r="AD2248"/>
  <c r="AC2248"/>
  <c r="AG2247"/>
  <c r="AF2247"/>
  <c r="AE2247"/>
  <c r="AD2247"/>
  <c r="AC2247"/>
  <c r="AG2246"/>
  <c r="AF2246"/>
  <c r="AD2246"/>
  <c r="AG2245"/>
  <c r="AF2245"/>
  <c r="AE2245"/>
  <c r="AD2245"/>
  <c r="AC2245"/>
  <c r="AG2244"/>
  <c r="AF2244"/>
  <c r="AD2244"/>
  <c r="AC2244"/>
  <c r="AG2243"/>
  <c r="AF2243"/>
  <c r="AD2243"/>
  <c r="AF2242"/>
  <c r="AD2242"/>
  <c r="AC2242"/>
  <c r="AF2241"/>
  <c r="AD2241"/>
  <c r="AC2241"/>
  <c r="AF2240"/>
  <c r="AD2240"/>
  <c r="AC2240"/>
  <c r="AF2239"/>
  <c r="AD2239"/>
  <c r="AC2239"/>
  <c r="AH2238"/>
  <c r="AG2238"/>
  <c r="AF2238"/>
  <c r="AE2238"/>
  <c r="AD2238"/>
  <c r="AC2238"/>
  <c r="AH2237"/>
  <c r="AG2237"/>
  <c r="AF2237"/>
  <c r="AE2237"/>
  <c r="AD2237"/>
  <c r="AC2237"/>
  <c r="AH2236"/>
  <c r="AG2236"/>
  <c r="AF2236"/>
  <c r="AE2236"/>
  <c r="AD2236"/>
  <c r="AC2236"/>
  <c r="AG2235"/>
  <c r="AF2235"/>
  <c r="AE2235"/>
  <c r="AD2235"/>
  <c r="AC2235"/>
  <c r="AG2234"/>
  <c r="AF2234"/>
  <c r="AE2234"/>
  <c r="AD2234"/>
  <c r="AC2234"/>
  <c r="AG2233"/>
  <c r="AF2233"/>
  <c r="AE2233"/>
  <c r="AD2233"/>
  <c r="AC2233"/>
  <c r="AG2232"/>
  <c r="AF2232"/>
  <c r="AD2232"/>
  <c r="AG2231"/>
  <c r="AF2231"/>
  <c r="AE2231"/>
  <c r="AD2231"/>
  <c r="AC2231"/>
  <c r="AG2230"/>
  <c r="AF2230"/>
  <c r="AD2230"/>
  <c r="AC2230"/>
  <c r="AG2229"/>
  <c r="AF2229"/>
  <c r="AD2229"/>
  <c r="AF2228"/>
  <c r="AD2228"/>
  <c r="AC2228"/>
  <c r="AF2227"/>
  <c r="AD2227"/>
  <c r="AC2227"/>
  <c r="AF2226"/>
  <c r="AD2226"/>
  <c r="AC2226"/>
  <c r="AF2225"/>
  <c r="AD2225"/>
  <c r="AC2225"/>
  <c r="AF2224"/>
  <c r="AD2224"/>
  <c r="AC2224"/>
  <c r="AF2223"/>
  <c r="AD2223"/>
  <c r="AC2223"/>
  <c r="AF2222"/>
  <c r="AD2222"/>
  <c r="AC2222"/>
  <c r="AH2221"/>
  <c r="AG2221"/>
  <c r="AF2221"/>
  <c r="AE2221"/>
  <c r="AD2221"/>
  <c r="AC2221"/>
  <c r="AH2220"/>
  <c r="AG2220"/>
  <c r="AF2220"/>
  <c r="AE2220"/>
  <c r="AD2220"/>
  <c r="AC2220"/>
  <c r="AH2219"/>
  <c r="AG2219"/>
  <c r="AF2219"/>
  <c r="AE2219"/>
  <c r="AD2219"/>
  <c r="AC2219"/>
  <c r="AG2218"/>
  <c r="AF2218"/>
  <c r="AE2218"/>
  <c r="AD2218"/>
  <c r="AC2218"/>
  <c r="AG2217"/>
  <c r="AF2217"/>
  <c r="AE2217"/>
  <c r="AD2217"/>
  <c r="AC2217"/>
  <c r="AG2216"/>
  <c r="AF2216"/>
  <c r="AE2216"/>
  <c r="AD2216"/>
  <c r="AC2216"/>
  <c r="AG2215"/>
  <c r="AF2215"/>
  <c r="AD2215"/>
  <c r="AG2214"/>
  <c r="AF2214"/>
  <c r="AE2214"/>
  <c r="AD2214"/>
  <c r="AC2214"/>
  <c r="AG2213"/>
  <c r="AF2213"/>
  <c r="AD2213"/>
  <c r="AC2213"/>
  <c r="AG2212"/>
  <c r="AF2212"/>
  <c r="AD2212"/>
  <c r="AG2211"/>
  <c r="AF2211"/>
  <c r="AD2211"/>
  <c r="AC2211"/>
  <c r="AG2210"/>
  <c r="AF2210"/>
  <c r="AD2210"/>
  <c r="AC2210"/>
  <c r="AG2209"/>
  <c r="AF2209"/>
  <c r="AD2209"/>
  <c r="AC2209"/>
  <c r="AH2208"/>
  <c r="AG2208"/>
  <c r="AF2208"/>
  <c r="AE2208"/>
  <c r="AD2208"/>
  <c r="AC2208"/>
  <c r="AH2207"/>
  <c r="AG2207"/>
  <c r="AF2207"/>
  <c r="AE2207"/>
  <c r="AD2207"/>
  <c r="AC2207"/>
  <c r="AH2206"/>
  <c r="AG2206"/>
  <c r="AF2206"/>
  <c r="AE2206"/>
  <c r="AD2206"/>
  <c r="AC2206"/>
  <c r="AH2205"/>
  <c r="AG2205"/>
  <c r="AF2205"/>
  <c r="AE2205"/>
  <c r="AD2205"/>
  <c r="AC2205"/>
  <c r="AG2204"/>
  <c r="AF2204"/>
  <c r="AE2204"/>
  <c r="AD2204"/>
  <c r="AC2204"/>
  <c r="AG2203"/>
  <c r="AF2203"/>
  <c r="AE2203"/>
  <c r="AD2203"/>
  <c r="AC2203"/>
  <c r="AG2202"/>
  <c r="AF2202"/>
  <c r="AE2202"/>
  <c r="AD2202"/>
  <c r="AC2202"/>
  <c r="AG2201"/>
  <c r="AF2201"/>
  <c r="AD2201"/>
  <c r="AG2200"/>
  <c r="AF2200"/>
  <c r="AE2200"/>
  <c r="AD2200"/>
  <c r="AC2200"/>
  <c r="AG2199"/>
  <c r="AF2199"/>
  <c r="AD2199"/>
  <c r="AC2199"/>
  <c r="AG2198"/>
  <c r="AF2198"/>
  <c r="AD2198"/>
  <c r="AG2197"/>
  <c r="AF2197"/>
  <c r="AD2197"/>
  <c r="AC2197"/>
  <c r="AG2196"/>
  <c r="AF2196"/>
  <c r="AD2196"/>
  <c r="AC2196"/>
  <c r="AG2195"/>
  <c r="AF2195"/>
  <c r="AD2195"/>
  <c r="AC2195"/>
  <c r="AG2194"/>
  <c r="AF2194"/>
  <c r="AD2194"/>
  <c r="AC2194"/>
  <c r="AG2193"/>
  <c r="AF2193"/>
  <c r="AD2193"/>
  <c r="AC2193"/>
  <c r="AD2192"/>
  <c r="AC2192"/>
  <c r="AH2191"/>
  <c r="AG2191"/>
  <c r="AF2191"/>
  <c r="AE2191"/>
  <c r="AD2191"/>
  <c r="AC2191"/>
  <c r="AH2190"/>
  <c r="AG2190"/>
  <c r="AF2190"/>
  <c r="AE2190"/>
  <c r="AD2190"/>
  <c r="AC2190"/>
  <c r="AH2189"/>
  <c r="AG2189"/>
  <c r="AF2189"/>
  <c r="AE2189"/>
  <c r="AD2189"/>
  <c r="AC2189"/>
  <c r="AH2188"/>
  <c r="AG2188"/>
  <c r="AF2188"/>
  <c r="AE2188"/>
  <c r="AD2188"/>
  <c r="AC2188"/>
  <c r="AG2187"/>
  <c r="AF2187"/>
  <c r="AE2187"/>
  <c r="AD2187"/>
  <c r="AC2187"/>
  <c r="AG2186"/>
  <c r="AF2186"/>
  <c r="AE2186"/>
  <c r="AD2186"/>
  <c r="AC2186"/>
  <c r="AG2185"/>
  <c r="AF2185"/>
  <c r="AE2185"/>
  <c r="AD2185"/>
  <c r="AC2185"/>
  <c r="AG2184"/>
  <c r="AF2184"/>
  <c r="AD2184"/>
  <c r="AG2183"/>
  <c r="AF2183"/>
  <c r="AE2183"/>
  <c r="AD2183"/>
  <c r="AC2183"/>
  <c r="AG2182"/>
  <c r="AF2182"/>
  <c r="AD2182"/>
  <c r="AG2181"/>
  <c r="AF2181"/>
  <c r="AD2181"/>
  <c r="AC2181"/>
  <c r="AG2180"/>
  <c r="AF2180"/>
  <c r="AD2180"/>
  <c r="AC2180"/>
  <c r="AH2179"/>
  <c r="AG2179"/>
  <c r="AF2179"/>
  <c r="AD2179"/>
  <c r="AC2179"/>
  <c r="AG2178"/>
  <c r="AF2178"/>
  <c r="AD2178"/>
  <c r="AG2177"/>
  <c r="AF2177"/>
  <c r="AD2177"/>
  <c r="AC2177"/>
  <c r="AG2176"/>
  <c r="AF2176"/>
  <c r="AD2176"/>
  <c r="AC2176"/>
  <c r="AG2175"/>
  <c r="AF2175"/>
  <c r="AD2175"/>
  <c r="AC2175"/>
  <c r="AG2174"/>
  <c r="AD2174"/>
  <c r="AC2174"/>
  <c r="AH2173"/>
  <c r="AG2173"/>
  <c r="AF2173"/>
  <c r="AE2173"/>
  <c r="AD2173"/>
  <c r="AC2173"/>
  <c r="AH2172"/>
  <c r="AG2172"/>
  <c r="AF2172"/>
  <c r="AE2172"/>
  <c r="AD2172"/>
  <c r="AC2172"/>
  <c r="AH2171"/>
  <c r="AG2171"/>
  <c r="AF2171"/>
  <c r="AE2171"/>
  <c r="AD2171"/>
  <c r="AC2171"/>
  <c r="AH2170"/>
  <c r="AG2170"/>
  <c r="AF2170"/>
  <c r="AE2170"/>
  <c r="AD2170"/>
  <c r="AC2170"/>
  <c r="AG2169"/>
  <c r="AF2169"/>
  <c r="AE2169"/>
  <c r="AD2169"/>
  <c r="AC2169"/>
  <c r="AG2168"/>
  <c r="AF2168"/>
  <c r="AE2168"/>
  <c r="AD2168"/>
  <c r="AC2168"/>
  <c r="AG2167"/>
  <c r="AF2167"/>
  <c r="AE2167"/>
  <c r="AD2167"/>
  <c r="AC2167"/>
  <c r="AG2166"/>
  <c r="AF2166"/>
  <c r="AD2166"/>
  <c r="AG2165"/>
  <c r="AF2165"/>
  <c r="AE2165"/>
  <c r="AD2165"/>
  <c r="AC2165"/>
  <c r="AG2164"/>
  <c r="AF2164"/>
  <c r="AD2164"/>
  <c r="AC2164"/>
  <c r="AG2163"/>
  <c r="AF2163"/>
  <c r="AD2163"/>
  <c r="AG2162"/>
  <c r="AF2162"/>
  <c r="AD2162"/>
  <c r="AC2162"/>
  <c r="AG2161"/>
  <c r="AF2161"/>
  <c r="AD2161"/>
  <c r="AC2161"/>
  <c r="AG2160"/>
  <c r="AF2160"/>
  <c r="AD2160"/>
  <c r="AC2160"/>
  <c r="AG2159"/>
  <c r="AD2159"/>
  <c r="AC2159"/>
  <c r="AH2158"/>
  <c r="AG2158"/>
  <c r="AF2158"/>
  <c r="AE2158"/>
  <c r="AD2158"/>
  <c r="AC2158"/>
  <c r="AH2157"/>
  <c r="AG2157"/>
  <c r="AF2157"/>
  <c r="AE2157"/>
  <c r="AD2157"/>
  <c r="AC2157"/>
  <c r="AH2156"/>
  <c r="AG2156"/>
  <c r="AF2156"/>
  <c r="AE2156"/>
  <c r="AD2156"/>
  <c r="AC2156"/>
  <c r="AH2155"/>
  <c r="AG2155"/>
  <c r="AF2155"/>
  <c r="AE2155"/>
  <c r="AD2155"/>
  <c r="AC2155"/>
  <c r="AG2154"/>
  <c r="AF2154"/>
  <c r="AE2154"/>
  <c r="AD2154"/>
  <c r="AC2154"/>
  <c r="AG2153"/>
  <c r="AF2153"/>
  <c r="AE2153"/>
  <c r="AD2153"/>
  <c r="AC2153"/>
  <c r="AG2152"/>
  <c r="AF2152"/>
  <c r="AE2152"/>
  <c r="AD2152"/>
  <c r="AC2152"/>
  <c r="AG2151"/>
  <c r="AF2151"/>
  <c r="AD2151"/>
  <c r="AG2150"/>
  <c r="AF2150"/>
  <c r="AE2150"/>
  <c r="AD2150"/>
  <c r="AC2150"/>
  <c r="AF2149"/>
  <c r="AD2149"/>
  <c r="AC2149"/>
  <c r="AF2148"/>
  <c r="AD2148"/>
  <c r="AF2147"/>
  <c r="AD2147"/>
  <c r="AC2147"/>
  <c r="AF2146"/>
  <c r="AD2146"/>
  <c r="AC2146"/>
  <c r="AF2145"/>
  <c r="AD2145"/>
  <c r="AC2145"/>
  <c r="AH2144"/>
  <c r="AG2144"/>
  <c r="AF2144"/>
  <c r="AE2144"/>
  <c r="AD2144"/>
  <c r="AC2144"/>
  <c r="AD2143"/>
  <c r="AC2143"/>
  <c r="AH2142"/>
  <c r="AG2142"/>
  <c r="AF2142"/>
  <c r="AE2142"/>
  <c r="AD2142"/>
  <c r="AC2142"/>
  <c r="AH2141"/>
  <c r="AG2141"/>
  <c r="AF2141"/>
  <c r="AE2141"/>
  <c r="AD2141"/>
  <c r="AC2141"/>
  <c r="AH2140"/>
  <c r="AF2140"/>
  <c r="AE2140"/>
  <c r="AD2140"/>
  <c r="AC2140"/>
  <c r="AH2139"/>
  <c r="AG2139"/>
  <c r="AF2139"/>
  <c r="AE2139"/>
  <c r="AD2139"/>
  <c r="AC2139"/>
  <c r="AH2138"/>
  <c r="AG2138"/>
  <c r="AF2138"/>
  <c r="AE2138"/>
  <c r="AD2138"/>
  <c r="AC2138"/>
  <c r="AH2137"/>
  <c r="AG2137"/>
  <c r="AH2136"/>
  <c r="AG2136"/>
  <c r="AH2135"/>
  <c r="AG2135"/>
  <c r="AH2134"/>
  <c r="AG2134"/>
  <c r="AH2133"/>
  <c r="AG2133"/>
  <c r="AH2132"/>
  <c r="AG2132"/>
  <c r="AC2132"/>
  <c r="AH2131"/>
  <c r="AG2131"/>
  <c r="AH2130"/>
  <c r="AG2130"/>
  <c r="AH2129"/>
  <c r="AG2129"/>
  <c r="AH2128"/>
  <c r="AG2128"/>
  <c r="AH2127"/>
  <c r="AG2127"/>
  <c r="AF2127"/>
  <c r="AE2127"/>
  <c r="AD2127"/>
  <c r="AC2127"/>
  <c r="AG2126"/>
  <c r="AF2126"/>
  <c r="AE2126"/>
  <c r="AD2126"/>
  <c r="AC2126"/>
  <c r="AG2125"/>
  <c r="AF2125"/>
  <c r="AD2125"/>
  <c r="AF2124"/>
  <c r="AD2124"/>
  <c r="AC2124"/>
  <c r="AF2123"/>
  <c r="AD2123"/>
  <c r="AC2123"/>
  <c r="AF2122"/>
  <c r="AD2122"/>
  <c r="AC2122"/>
  <c r="AG2121"/>
  <c r="AF2121"/>
  <c r="AD2121"/>
  <c r="AC2121"/>
  <c r="AH2120"/>
  <c r="AG2120"/>
  <c r="AF2120"/>
  <c r="AE2120"/>
  <c r="AD2120"/>
  <c r="AC2120"/>
  <c r="AH2119"/>
  <c r="AG2119"/>
  <c r="AF2119"/>
  <c r="AE2119"/>
  <c r="AD2119"/>
  <c r="AC2119"/>
  <c r="AH2118"/>
  <c r="AG2118"/>
  <c r="AF2118"/>
  <c r="AE2118"/>
  <c r="AD2118"/>
  <c r="AC2118"/>
  <c r="AG2117"/>
  <c r="AF2117"/>
  <c r="AE2117"/>
  <c r="AD2117"/>
  <c r="AC2117"/>
  <c r="AG2116"/>
  <c r="AF2116"/>
  <c r="AE2116"/>
  <c r="AD2116"/>
  <c r="AC2116"/>
  <c r="AG2115"/>
  <c r="AF2115"/>
  <c r="AD2115"/>
  <c r="AG2114"/>
  <c r="AF2114"/>
  <c r="AE2114"/>
  <c r="AD2114"/>
  <c r="AC2114"/>
  <c r="AG2113"/>
  <c r="AF2113"/>
  <c r="AE2113"/>
  <c r="AD2113"/>
  <c r="AC2113"/>
  <c r="AF2112"/>
  <c r="AD2112"/>
  <c r="AC2112"/>
  <c r="AF2111"/>
  <c r="AD2111"/>
  <c r="AC2111"/>
  <c r="AD2110"/>
  <c r="AC2110"/>
  <c r="AH2109"/>
  <c r="AG2109"/>
  <c r="AF2109"/>
  <c r="AE2109"/>
  <c r="AD2109"/>
  <c r="AC2109"/>
  <c r="AH2108"/>
  <c r="AG2108"/>
  <c r="AF2108"/>
  <c r="AE2108"/>
  <c r="AD2108"/>
  <c r="AC2108"/>
  <c r="AG2107"/>
  <c r="AF2107"/>
  <c r="AE2107"/>
  <c r="AD2107"/>
  <c r="AC2107"/>
  <c r="AG2106"/>
  <c r="AF2106"/>
  <c r="AE2106"/>
  <c r="AD2106"/>
  <c r="AC2106"/>
  <c r="AG2105"/>
  <c r="AF2105"/>
  <c r="AD2105"/>
  <c r="AG2104"/>
  <c r="AF2104"/>
  <c r="AE2104"/>
  <c r="AD2104"/>
  <c r="AC2104"/>
  <c r="AG2103"/>
  <c r="AF2103"/>
  <c r="AE2103"/>
  <c r="AD2103"/>
  <c r="AC2103"/>
  <c r="AG2102"/>
  <c r="AF2102"/>
  <c r="AE2102"/>
  <c r="AD2102"/>
  <c r="AC2102"/>
  <c r="AG2101"/>
  <c r="AF2101"/>
  <c r="AD2101"/>
  <c r="AC2101"/>
  <c r="AG2100"/>
  <c r="AF2100"/>
  <c r="AD2100"/>
  <c r="AC2100"/>
  <c r="AG2099"/>
  <c r="AF2099"/>
  <c r="AD2099"/>
  <c r="AC2099"/>
  <c r="AG2098"/>
  <c r="AF2098"/>
  <c r="AD2098"/>
  <c r="AC2098"/>
  <c r="AG2097"/>
  <c r="AF2097"/>
  <c r="AD2097"/>
  <c r="AG2096"/>
  <c r="AF2096"/>
  <c r="AD2096"/>
  <c r="AH2095"/>
  <c r="AG2095"/>
  <c r="AF2095"/>
  <c r="AE2095"/>
  <c r="AD2095"/>
  <c r="AH2094"/>
  <c r="AG2094"/>
  <c r="AF2094"/>
  <c r="AE2094"/>
  <c r="AD2094"/>
  <c r="AH2093"/>
  <c r="AG2093"/>
  <c r="AF2093"/>
  <c r="AE2093"/>
  <c r="AD2093"/>
  <c r="AH2092"/>
  <c r="AG2092"/>
  <c r="AF2092"/>
  <c r="AE2092"/>
  <c r="AD2092"/>
  <c r="AH2091"/>
  <c r="AG2091"/>
  <c r="AF2091"/>
  <c r="AE2091"/>
  <c r="AD2091"/>
  <c r="AC2091"/>
  <c r="AH2090"/>
  <c r="AG2090"/>
  <c r="AF2090"/>
  <c r="AE2090"/>
  <c r="AD2090"/>
  <c r="AC2090"/>
  <c r="AH2089"/>
  <c r="AG2089"/>
  <c r="AF2089"/>
  <c r="AE2089"/>
  <c r="AD2089"/>
  <c r="AC2089"/>
  <c r="AH2088"/>
  <c r="AG2088"/>
  <c r="AF2088"/>
  <c r="AE2088"/>
  <c r="AH2087"/>
  <c r="AG2087"/>
  <c r="AF2087"/>
  <c r="AE2087"/>
  <c r="AH2086"/>
  <c r="AG2086"/>
  <c r="AF2086"/>
  <c r="AE2086"/>
  <c r="AH2085"/>
  <c r="AG2085"/>
  <c r="AF2085"/>
  <c r="AE2085"/>
  <c r="AH2084"/>
  <c r="AG2084"/>
  <c r="AF2084"/>
  <c r="AE2084"/>
  <c r="AH2083"/>
  <c r="AG2083"/>
  <c r="AF2083"/>
  <c r="AE2083"/>
  <c r="AH2082"/>
  <c r="AG2082"/>
  <c r="AF2082"/>
  <c r="AE2082"/>
  <c r="AH2081"/>
  <c r="AG2081"/>
  <c r="AF2081"/>
  <c r="AE2081"/>
  <c r="AH2080"/>
  <c r="AG2080"/>
  <c r="AF2080"/>
  <c r="AE2080"/>
  <c r="AH2079"/>
  <c r="AG2079"/>
  <c r="AF2079"/>
  <c r="AE2079"/>
  <c r="AH2078"/>
  <c r="AG2078"/>
  <c r="AF2078"/>
  <c r="AE2078"/>
  <c r="AD2078"/>
  <c r="AC2078"/>
  <c r="AH2077"/>
  <c r="AG2077"/>
  <c r="AF2077"/>
  <c r="AE2077"/>
  <c r="AD2077"/>
  <c r="AC2077"/>
  <c r="AG2076"/>
  <c r="AF2076"/>
  <c r="AE2076"/>
  <c r="AD2076"/>
  <c r="AC2076"/>
  <c r="AF2075"/>
  <c r="AD2075"/>
  <c r="AC2075"/>
  <c r="AG2074"/>
  <c r="AF2074"/>
  <c r="AD2074"/>
  <c r="AF2073"/>
  <c r="AD2073"/>
  <c r="AC2073"/>
  <c r="AF2072"/>
  <c r="AD2072"/>
  <c r="AC2072"/>
  <c r="AF2071"/>
  <c r="AD2071"/>
  <c r="AC2071"/>
  <c r="AF2070"/>
  <c r="AD2070"/>
  <c r="AC2070"/>
  <c r="AH2069"/>
  <c r="AG2069"/>
  <c r="AF2069"/>
  <c r="AE2069"/>
  <c r="AD2069"/>
  <c r="AC2069"/>
  <c r="AG2068"/>
  <c r="AF2068"/>
  <c r="AD2068"/>
  <c r="AF2067"/>
  <c r="AD2067"/>
  <c r="AC2067"/>
  <c r="AG2066"/>
  <c r="AF2066"/>
  <c r="AD2066"/>
  <c r="AC2066"/>
  <c r="AG2065"/>
  <c r="AF2065"/>
  <c r="AD2065"/>
  <c r="AC2065"/>
  <c r="AH2064"/>
  <c r="AG2064"/>
  <c r="AF2064"/>
  <c r="AE2064"/>
  <c r="AD2064"/>
  <c r="AC2064"/>
  <c r="AG2063"/>
  <c r="AF2063"/>
  <c r="AD2063"/>
  <c r="AC2063"/>
  <c r="AG2062"/>
  <c r="AF2062"/>
  <c r="AD2062"/>
  <c r="AC2062"/>
  <c r="AG2061"/>
  <c r="AF2061"/>
  <c r="AD2061"/>
  <c r="AC2061"/>
  <c r="AH2060"/>
  <c r="AG2060"/>
  <c r="AF2060"/>
  <c r="AE2060"/>
  <c r="AD2060"/>
  <c r="AC2060"/>
  <c r="AH2059"/>
  <c r="AG2059"/>
  <c r="AF2059"/>
  <c r="AE2059"/>
  <c r="AD2059"/>
  <c r="AC2059"/>
  <c r="AH2058"/>
  <c r="AG2058"/>
  <c r="AF2058"/>
  <c r="AE2058"/>
  <c r="AD2058"/>
  <c r="AC2058"/>
  <c r="AH2057"/>
  <c r="AG2057"/>
  <c r="AF2057"/>
  <c r="AE2057"/>
  <c r="AD2057"/>
  <c r="AC2057"/>
  <c r="AH2056"/>
  <c r="AG2056"/>
  <c r="AF2056"/>
  <c r="AE2056"/>
  <c r="AD2056"/>
  <c r="AC2056"/>
  <c r="AH2055"/>
  <c r="AG2055"/>
  <c r="AH2054"/>
  <c r="AG2054"/>
  <c r="AH2053"/>
  <c r="AG2053"/>
  <c r="AH2052"/>
  <c r="AG2052"/>
  <c r="AH2051"/>
  <c r="AG2051"/>
  <c r="AH2050"/>
  <c r="AG2050"/>
  <c r="AC2050"/>
  <c r="AH2049"/>
  <c r="AG2049"/>
  <c r="AH2048"/>
  <c r="AG2048"/>
  <c r="AF2048"/>
  <c r="AE2048"/>
  <c r="AD2048"/>
  <c r="AC2048"/>
  <c r="AH2047"/>
  <c r="AG2047"/>
  <c r="AF2047"/>
  <c r="AE2047"/>
  <c r="AD2047"/>
  <c r="AC2047"/>
  <c r="AG2046"/>
  <c r="AF2046"/>
  <c r="AE2046"/>
  <c r="AD2046"/>
  <c r="AC2046"/>
  <c r="AG2045"/>
  <c r="AF2045"/>
  <c r="AD2045"/>
  <c r="AF2044"/>
  <c r="AD2044"/>
  <c r="AC2044"/>
  <c r="AF2043"/>
  <c r="AD2043"/>
  <c r="AC2043"/>
  <c r="AH2042"/>
  <c r="AG2042"/>
  <c r="AF2042"/>
  <c r="AE2042"/>
  <c r="AD2042"/>
  <c r="AC2042"/>
  <c r="AG2041"/>
  <c r="AF2041"/>
  <c r="AD2041"/>
  <c r="AF2040"/>
  <c r="AD2040"/>
  <c r="AC2040"/>
  <c r="AF2039"/>
  <c r="AD2039"/>
  <c r="AC2039"/>
  <c r="AH2038"/>
  <c r="AG2038"/>
  <c r="AF2038"/>
  <c r="AE2038"/>
  <c r="AD2038"/>
  <c r="AC2038"/>
  <c r="AF2037"/>
  <c r="AD2037"/>
  <c r="AC2037"/>
  <c r="AF2036"/>
  <c r="AD2036"/>
  <c r="AC2036"/>
  <c r="AG2035"/>
  <c r="AF2035"/>
  <c r="AD2035"/>
  <c r="AC2035"/>
  <c r="AF2034"/>
  <c r="AD2034"/>
  <c r="AC2034"/>
  <c r="AH2033"/>
  <c r="AG2033"/>
  <c r="AF2033"/>
  <c r="AE2033"/>
  <c r="AD2033"/>
  <c r="AC2033"/>
  <c r="AH2032"/>
  <c r="AG2032"/>
  <c r="AF2032"/>
  <c r="AE2032"/>
  <c r="AD2032"/>
  <c r="AC2032"/>
  <c r="AH2031"/>
  <c r="AG2031"/>
  <c r="AF2031"/>
  <c r="AE2031"/>
  <c r="AD2031"/>
  <c r="AC2031"/>
  <c r="AH2030"/>
  <c r="AG2030"/>
  <c r="AF2030"/>
  <c r="AE2030"/>
  <c r="AD2030"/>
  <c r="AC2030"/>
  <c r="AH2029"/>
  <c r="AG2029"/>
  <c r="AF2029"/>
  <c r="AE2029"/>
  <c r="AD2029"/>
  <c r="AC2029"/>
  <c r="AH2028"/>
  <c r="AG2028"/>
  <c r="AH2027"/>
  <c r="AG2027"/>
  <c r="AH2026"/>
  <c r="AG2026"/>
  <c r="AH2025"/>
  <c r="AG2025"/>
  <c r="AH2024"/>
  <c r="AG2024"/>
  <c r="AH2023"/>
  <c r="AG2023"/>
  <c r="AH2022"/>
  <c r="AG2022"/>
  <c r="AC2022"/>
  <c r="AH2021"/>
  <c r="AG2021"/>
  <c r="AH2020"/>
  <c r="AG2020"/>
  <c r="AF2020"/>
  <c r="AE2020"/>
  <c r="AD2020"/>
  <c r="AC2020"/>
  <c r="AH2019"/>
  <c r="AG2019"/>
  <c r="AF2019"/>
  <c r="AE2019"/>
  <c r="AD2019"/>
  <c r="AC2019"/>
  <c r="AG2018"/>
  <c r="AF2018"/>
  <c r="AE2018"/>
  <c r="AD2018"/>
  <c r="AC2018"/>
  <c r="AG2017"/>
  <c r="AF2017"/>
  <c r="AD2017"/>
  <c r="AC2017"/>
  <c r="AG2016"/>
  <c r="AF2016"/>
  <c r="AD2016"/>
  <c r="AG2015"/>
  <c r="AF2015"/>
  <c r="AD2015"/>
  <c r="AC2015"/>
  <c r="AG2014"/>
  <c r="AF2014"/>
  <c r="AD2014"/>
  <c r="AC2014"/>
  <c r="AH2013"/>
  <c r="AG2013"/>
  <c r="AF2013"/>
  <c r="AE2013"/>
  <c r="AD2013"/>
  <c r="AC2013"/>
  <c r="AG2012"/>
  <c r="AF2012"/>
  <c r="AD2012"/>
  <c r="AC2012"/>
  <c r="AG2011"/>
  <c r="AF2011"/>
  <c r="AD2011"/>
  <c r="AC2011"/>
  <c r="AG2010"/>
  <c r="AF2010"/>
  <c r="AD2010"/>
  <c r="AC2010"/>
  <c r="AG2009"/>
  <c r="AF2009"/>
  <c r="AD2009"/>
  <c r="AC2009"/>
  <c r="AG2008"/>
  <c r="AF2008"/>
  <c r="AD2008"/>
  <c r="AC2008"/>
  <c r="AH2007"/>
  <c r="AG2007"/>
  <c r="AF2007"/>
  <c r="AE2007"/>
  <c r="AD2007"/>
  <c r="AC2007"/>
  <c r="AH2006"/>
  <c r="AG2006"/>
  <c r="AF2006"/>
  <c r="AE2006"/>
  <c r="AD2006"/>
  <c r="AC2006"/>
  <c r="AH2005"/>
  <c r="AG2005"/>
  <c r="AF2005"/>
  <c r="AE2005"/>
  <c r="AD2005"/>
  <c r="AC2005"/>
  <c r="AH2004"/>
  <c r="AG2004"/>
  <c r="AF2004"/>
  <c r="AE2004"/>
  <c r="AD2004"/>
  <c r="AC2004"/>
  <c r="AH2003"/>
  <c r="AG2003"/>
  <c r="AF2003"/>
  <c r="AE2003"/>
  <c r="AD2003"/>
  <c r="AC2003"/>
  <c r="AH2002"/>
  <c r="AG2002"/>
  <c r="AH2001"/>
  <c r="AG2001"/>
  <c r="AH2000"/>
  <c r="AG2000"/>
  <c r="AH1999"/>
  <c r="AG1999"/>
  <c r="AH1998"/>
  <c r="AG1998"/>
  <c r="AH1997"/>
  <c r="AG1997"/>
  <c r="AH1996"/>
  <c r="AG1996"/>
  <c r="AC1996"/>
  <c r="AH1995"/>
  <c r="AG1995"/>
  <c r="AH1994"/>
  <c r="AG1994"/>
  <c r="AF1994"/>
  <c r="AE1994"/>
  <c r="AD1994"/>
  <c r="AC1994"/>
  <c r="AH1993"/>
  <c r="AG1993"/>
  <c r="AF1993"/>
  <c r="AE1993"/>
  <c r="AD1993"/>
  <c r="AC1993"/>
  <c r="AH1992"/>
  <c r="AG1992"/>
  <c r="AF1992"/>
  <c r="AE1992"/>
  <c r="AD1992"/>
  <c r="AC1992"/>
  <c r="AH1991"/>
  <c r="AG1991"/>
  <c r="AH1990"/>
  <c r="AG1990"/>
  <c r="AH1989"/>
  <c r="AG1989"/>
  <c r="AH1988"/>
  <c r="AG1988"/>
  <c r="AH1987"/>
  <c r="AG1987"/>
  <c r="AH1986"/>
  <c r="AG1986"/>
  <c r="AH1985"/>
  <c r="AG1985"/>
  <c r="AC1985"/>
  <c r="AH1984"/>
  <c r="AG1984"/>
  <c r="AH1983"/>
  <c r="AG1983"/>
  <c r="AF1983"/>
  <c r="AE1983"/>
  <c r="AD1983"/>
  <c r="AC1983"/>
  <c r="AH1982"/>
  <c r="AG1982"/>
  <c r="AF1982"/>
  <c r="AE1982"/>
  <c r="AD1982"/>
  <c r="AC1982"/>
  <c r="AG1981"/>
  <c r="AF1981"/>
  <c r="AE1981"/>
  <c r="AD1981"/>
  <c r="AC1981"/>
  <c r="AG1980"/>
  <c r="AF1980"/>
  <c r="AD1980"/>
  <c r="AC1980"/>
  <c r="AG1979"/>
  <c r="AF1979"/>
  <c r="AD1979"/>
  <c r="AG1978"/>
  <c r="AF1978"/>
  <c r="AD1978"/>
  <c r="AC1978"/>
  <c r="AG1977"/>
  <c r="AF1977"/>
  <c r="AD1977"/>
  <c r="AC1977"/>
  <c r="AH1976"/>
  <c r="AG1976"/>
  <c r="AF1976"/>
  <c r="AE1976"/>
  <c r="AD1976"/>
  <c r="AC1976"/>
  <c r="AG1975"/>
  <c r="AF1975"/>
  <c r="AD1975"/>
  <c r="AG1974"/>
  <c r="AF1974"/>
  <c r="AD1974"/>
  <c r="AC1974"/>
  <c r="AG1973"/>
  <c r="AF1973"/>
  <c r="AD1973"/>
  <c r="AC1973"/>
  <c r="AG1972"/>
  <c r="AF1972"/>
  <c r="AD1972"/>
  <c r="AC1972"/>
  <c r="AG1971"/>
  <c r="AF1971"/>
  <c r="AD1971"/>
  <c r="AC1971"/>
  <c r="AG1970"/>
  <c r="AF1970"/>
  <c r="AD1970"/>
  <c r="AC1970"/>
  <c r="AG1969"/>
  <c r="AF1969"/>
  <c r="AD1969"/>
  <c r="AC1969"/>
  <c r="AH1968"/>
  <c r="AG1968"/>
  <c r="AF1968"/>
  <c r="AE1968"/>
  <c r="AD1968"/>
  <c r="AC1968"/>
  <c r="AH1967"/>
  <c r="AG1967"/>
  <c r="AF1967"/>
  <c r="AE1967"/>
  <c r="AD1967"/>
  <c r="AC1967"/>
  <c r="AH1966"/>
  <c r="AG1966"/>
  <c r="AF1966"/>
  <c r="AE1966"/>
  <c r="AD1966"/>
  <c r="AC1966"/>
  <c r="AH1965"/>
  <c r="AG1965"/>
  <c r="AF1965"/>
  <c r="AE1965"/>
  <c r="AD1965"/>
  <c r="AC1965"/>
  <c r="AH1964"/>
  <c r="AG1964"/>
  <c r="AF1964"/>
  <c r="AE1964"/>
  <c r="AD1964"/>
  <c r="AC1964"/>
  <c r="AH1963"/>
  <c r="AG1963"/>
  <c r="AH1962"/>
  <c r="AG1962"/>
  <c r="AH1961"/>
  <c r="AG1961"/>
  <c r="AH1960"/>
  <c r="AG1960"/>
  <c r="AH1959"/>
  <c r="AG1959"/>
  <c r="AH1958"/>
  <c r="AG1958"/>
  <c r="AH1957"/>
  <c r="AG1957"/>
  <c r="AC1957"/>
  <c r="AH1956"/>
  <c r="AG1956"/>
  <c r="AH1955"/>
  <c r="AG1955"/>
  <c r="AF1955"/>
  <c r="AE1955"/>
  <c r="AD1955"/>
  <c r="AC1955"/>
  <c r="AH1954"/>
  <c r="AG1954"/>
  <c r="AF1954"/>
  <c r="AE1954"/>
  <c r="AD1954"/>
  <c r="AC1954"/>
  <c r="AH1953"/>
  <c r="AG1953"/>
  <c r="AF1953"/>
  <c r="AE1953"/>
  <c r="AD1953"/>
  <c r="AC1953"/>
  <c r="AH1952"/>
  <c r="AG1952"/>
  <c r="AH1951"/>
  <c r="AG1951"/>
  <c r="AH1950"/>
  <c r="AG1950"/>
  <c r="AH1949"/>
  <c r="AG1949"/>
  <c r="AH1948"/>
  <c r="AG1948"/>
  <c r="AH1947"/>
  <c r="AG1947"/>
  <c r="AH1946"/>
  <c r="AG1946"/>
  <c r="AC1946"/>
  <c r="AH1945"/>
  <c r="AG1945"/>
  <c r="AH1944"/>
  <c r="AG1944"/>
  <c r="AF1944"/>
  <c r="AE1944"/>
  <c r="AD1944"/>
  <c r="AC1944"/>
  <c r="AH1943"/>
  <c r="AG1943"/>
  <c r="AF1943"/>
  <c r="AE1943"/>
  <c r="AD1943"/>
  <c r="AC1943"/>
  <c r="AG1942"/>
  <c r="AF1942"/>
  <c r="AE1942"/>
  <c r="AD1942"/>
  <c r="AC1942"/>
  <c r="AG1941"/>
  <c r="AF1941"/>
  <c r="AD1941"/>
  <c r="AC1941"/>
  <c r="AG1940"/>
  <c r="AF1940"/>
  <c r="AD1940"/>
  <c r="AG1939"/>
  <c r="AF1939"/>
  <c r="AD1939"/>
  <c r="AC1939"/>
  <c r="AG1938"/>
  <c r="AF1938"/>
  <c r="AD1938"/>
  <c r="AC1938"/>
  <c r="AH1937"/>
  <c r="AG1937"/>
  <c r="AF1937"/>
  <c r="AE1937"/>
  <c r="AD1937"/>
  <c r="AC1937"/>
  <c r="AG1936"/>
  <c r="AF1936"/>
  <c r="AD1936"/>
  <c r="AC1936"/>
  <c r="AG1935"/>
  <c r="AF1935"/>
  <c r="AD1935"/>
  <c r="AC1935"/>
  <c r="AG1934"/>
  <c r="AF1934"/>
  <c r="AD1934"/>
  <c r="AC1934"/>
  <c r="AG1933"/>
  <c r="AF1933"/>
  <c r="AD1933"/>
  <c r="AC1933"/>
  <c r="AG1932"/>
  <c r="AF1932"/>
  <c r="AD1932"/>
  <c r="AC1932"/>
  <c r="AH1931"/>
  <c r="AG1931"/>
  <c r="AF1931"/>
  <c r="AE1931"/>
  <c r="AD1931"/>
  <c r="AC1931"/>
  <c r="AH1930"/>
  <c r="AG1930"/>
  <c r="AF1930"/>
  <c r="AE1930"/>
  <c r="AD1930"/>
  <c r="AC1930"/>
  <c r="AH1929"/>
  <c r="AG1929"/>
  <c r="AF1929"/>
  <c r="AE1929"/>
  <c r="AD1929"/>
  <c r="AC1929"/>
  <c r="AH1928"/>
  <c r="AG1928"/>
  <c r="AF1928"/>
  <c r="AE1928"/>
  <c r="AD1928"/>
  <c r="AC1928"/>
  <c r="AH1927"/>
  <c r="AG1927"/>
  <c r="AF1927"/>
  <c r="AE1927"/>
  <c r="AD1927"/>
  <c r="AC1927"/>
  <c r="AH1926"/>
  <c r="AG1926"/>
  <c r="AH1925"/>
  <c r="AG1925"/>
  <c r="AH1924"/>
  <c r="AG1924"/>
  <c r="AH1923"/>
  <c r="AG1923"/>
  <c r="AH1922"/>
  <c r="AG1922"/>
  <c r="AH1921"/>
  <c r="AG1921"/>
  <c r="AH1920"/>
  <c r="AG1920"/>
  <c r="AC1920"/>
  <c r="AH1919"/>
  <c r="AG1919"/>
  <c r="AH1918"/>
  <c r="AG1918"/>
  <c r="AF1918"/>
  <c r="AE1918"/>
  <c r="AD1918"/>
  <c r="AC1918"/>
  <c r="AH1917"/>
  <c r="AG1917"/>
  <c r="AF1917"/>
  <c r="AE1917"/>
  <c r="AD1917"/>
  <c r="AC1917"/>
  <c r="AG1916"/>
  <c r="AF1916"/>
  <c r="AE1916"/>
  <c r="AD1916"/>
  <c r="AC1916"/>
  <c r="AG1915"/>
  <c r="AF1915"/>
  <c r="AD1915"/>
  <c r="AC1915"/>
  <c r="AG1914"/>
  <c r="AF1914"/>
  <c r="AD1914"/>
  <c r="AG1913"/>
  <c r="AF1913"/>
  <c r="AD1913"/>
  <c r="AC1913"/>
  <c r="AG1912"/>
  <c r="AF1912"/>
  <c r="AD1912"/>
  <c r="AC1912"/>
  <c r="AH1911"/>
  <c r="AG1911"/>
  <c r="AF1911"/>
  <c r="AE1911"/>
  <c r="AD1911"/>
  <c r="AC1911"/>
  <c r="AH1910"/>
  <c r="AG1910"/>
  <c r="AF1910"/>
  <c r="AE1910"/>
  <c r="AD1910"/>
  <c r="AC1910"/>
  <c r="AG1909"/>
  <c r="AF1909"/>
  <c r="AD1909"/>
  <c r="AC1909"/>
  <c r="AG1908"/>
  <c r="AF1908"/>
  <c r="AD1908"/>
  <c r="AC1908"/>
  <c r="AG1907"/>
  <c r="AF1907"/>
  <c r="AD1907"/>
  <c r="AC1907"/>
  <c r="AG1906"/>
  <c r="AF1906"/>
  <c r="AD1906"/>
  <c r="AC1906"/>
  <c r="AG1905"/>
  <c r="AF1905"/>
  <c r="AD1905"/>
  <c r="AC1905"/>
  <c r="AH1904"/>
  <c r="AG1904"/>
  <c r="AF1904"/>
  <c r="AE1904"/>
  <c r="AD1904"/>
  <c r="AC1904"/>
  <c r="AH1903"/>
  <c r="AG1903"/>
  <c r="AF1903"/>
  <c r="AE1903"/>
  <c r="AD1903"/>
  <c r="AC1903"/>
  <c r="AH1902"/>
  <c r="AG1902"/>
  <c r="AF1902"/>
  <c r="AE1902"/>
  <c r="AD1902"/>
  <c r="AC1902"/>
  <c r="AH1901"/>
  <c r="AG1901"/>
  <c r="AF1901"/>
  <c r="AE1901"/>
  <c r="AD1901"/>
  <c r="AC1901"/>
  <c r="AH1900"/>
  <c r="AG1900"/>
  <c r="AH1899"/>
  <c r="AG1899"/>
  <c r="AH1898"/>
  <c r="AG1898"/>
  <c r="AH1897"/>
  <c r="AG1897"/>
  <c r="AH1896"/>
  <c r="AG1896"/>
  <c r="AH1895"/>
  <c r="AG1895"/>
  <c r="AH1894"/>
  <c r="AG1894"/>
  <c r="AC1894"/>
  <c r="AH1893"/>
  <c r="AG1893"/>
  <c r="AH1892"/>
  <c r="AG1892"/>
  <c r="AF1892"/>
  <c r="AE1892"/>
  <c r="AD1892"/>
  <c r="AC1892"/>
  <c r="AH1891"/>
  <c r="AG1891"/>
  <c r="AF1891"/>
  <c r="AE1891"/>
  <c r="AD1891"/>
  <c r="AC1891"/>
  <c r="AG1890"/>
  <c r="AF1890"/>
  <c r="AE1890"/>
  <c r="AD1890"/>
  <c r="AC1890"/>
  <c r="AG1889"/>
  <c r="AF1889"/>
  <c r="AD1889"/>
  <c r="AC1889"/>
  <c r="AG1888"/>
  <c r="AF1888"/>
  <c r="AD1888"/>
  <c r="AG1887"/>
  <c r="AF1887"/>
  <c r="AD1887"/>
  <c r="AC1887"/>
  <c r="AG1886"/>
  <c r="AF1886"/>
  <c r="AD1886"/>
  <c r="AC1886"/>
  <c r="AH1885"/>
  <c r="AG1885"/>
  <c r="AF1885"/>
  <c r="AE1885"/>
  <c r="AD1885"/>
  <c r="AC1885"/>
  <c r="AG1884"/>
  <c r="AF1884"/>
  <c r="AD1884"/>
  <c r="AC1884"/>
  <c r="AG1883"/>
  <c r="AF1883"/>
  <c r="AD1883"/>
  <c r="AC1883"/>
  <c r="AG1882"/>
  <c r="AF1882"/>
  <c r="AD1882"/>
  <c r="AC1882"/>
  <c r="AG1881"/>
  <c r="AF1881"/>
  <c r="AD1881"/>
  <c r="AC1881"/>
  <c r="AG1880"/>
  <c r="AF1880"/>
  <c r="AD1880"/>
  <c r="AC1880"/>
  <c r="AH1879"/>
  <c r="AG1879"/>
  <c r="AF1879"/>
  <c r="AE1879"/>
  <c r="AD1879"/>
  <c r="AC1879"/>
  <c r="AH1878"/>
  <c r="AG1878"/>
  <c r="AF1878"/>
  <c r="AE1878"/>
  <c r="AD1878"/>
  <c r="AC1878"/>
  <c r="AH1877"/>
  <c r="AG1877"/>
  <c r="AF1877"/>
  <c r="AE1877"/>
  <c r="AD1877"/>
  <c r="AC1877"/>
  <c r="AH1876"/>
  <c r="AG1876"/>
  <c r="AF1876"/>
  <c r="AE1876"/>
  <c r="AD1876"/>
  <c r="AC1876"/>
  <c r="AH1875"/>
  <c r="AG1875"/>
  <c r="AF1875"/>
  <c r="AE1875"/>
  <c r="AD1875"/>
  <c r="AC1875"/>
  <c r="AH1874"/>
  <c r="AG1874"/>
  <c r="AH1873"/>
  <c r="AG1873"/>
  <c r="AH1872"/>
  <c r="AG1872"/>
  <c r="AH1871"/>
  <c r="AG1871"/>
  <c r="AH1870"/>
  <c r="AG1870"/>
  <c r="AH1869"/>
  <c r="AG1869"/>
  <c r="AH1868"/>
  <c r="AG1868"/>
  <c r="AC1868"/>
  <c r="AH1867"/>
  <c r="AG1867"/>
  <c r="AH1866"/>
  <c r="AG1866"/>
  <c r="AF1866"/>
  <c r="AE1866"/>
  <c r="AD1866"/>
  <c r="AC1866"/>
  <c r="AH1865"/>
  <c r="AG1865"/>
  <c r="AF1865"/>
  <c r="AE1865"/>
  <c r="AD1865"/>
  <c r="AC1865"/>
  <c r="AG1864"/>
  <c r="AF1864"/>
  <c r="AE1864"/>
  <c r="AD1864"/>
  <c r="AC1864"/>
  <c r="AG1863"/>
  <c r="AF1863"/>
  <c r="AD1863"/>
  <c r="AC1863"/>
  <c r="AG1862"/>
  <c r="AF1862"/>
  <c r="AD1862"/>
  <c r="AG1861"/>
  <c r="AF1861"/>
  <c r="AD1861"/>
  <c r="AC1861"/>
  <c r="AG1860"/>
  <c r="AF1860"/>
  <c r="AD1860"/>
  <c r="AC1860"/>
  <c r="AG1859"/>
  <c r="AF1859"/>
  <c r="AD1859"/>
  <c r="AC1859"/>
  <c r="AH1858"/>
  <c r="AG1858"/>
  <c r="AF1858"/>
  <c r="AE1858"/>
  <c r="AD1858"/>
  <c r="AC1858"/>
  <c r="AG1857"/>
  <c r="AF1857"/>
  <c r="AD1857"/>
  <c r="AC1857"/>
  <c r="AG1856"/>
  <c r="AF1856"/>
  <c r="AD1856"/>
  <c r="AC1856"/>
  <c r="AG1855"/>
  <c r="AF1855"/>
  <c r="AD1855"/>
  <c r="AC1855"/>
  <c r="AG1854"/>
  <c r="AF1854"/>
  <c r="AD1854"/>
  <c r="AC1854"/>
  <c r="AH1853"/>
  <c r="AG1853"/>
  <c r="AF1853"/>
  <c r="AE1853"/>
  <c r="AD1853"/>
  <c r="AC1853"/>
  <c r="AH1852"/>
  <c r="AG1852"/>
  <c r="AF1852"/>
  <c r="AE1852"/>
  <c r="AD1852"/>
  <c r="AC1852"/>
  <c r="AH1851"/>
  <c r="AG1851"/>
  <c r="AF1851"/>
  <c r="AE1851"/>
  <c r="AD1851"/>
  <c r="AC1851"/>
  <c r="AH1850"/>
  <c r="AG1850"/>
  <c r="AF1850"/>
  <c r="AE1850"/>
  <c r="AD1850"/>
  <c r="AC1850"/>
  <c r="AH1849"/>
  <c r="AG1849"/>
  <c r="AF1849"/>
  <c r="AE1849"/>
  <c r="AD1849"/>
  <c r="AC1849"/>
  <c r="AH1848"/>
  <c r="AG1848"/>
  <c r="AH1847"/>
  <c r="AG1847"/>
  <c r="AH1846"/>
  <c r="AG1846"/>
  <c r="AH1845"/>
  <c r="AG1845"/>
  <c r="AH1844"/>
  <c r="AG1844"/>
  <c r="AH1843"/>
  <c r="AG1843"/>
  <c r="AH1842"/>
  <c r="AG1842"/>
  <c r="AC1842"/>
  <c r="AH1841"/>
  <c r="AG1841"/>
  <c r="AH1840"/>
  <c r="AG1840"/>
  <c r="AF1840"/>
  <c r="AE1840"/>
  <c r="AD1840"/>
  <c r="AC1840"/>
  <c r="AH1839"/>
  <c r="AG1839"/>
  <c r="AF1839"/>
  <c r="AE1839"/>
  <c r="AD1839"/>
  <c r="AC1839"/>
  <c r="AG1838"/>
  <c r="AF1838"/>
  <c r="AE1838"/>
  <c r="AD1838"/>
  <c r="AC1838"/>
  <c r="AG1837"/>
  <c r="AF1837"/>
  <c r="AD1837"/>
  <c r="AC1837"/>
  <c r="AG1836"/>
  <c r="AF1836"/>
  <c r="AD1836"/>
  <c r="AG1835"/>
  <c r="AF1835"/>
  <c r="AD1835"/>
  <c r="AC1835"/>
  <c r="AG1834"/>
  <c r="AF1834"/>
  <c r="AD1834"/>
  <c r="AC1834"/>
  <c r="AG1833"/>
  <c r="AF1833"/>
  <c r="AD1833"/>
  <c r="AC1833"/>
  <c r="AH1832"/>
  <c r="AG1832"/>
  <c r="AF1832"/>
  <c r="AE1832"/>
  <c r="AD1832"/>
  <c r="AC1832"/>
  <c r="AG1831"/>
  <c r="AF1831"/>
  <c r="AD1831"/>
  <c r="AC1831"/>
  <c r="AG1830"/>
  <c r="AF1830"/>
  <c r="AD1830"/>
  <c r="AC1830"/>
  <c r="AG1829"/>
  <c r="AF1829"/>
  <c r="AD1829"/>
  <c r="AC1829"/>
  <c r="AG1828"/>
  <c r="AF1828"/>
  <c r="AD1828"/>
  <c r="AC1828"/>
  <c r="AH1827"/>
  <c r="AG1827"/>
  <c r="AF1827"/>
  <c r="AE1827"/>
  <c r="AD1827"/>
  <c r="AC1827"/>
  <c r="AH1826"/>
  <c r="AG1826"/>
  <c r="AF1826"/>
  <c r="AE1826"/>
  <c r="AD1826"/>
  <c r="AC1826"/>
  <c r="AH1825"/>
  <c r="AG1825"/>
  <c r="AF1825"/>
  <c r="AE1825"/>
  <c r="AD1825"/>
  <c r="AC1825"/>
  <c r="AH1824"/>
  <c r="AG1824"/>
  <c r="AF1824"/>
  <c r="AE1824"/>
  <c r="AD1824"/>
  <c r="AC1824"/>
  <c r="AH1823"/>
  <c r="AG1823"/>
  <c r="AF1823"/>
  <c r="AE1823"/>
  <c r="AD1823"/>
  <c r="AC1823"/>
  <c r="AH1822"/>
  <c r="AG1822"/>
  <c r="AH1821"/>
  <c r="AG1821"/>
  <c r="AH1820"/>
  <c r="AG1820"/>
  <c r="AH1819"/>
  <c r="AG1819"/>
  <c r="AH1818"/>
  <c r="AG1818"/>
  <c r="AH1817"/>
  <c r="AG1817"/>
  <c r="AH1816"/>
  <c r="AG1816"/>
  <c r="AC1816"/>
  <c r="AH1815"/>
  <c r="AG1815"/>
  <c r="AH1814"/>
  <c r="AG1814"/>
  <c r="AF1814"/>
  <c r="AE1814"/>
  <c r="AD1814"/>
  <c r="AC1814"/>
  <c r="AH1813"/>
  <c r="AG1813"/>
  <c r="AF1813"/>
  <c r="AE1813"/>
  <c r="AD1813"/>
  <c r="AC1813"/>
  <c r="AG1812"/>
  <c r="AF1812"/>
  <c r="AE1812"/>
  <c r="AD1812"/>
  <c r="AC1812"/>
  <c r="AG1811"/>
  <c r="AF1811"/>
  <c r="AD1811"/>
  <c r="AC1811"/>
  <c r="AG1810"/>
  <c r="AF1810"/>
  <c r="AD1810"/>
  <c r="AG1809"/>
  <c r="AF1809"/>
  <c r="AD1809"/>
  <c r="AC1809"/>
  <c r="AG1808"/>
  <c r="AF1808"/>
  <c r="AD1808"/>
  <c r="AC1808"/>
  <c r="AH1807"/>
  <c r="AG1807"/>
  <c r="AF1807"/>
  <c r="AE1807"/>
  <c r="AD1807"/>
  <c r="AC1807"/>
  <c r="AG1806"/>
  <c r="AF1806"/>
  <c r="AD1806"/>
  <c r="AG1805"/>
  <c r="AF1805"/>
  <c r="AD1805"/>
  <c r="AC1805"/>
  <c r="AG1804"/>
  <c r="AF1804"/>
  <c r="AD1804"/>
  <c r="AC1804"/>
  <c r="AG1803"/>
  <c r="AF1803"/>
  <c r="AD1803"/>
  <c r="AC1803"/>
  <c r="AG1802"/>
  <c r="AF1802"/>
  <c r="AD1802"/>
  <c r="AC1802"/>
  <c r="AG1801"/>
  <c r="AF1801"/>
  <c r="AD1801"/>
  <c r="AC1801"/>
  <c r="AG1800"/>
  <c r="AF1800"/>
  <c r="AD1800"/>
  <c r="AC1800"/>
  <c r="AH1799"/>
  <c r="AG1799"/>
  <c r="AF1799"/>
  <c r="AE1799"/>
  <c r="AD1799"/>
  <c r="AC1799"/>
  <c r="AH1798"/>
  <c r="AG1798"/>
  <c r="AF1798"/>
  <c r="AE1798"/>
  <c r="AD1798"/>
  <c r="AC1798"/>
  <c r="AH1797"/>
  <c r="AG1797"/>
  <c r="AF1797"/>
  <c r="AE1797"/>
  <c r="AD1797"/>
  <c r="AC1797"/>
  <c r="AH1796"/>
  <c r="AG1796"/>
  <c r="AF1796"/>
  <c r="AE1796"/>
  <c r="AD1796"/>
  <c r="AC1796"/>
  <c r="AH1794"/>
  <c r="AG1794"/>
  <c r="AF1794"/>
  <c r="AE1794"/>
  <c r="AD1794"/>
  <c r="AC1794"/>
  <c r="AH1793"/>
  <c r="AG1793"/>
  <c r="AH1792"/>
  <c r="AG1792"/>
  <c r="AH1791"/>
  <c r="AG1791"/>
  <c r="AH1790"/>
  <c r="AG1790"/>
  <c r="AH1789"/>
  <c r="AG1789"/>
  <c r="AH1788"/>
  <c r="AG1788"/>
  <c r="AH1787"/>
  <c r="AG1787"/>
  <c r="AC1787"/>
  <c r="AH1786"/>
  <c r="AG1786"/>
  <c r="AH1785"/>
  <c r="AG1785"/>
  <c r="AF1785"/>
  <c r="AE1785"/>
  <c r="AD1785"/>
  <c r="AC1785"/>
  <c r="AH1784"/>
  <c r="AG1784"/>
  <c r="AF1784"/>
  <c r="AE1784"/>
  <c r="AD1784"/>
  <c r="AC1784"/>
  <c r="AG1783"/>
  <c r="AF1783"/>
  <c r="AE1783"/>
  <c r="AD1783"/>
  <c r="AC1783"/>
  <c r="AG1782"/>
  <c r="AF1782"/>
  <c r="AD1782"/>
  <c r="AC1782"/>
  <c r="AG1781"/>
  <c r="AF1781"/>
  <c r="AD1781"/>
  <c r="AG1780"/>
  <c r="AF1780"/>
  <c r="AD1780"/>
  <c r="AC1780"/>
  <c r="AG1779"/>
  <c r="AF1779"/>
  <c r="AD1779"/>
  <c r="AC1779"/>
  <c r="AG1778"/>
  <c r="AF1778"/>
  <c r="AD1778"/>
  <c r="AG1777"/>
  <c r="AF1777"/>
  <c r="AD1777"/>
  <c r="AC1777"/>
  <c r="AG1776"/>
  <c r="AF1776"/>
  <c r="AD1776"/>
  <c r="AC1776"/>
  <c r="AG1775"/>
  <c r="AF1775"/>
  <c r="AD1775"/>
  <c r="AC1775"/>
  <c r="AH1774"/>
  <c r="AG1774"/>
  <c r="AF1774"/>
  <c r="AE1774"/>
  <c r="AD1774"/>
  <c r="AC1774"/>
  <c r="AG1773"/>
  <c r="AF1773"/>
  <c r="AD1773"/>
  <c r="AC1773"/>
  <c r="AG1772"/>
  <c r="AF1772"/>
  <c r="AD1772"/>
  <c r="AC1772"/>
  <c r="AG1771"/>
  <c r="AF1771"/>
  <c r="AD1771"/>
  <c r="AC1771"/>
  <c r="AG1770"/>
  <c r="AF1770"/>
  <c r="AD1770"/>
  <c r="AC1770"/>
  <c r="AG1769"/>
  <c r="AF1769"/>
  <c r="AD1769"/>
  <c r="AC1769"/>
  <c r="AH1768"/>
  <c r="AG1768"/>
  <c r="AF1768"/>
  <c r="AE1768"/>
  <c r="AD1768"/>
  <c r="AC1768"/>
  <c r="AH1767"/>
  <c r="AG1767"/>
  <c r="AF1767"/>
  <c r="AE1767"/>
  <c r="AD1767"/>
  <c r="AC1767"/>
  <c r="AH1766"/>
  <c r="AG1766"/>
  <c r="AF1766"/>
  <c r="AE1766"/>
  <c r="AD1766"/>
  <c r="AC1766"/>
  <c r="AH1765"/>
  <c r="AG1765"/>
  <c r="AF1765"/>
  <c r="AE1765"/>
  <c r="AD1765"/>
  <c r="AC1765"/>
  <c r="AH1764"/>
  <c r="AG1764"/>
  <c r="AF1764"/>
  <c r="AE1764"/>
  <c r="AD1764"/>
  <c r="AC1764"/>
  <c r="AH1763"/>
  <c r="AG1763"/>
  <c r="AF1763"/>
  <c r="AE1763"/>
  <c r="AD1763"/>
  <c r="AC1763"/>
  <c r="AH1762"/>
  <c r="AG1762"/>
  <c r="AH1761"/>
  <c r="AG1761"/>
  <c r="AH1760"/>
  <c r="AG1760"/>
  <c r="AH1759"/>
  <c r="AG1759"/>
  <c r="AH1758"/>
  <c r="AG1758"/>
  <c r="AH1757"/>
  <c r="AG1757"/>
  <c r="AH1756"/>
  <c r="AG1756"/>
  <c r="AC1756"/>
  <c r="AH1755"/>
  <c r="AG1755"/>
  <c r="AH1754"/>
  <c r="AG1754"/>
  <c r="AF1754"/>
  <c r="AE1754"/>
  <c r="AD1754"/>
  <c r="AC1754"/>
  <c r="AH1753"/>
  <c r="AG1753"/>
  <c r="AF1753"/>
  <c r="AE1753"/>
  <c r="AD1753"/>
  <c r="AC1753"/>
  <c r="AG1752"/>
  <c r="AF1752"/>
  <c r="AE1752"/>
  <c r="AD1752"/>
  <c r="AC1752"/>
  <c r="AG1751"/>
  <c r="AF1751"/>
  <c r="AD1751"/>
  <c r="AC1751"/>
  <c r="AG1750"/>
  <c r="AF1750"/>
  <c r="AD1750"/>
  <c r="AG1749"/>
  <c r="AF1749"/>
  <c r="AD1749"/>
  <c r="AC1749"/>
  <c r="AG1748"/>
  <c r="AF1748"/>
  <c r="AD1748"/>
  <c r="AC1748"/>
  <c r="AG1747"/>
  <c r="AF1747"/>
  <c r="AD1747"/>
  <c r="AC1747"/>
  <c r="AH1746"/>
  <c r="AG1746"/>
  <c r="AF1746"/>
  <c r="AE1746"/>
  <c r="AD1746"/>
  <c r="AC1746"/>
  <c r="AG1745"/>
  <c r="AF1745"/>
  <c r="AD1745"/>
  <c r="AC1745"/>
  <c r="AG1744"/>
  <c r="AF1744"/>
  <c r="AD1744"/>
  <c r="AC1744"/>
  <c r="AG1743"/>
  <c r="AF1743"/>
  <c r="AD1743"/>
  <c r="AC1743"/>
  <c r="AG1742"/>
  <c r="AF1742"/>
  <c r="AD1742"/>
  <c r="AC1742"/>
  <c r="AH1741"/>
  <c r="AG1741"/>
  <c r="AF1741"/>
  <c r="AE1741"/>
  <c r="AD1741"/>
  <c r="AC1741"/>
  <c r="AH1740"/>
  <c r="AG1740"/>
  <c r="AF1740"/>
  <c r="AE1740"/>
  <c r="AD1740"/>
  <c r="AC1740"/>
  <c r="AH1739"/>
  <c r="AG1739"/>
  <c r="AF1739"/>
  <c r="AE1739"/>
  <c r="AD1739"/>
  <c r="AC1739"/>
  <c r="AH1738"/>
  <c r="AG1738"/>
  <c r="AF1738"/>
  <c r="AE1738"/>
  <c r="AD1738"/>
  <c r="AC1738"/>
  <c r="AH1737"/>
  <c r="AG1737"/>
  <c r="AF1737"/>
  <c r="AE1737"/>
  <c r="AD1737"/>
  <c r="AC1737"/>
  <c r="AH1736"/>
  <c r="AG1736"/>
  <c r="AH1735"/>
  <c r="AG1735"/>
  <c r="AH1734"/>
  <c r="AG1734"/>
  <c r="AH1733"/>
  <c r="AG1733"/>
  <c r="AH1732"/>
  <c r="AG1732"/>
  <c r="AH1731"/>
  <c r="AG1731"/>
  <c r="AH1730"/>
  <c r="AG1730"/>
  <c r="AC1730"/>
  <c r="AH1729"/>
  <c r="AG1729"/>
  <c r="AH1728"/>
  <c r="AG1728"/>
  <c r="AF1728"/>
  <c r="AE1728"/>
  <c r="AD1728"/>
  <c r="AC1728"/>
  <c r="AH1727"/>
  <c r="AG1727"/>
  <c r="AF1727"/>
  <c r="AE1727"/>
  <c r="AD1727"/>
  <c r="AC1727"/>
  <c r="AG1726"/>
  <c r="AF1726"/>
  <c r="AE1726"/>
  <c r="AD1726"/>
  <c r="AC1726"/>
  <c r="AG1725"/>
  <c r="AF1725"/>
  <c r="AD1725"/>
  <c r="AC1725"/>
  <c r="AG1724"/>
  <c r="AF1724"/>
  <c r="AD1724"/>
  <c r="AG1723"/>
  <c r="AF1723"/>
  <c r="AD1723"/>
  <c r="AC1723"/>
  <c r="AG1722"/>
  <c r="AF1722"/>
  <c r="AD1722"/>
  <c r="AG1721"/>
  <c r="AF1721"/>
  <c r="AD1721"/>
  <c r="AC1721"/>
  <c r="AG1720"/>
  <c r="AF1720"/>
  <c r="AD1720"/>
  <c r="AC1720"/>
  <c r="AG1719"/>
  <c r="AF1719"/>
  <c r="AD1719"/>
  <c r="AC1719"/>
  <c r="AH1718"/>
  <c r="AG1718"/>
  <c r="AF1718"/>
  <c r="AE1718"/>
  <c r="AD1718"/>
  <c r="AC1718"/>
  <c r="AG1717"/>
  <c r="AF1717"/>
  <c r="AD1717"/>
  <c r="AC1717"/>
  <c r="AG1716"/>
  <c r="AF1716"/>
  <c r="AD1716"/>
  <c r="AC1716"/>
  <c r="AG1715"/>
  <c r="AF1715"/>
  <c r="AD1715"/>
  <c r="AC1715"/>
  <c r="AG1714"/>
  <c r="AF1714"/>
  <c r="AD1714"/>
  <c r="AC1714"/>
  <c r="AG1713"/>
  <c r="AF1713"/>
  <c r="AD1713"/>
  <c r="AC1713"/>
  <c r="AH1712"/>
  <c r="AG1712"/>
  <c r="AF1712"/>
  <c r="AE1712"/>
  <c r="AD1712"/>
  <c r="AC1712"/>
  <c r="AH1711"/>
  <c r="AG1711"/>
  <c r="AF1711"/>
  <c r="AE1711"/>
  <c r="AD1711"/>
  <c r="AC1711"/>
  <c r="AH1710"/>
  <c r="AG1710"/>
  <c r="AF1710"/>
  <c r="AE1710"/>
  <c r="AD1710"/>
  <c r="AC1710"/>
  <c r="AH1709"/>
  <c r="AG1709"/>
  <c r="AF1709"/>
  <c r="AE1709"/>
  <c r="AD1709"/>
  <c r="AC1709"/>
  <c r="AH1708"/>
  <c r="AG1708"/>
  <c r="AF1708"/>
  <c r="AE1708"/>
  <c r="AD1708"/>
  <c r="AC1708"/>
  <c r="AH1707"/>
  <c r="AG1707"/>
  <c r="AF1707"/>
  <c r="AE1707"/>
  <c r="AD1707"/>
  <c r="AC1707"/>
  <c r="AH1706"/>
  <c r="AG1706"/>
  <c r="AH1705"/>
  <c r="AG1705"/>
  <c r="AH1704"/>
  <c r="AG1704"/>
  <c r="AH1703"/>
  <c r="AG1703"/>
  <c r="AH1702"/>
  <c r="AG1702"/>
  <c r="AH1701"/>
  <c r="AG1701"/>
  <c r="AH1700"/>
  <c r="AG1700"/>
  <c r="AC1700"/>
  <c r="AH1699"/>
  <c r="AG1699"/>
  <c r="AH1698"/>
  <c r="AG1698"/>
  <c r="AF1698"/>
  <c r="AE1698"/>
  <c r="AD1698"/>
  <c r="AC1698"/>
  <c r="AH1697"/>
  <c r="AG1697"/>
  <c r="AF1697"/>
  <c r="AE1697"/>
  <c r="AD1697"/>
  <c r="AC1697"/>
  <c r="AG1696"/>
  <c r="AF1696"/>
  <c r="AE1696"/>
  <c r="AD1696"/>
  <c r="AC1696"/>
  <c r="AG1695"/>
  <c r="AF1695"/>
  <c r="AD1695"/>
  <c r="AC1695"/>
  <c r="AG1694"/>
  <c r="AF1694"/>
  <c r="AD1694"/>
  <c r="AG1693"/>
  <c r="AF1693"/>
  <c r="AD1693"/>
  <c r="AC1693"/>
  <c r="AG1692"/>
  <c r="AF1692"/>
  <c r="AD1692"/>
  <c r="AC1692"/>
  <c r="AG1691"/>
  <c r="AF1691"/>
  <c r="AD1691"/>
  <c r="AC1691"/>
  <c r="AH1690"/>
  <c r="AG1690"/>
  <c r="AF1690"/>
  <c r="AE1690"/>
  <c r="AD1690"/>
  <c r="AC1690"/>
  <c r="AG1689"/>
  <c r="AF1689"/>
  <c r="AD1689"/>
  <c r="AC1689"/>
  <c r="AG1688"/>
  <c r="AF1688"/>
  <c r="AD1688"/>
  <c r="AC1688"/>
  <c r="AG1687"/>
  <c r="AF1687"/>
  <c r="AD1687"/>
  <c r="AC1687"/>
  <c r="AG1686"/>
  <c r="AF1686"/>
  <c r="AD1686"/>
  <c r="AC1686"/>
  <c r="AH1685"/>
  <c r="AG1685"/>
  <c r="AF1685"/>
  <c r="AE1685"/>
  <c r="AD1685"/>
  <c r="AC1685"/>
  <c r="AH1684"/>
  <c r="AG1684"/>
  <c r="AF1684"/>
  <c r="AE1684"/>
  <c r="AD1684"/>
  <c r="AC1684"/>
  <c r="AH1683"/>
  <c r="AG1683"/>
  <c r="AF1683"/>
  <c r="AE1683"/>
  <c r="AD1683"/>
  <c r="AC1683"/>
  <c r="AH1682"/>
  <c r="AG1682"/>
  <c r="AF1682"/>
  <c r="AE1682"/>
  <c r="AD1682"/>
  <c r="AC1682"/>
  <c r="AH1681"/>
  <c r="AG1681"/>
  <c r="AF1681"/>
  <c r="AE1681"/>
  <c r="AD1681"/>
  <c r="AC1681"/>
  <c r="AH1680"/>
  <c r="AG1680"/>
  <c r="AH1679"/>
  <c r="AG1679"/>
  <c r="AH1678"/>
  <c r="AG1678"/>
  <c r="AH1677"/>
  <c r="AG1677"/>
  <c r="AH1676"/>
  <c r="AG1676"/>
  <c r="AH1675"/>
  <c r="AG1675"/>
  <c r="AH1674"/>
  <c r="AG1674"/>
  <c r="AC1674"/>
  <c r="AH1673"/>
  <c r="AG1673"/>
  <c r="AH1672"/>
  <c r="AG1672"/>
  <c r="AF1672"/>
  <c r="AE1672"/>
  <c r="AD1672"/>
  <c r="AC1672"/>
  <c r="AH1671"/>
  <c r="AG1671"/>
  <c r="AF1671"/>
  <c r="AE1671"/>
  <c r="AD1671"/>
  <c r="AC1671"/>
  <c r="AG1670"/>
  <c r="AF1670"/>
  <c r="AE1670"/>
  <c r="AD1670"/>
  <c r="AC1670"/>
  <c r="AG1669"/>
  <c r="AF1669"/>
  <c r="AD1669"/>
  <c r="AC1669"/>
  <c r="AG1668"/>
  <c r="AF1668"/>
  <c r="AD1668"/>
  <c r="AG1667"/>
  <c r="AF1667"/>
  <c r="AD1667"/>
  <c r="AC1667"/>
  <c r="AG1666"/>
  <c r="AF1666"/>
  <c r="AD1666"/>
  <c r="AG1665"/>
  <c r="AF1665"/>
  <c r="AD1665"/>
  <c r="AC1665"/>
  <c r="AG1664"/>
  <c r="AF1664"/>
  <c r="AD1664"/>
  <c r="AC1664"/>
  <c r="AG1663"/>
  <c r="AF1663"/>
  <c r="AD1663"/>
  <c r="AC1663"/>
  <c r="AH1662"/>
  <c r="AG1662"/>
  <c r="AF1662"/>
  <c r="AE1662"/>
  <c r="AD1662"/>
  <c r="AC1662"/>
  <c r="AG1661"/>
  <c r="AF1661"/>
  <c r="AD1661"/>
  <c r="AC1661"/>
  <c r="AG1660"/>
  <c r="AF1660"/>
  <c r="AD1660"/>
  <c r="AC1660"/>
  <c r="AG1659"/>
  <c r="AF1659"/>
  <c r="AD1659"/>
  <c r="AC1659"/>
  <c r="AG1658"/>
  <c r="AF1658"/>
  <c r="AD1658"/>
  <c r="AC1658"/>
  <c r="AG1657"/>
  <c r="AF1657"/>
  <c r="AD1657"/>
  <c r="AC1657"/>
  <c r="AH1656"/>
  <c r="AG1656"/>
  <c r="AF1656"/>
  <c r="AE1656"/>
  <c r="AD1656"/>
  <c r="AC1656"/>
  <c r="AH1655"/>
  <c r="AG1655"/>
  <c r="AF1655"/>
  <c r="AE1655"/>
  <c r="AD1655"/>
  <c r="AC1655"/>
  <c r="AH1654"/>
  <c r="AG1654"/>
  <c r="AF1654"/>
  <c r="AE1654"/>
  <c r="AD1654"/>
  <c r="AC1654"/>
  <c r="AH1653"/>
  <c r="AG1653"/>
  <c r="AF1653"/>
  <c r="AE1653"/>
  <c r="AD1653"/>
  <c r="AC1653"/>
  <c r="AH1652"/>
  <c r="AG1652"/>
  <c r="AF1652"/>
  <c r="AE1652"/>
  <c r="AD1652"/>
  <c r="AC1652"/>
  <c r="AH1651"/>
  <c r="AG1651"/>
  <c r="AF1651"/>
  <c r="AE1651"/>
  <c r="AD1651"/>
  <c r="AC1651"/>
  <c r="AH1650"/>
  <c r="AG1650"/>
  <c r="AH1649"/>
  <c r="AG1649"/>
  <c r="AH1648"/>
  <c r="AG1648"/>
  <c r="AH1647"/>
  <c r="AG1647"/>
  <c r="AH1646"/>
  <c r="AG1646"/>
  <c r="AH1645"/>
  <c r="AG1645"/>
  <c r="AH1644"/>
  <c r="AG1644"/>
  <c r="AC1644"/>
  <c r="AH1643"/>
  <c r="AG1643"/>
  <c r="AH1642"/>
  <c r="AG1642"/>
  <c r="AF1642"/>
  <c r="AE1642"/>
  <c r="AD1642"/>
  <c r="AC1642"/>
  <c r="AH1641"/>
  <c r="AG1641"/>
  <c r="AF1641"/>
  <c r="AE1641"/>
  <c r="AD1641"/>
  <c r="AC1641"/>
  <c r="AG1640"/>
  <c r="AF1640"/>
  <c r="AE1640"/>
  <c r="AD1640"/>
  <c r="AC1640"/>
  <c r="AG1639"/>
  <c r="AF1639"/>
  <c r="AD1639"/>
  <c r="AC1639"/>
  <c r="AG1638"/>
  <c r="AF1638"/>
  <c r="AD1638"/>
  <c r="AF1637"/>
  <c r="AD1637"/>
  <c r="AC1637"/>
  <c r="AF1636"/>
  <c r="AD1636"/>
  <c r="AC1636"/>
  <c r="AF1635"/>
  <c r="AD1635"/>
  <c r="AC1635"/>
  <c r="AH1634"/>
  <c r="AG1634"/>
  <c r="AF1634"/>
  <c r="AE1634"/>
  <c r="AD1634"/>
  <c r="AC1634"/>
  <c r="AF1633"/>
  <c r="AD1633"/>
  <c r="AC1633"/>
  <c r="AD1632"/>
  <c r="AC1632"/>
  <c r="AF1631"/>
  <c r="AD1631"/>
  <c r="AC1631"/>
  <c r="AF1630"/>
  <c r="AD1630"/>
  <c r="AC1630"/>
  <c r="AF1629"/>
  <c r="AD1629"/>
  <c r="AC1629"/>
  <c r="AH1628"/>
  <c r="AG1628"/>
  <c r="AF1628"/>
  <c r="AE1628"/>
  <c r="AD1628"/>
  <c r="AC1628"/>
  <c r="AH1627"/>
  <c r="AG1627"/>
  <c r="AF1627"/>
  <c r="AE1627"/>
  <c r="AD1627"/>
  <c r="AC1627"/>
  <c r="AH1626"/>
  <c r="AG1626"/>
  <c r="AF1626"/>
  <c r="AE1626"/>
  <c r="AD1626"/>
  <c r="AC1626"/>
  <c r="AH1625"/>
  <c r="AG1625"/>
  <c r="AF1625"/>
  <c r="AE1625"/>
  <c r="AD1625"/>
  <c r="AC1625"/>
  <c r="AH1624"/>
  <c r="AG1624"/>
  <c r="AF1624"/>
  <c r="AE1624"/>
  <c r="AD1624"/>
  <c r="AC1624"/>
  <c r="AH1623"/>
  <c r="AG1623"/>
  <c r="AH1622"/>
  <c r="AG1622"/>
  <c r="AH1621"/>
  <c r="AG1621"/>
  <c r="AH1620"/>
  <c r="AG1620"/>
  <c r="AH1619"/>
  <c r="AG1619"/>
  <c r="AH1618"/>
  <c r="AG1618"/>
  <c r="AH1617"/>
  <c r="AG1617"/>
  <c r="AC1617"/>
  <c r="AH1616"/>
  <c r="AG1616"/>
  <c r="AH1615"/>
  <c r="AG1615"/>
  <c r="AF1615"/>
  <c r="AE1615"/>
  <c r="AD1615"/>
  <c r="AC1615"/>
  <c r="AH1614"/>
  <c r="AG1614"/>
  <c r="AF1614"/>
  <c r="AE1614"/>
  <c r="AD1614"/>
  <c r="AC1614"/>
  <c r="AG1613"/>
  <c r="AF1613"/>
  <c r="AE1613"/>
  <c r="AD1613"/>
  <c r="AC1613"/>
  <c r="AG1612"/>
  <c r="AF1612"/>
  <c r="AD1612"/>
  <c r="AC1612"/>
  <c r="AG1611"/>
  <c r="AF1611"/>
  <c r="AD1611"/>
  <c r="AF1610"/>
  <c r="AD1610"/>
  <c r="AC1610"/>
  <c r="AF1609"/>
  <c r="AD1609"/>
  <c r="AC1609"/>
  <c r="AF1608"/>
  <c r="AD1608"/>
  <c r="AC1608"/>
  <c r="AH1607"/>
  <c r="AG1607"/>
  <c r="AF1607"/>
  <c r="AE1607"/>
  <c r="AD1607"/>
  <c r="AC1607"/>
  <c r="AF1606"/>
  <c r="AD1606"/>
  <c r="AC1606"/>
  <c r="AF1605"/>
  <c r="AD1605"/>
  <c r="AC1605"/>
  <c r="AF1604"/>
  <c r="AD1604"/>
  <c r="AC1604"/>
  <c r="AF1603"/>
  <c r="AD1603"/>
  <c r="AC1603"/>
  <c r="AH1602"/>
  <c r="AG1602"/>
  <c r="AF1602"/>
  <c r="AE1602"/>
  <c r="AD1602"/>
  <c r="AC1602"/>
  <c r="AH1601"/>
  <c r="AG1601"/>
  <c r="AF1601"/>
  <c r="AE1601"/>
  <c r="AD1601"/>
  <c r="AC1601"/>
  <c r="AH1600"/>
  <c r="AG1600"/>
  <c r="AF1600"/>
  <c r="AE1600"/>
  <c r="AD1600"/>
  <c r="AC1600"/>
  <c r="AH1599"/>
  <c r="AG1599"/>
  <c r="AF1599"/>
  <c r="AE1599"/>
  <c r="AD1599"/>
  <c r="AC1599"/>
  <c r="AH1598"/>
  <c r="AG1598"/>
  <c r="AF1598"/>
  <c r="AE1598"/>
  <c r="AD1598"/>
  <c r="AC1598"/>
  <c r="AH1597"/>
  <c r="AG1597"/>
  <c r="AH1596"/>
  <c r="AG1596"/>
  <c r="AH1595"/>
  <c r="AG1595"/>
  <c r="AH1594"/>
  <c r="AG1594"/>
  <c r="AH1593"/>
  <c r="AG1593"/>
  <c r="AH1592"/>
  <c r="AG1592"/>
  <c r="AH1591"/>
  <c r="AG1591"/>
  <c r="AC1591"/>
  <c r="AH1590"/>
  <c r="AG1590"/>
  <c r="AH1589"/>
  <c r="AG1589"/>
  <c r="AF1589"/>
  <c r="AE1589"/>
  <c r="AD1589"/>
  <c r="AC1589"/>
  <c r="AH1588"/>
  <c r="AG1588"/>
  <c r="AF1588"/>
  <c r="AE1588"/>
  <c r="AD1588"/>
  <c r="AC1588"/>
  <c r="AG1587"/>
  <c r="AF1587"/>
  <c r="AE1587"/>
  <c r="AD1587"/>
  <c r="AC1587"/>
  <c r="AG1586"/>
  <c r="AF1586"/>
  <c r="AD1586"/>
  <c r="AC1586"/>
  <c r="AG1585"/>
  <c r="AF1585"/>
  <c r="AD1585"/>
  <c r="AG1584"/>
  <c r="AF1584"/>
  <c r="AD1584"/>
  <c r="AC1584"/>
  <c r="AG1583"/>
  <c r="AF1583"/>
  <c r="AD1583"/>
  <c r="AC1583"/>
  <c r="AG1582"/>
  <c r="AF1582"/>
  <c r="AD1582"/>
  <c r="AG1581"/>
  <c r="AF1581"/>
  <c r="AD1581"/>
  <c r="AC1581"/>
  <c r="AG1580"/>
  <c r="AF1580"/>
  <c r="AD1580"/>
  <c r="AC1580"/>
  <c r="AG1579"/>
  <c r="AF1579"/>
  <c r="AD1579"/>
  <c r="AC1579"/>
  <c r="AH1578"/>
  <c r="AG1578"/>
  <c r="AF1578"/>
  <c r="AE1578"/>
  <c r="AD1578"/>
  <c r="AC1578"/>
  <c r="AG1577"/>
  <c r="AF1577"/>
  <c r="AD1577"/>
  <c r="AC1577"/>
  <c r="AG1576"/>
  <c r="AF1576"/>
  <c r="AD1576"/>
  <c r="AC1576"/>
  <c r="AG1575"/>
  <c r="AF1575"/>
  <c r="AD1575"/>
  <c r="AC1575"/>
  <c r="AG1574"/>
  <c r="AF1574"/>
  <c r="AD1574"/>
  <c r="AC1574"/>
  <c r="AG1573"/>
  <c r="AF1573"/>
  <c r="AD1573"/>
  <c r="AC1573"/>
  <c r="AH1572"/>
  <c r="AG1572"/>
  <c r="AF1572"/>
  <c r="AE1572"/>
  <c r="AD1572"/>
  <c r="AC1572"/>
  <c r="AH1571"/>
  <c r="AG1571"/>
  <c r="AF1571"/>
  <c r="AE1571"/>
  <c r="AD1571"/>
  <c r="AC1571"/>
  <c r="AH1570"/>
  <c r="AG1570"/>
  <c r="AF1570"/>
  <c r="AE1570"/>
  <c r="AD1570"/>
  <c r="AC1570"/>
  <c r="AH1569"/>
  <c r="AG1569"/>
  <c r="AF1569"/>
  <c r="AE1569"/>
  <c r="AD1569"/>
  <c r="AC1569"/>
  <c r="AH1568"/>
  <c r="AG1568"/>
  <c r="AF1568"/>
  <c r="AE1568"/>
  <c r="AD1568"/>
  <c r="AC1568"/>
  <c r="AH1567"/>
  <c r="AG1567"/>
  <c r="AH1566"/>
  <c r="AG1566"/>
  <c r="AH1565"/>
  <c r="AG1565"/>
  <c r="AH1564"/>
  <c r="AG1564"/>
  <c r="AH1563"/>
  <c r="AG1563"/>
  <c r="AH1562"/>
  <c r="AG1562"/>
  <c r="AH1561"/>
  <c r="AG1561"/>
  <c r="AC1561"/>
  <c r="AH1560"/>
  <c r="AG1560"/>
  <c r="AH1559"/>
  <c r="AG1559"/>
  <c r="AF1559"/>
  <c r="AE1559"/>
  <c r="AD1559"/>
  <c r="AC1559"/>
  <c r="AH1558"/>
  <c r="AG1558"/>
  <c r="AF1558"/>
  <c r="AE1558"/>
  <c r="AD1558"/>
  <c r="AC1558"/>
  <c r="AG1557"/>
  <c r="AF1557"/>
  <c r="AE1557"/>
  <c r="AD1557"/>
  <c r="AC1557"/>
  <c r="AG1556"/>
  <c r="AF1556"/>
  <c r="AD1556"/>
  <c r="AC1556"/>
  <c r="AG1555"/>
  <c r="AF1555"/>
  <c r="AD1555"/>
  <c r="AG1554"/>
  <c r="AF1554"/>
  <c r="AD1554"/>
  <c r="AC1554"/>
  <c r="AG1553"/>
  <c r="AF1553"/>
  <c r="AD1553"/>
  <c r="AC1553"/>
  <c r="AG1552"/>
  <c r="AF1552"/>
  <c r="AD1552"/>
  <c r="AC1552"/>
  <c r="AH1551"/>
  <c r="AG1551"/>
  <c r="AF1551"/>
  <c r="AE1551"/>
  <c r="AD1551"/>
  <c r="AC1551"/>
  <c r="AG1550"/>
  <c r="AF1550"/>
  <c r="AD1550"/>
  <c r="AC1550"/>
  <c r="AG1549"/>
  <c r="AF1549"/>
  <c r="AD1549"/>
  <c r="AC1549"/>
  <c r="AG1548"/>
  <c r="AF1548"/>
  <c r="AD1548"/>
  <c r="AC1548"/>
  <c r="AG1547"/>
  <c r="AF1547"/>
  <c r="AD1547"/>
  <c r="AC1547"/>
  <c r="AG1546"/>
  <c r="AF1546"/>
  <c r="AD1546"/>
  <c r="AC1546"/>
  <c r="AH1545"/>
  <c r="AG1545"/>
  <c r="AF1545"/>
  <c r="AE1545"/>
  <c r="AD1545"/>
  <c r="AC1545"/>
  <c r="AH1544"/>
  <c r="AG1544"/>
  <c r="AF1544"/>
  <c r="AE1544"/>
  <c r="AD1544"/>
  <c r="AC1544"/>
  <c r="AH1543"/>
  <c r="AG1543"/>
  <c r="AF1543"/>
  <c r="AE1543"/>
  <c r="AD1543"/>
  <c r="AC1543"/>
  <c r="AH1542"/>
  <c r="AG1542"/>
  <c r="AF1542"/>
  <c r="AE1542"/>
  <c r="AD1542"/>
  <c r="AC1542"/>
  <c r="AH1541"/>
  <c r="AG1541"/>
  <c r="AF1541"/>
  <c r="AE1541"/>
  <c r="AD1541"/>
  <c r="AC1541"/>
  <c r="AH1540"/>
  <c r="AG1540"/>
  <c r="AH1539"/>
  <c r="AG1539"/>
  <c r="AH1538"/>
  <c r="AG1538"/>
  <c r="AH1537"/>
  <c r="AG1537"/>
  <c r="AH1536"/>
  <c r="AG1536"/>
  <c r="AH1535"/>
  <c r="AG1535"/>
  <c r="AH1534"/>
  <c r="AG1534"/>
  <c r="AC1534"/>
  <c r="AH1533"/>
  <c r="AG1533"/>
  <c r="AH1532"/>
  <c r="AG1532"/>
  <c r="AF1532"/>
  <c r="AE1532"/>
  <c r="AD1532"/>
  <c r="AC1532"/>
  <c r="AH1531"/>
  <c r="AG1531"/>
  <c r="AF1531"/>
  <c r="AE1531"/>
  <c r="AD1531"/>
  <c r="AC1531"/>
  <c r="AG1530"/>
  <c r="AF1530"/>
  <c r="AE1530"/>
  <c r="AD1530"/>
  <c r="AC1530"/>
  <c r="AG1529"/>
  <c r="AF1529"/>
  <c r="AD1529"/>
  <c r="AC1529"/>
  <c r="AG1528"/>
  <c r="AF1528"/>
  <c r="AD1528"/>
  <c r="AG1527"/>
  <c r="AF1527"/>
  <c r="AD1527"/>
  <c r="AC1527"/>
  <c r="AG1526"/>
  <c r="AF1526"/>
  <c r="AD1526"/>
  <c r="AC1526"/>
  <c r="AG1525"/>
  <c r="AF1525"/>
  <c r="AD1525"/>
  <c r="AC1525"/>
  <c r="AH1524"/>
  <c r="AG1524"/>
  <c r="AF1524"/>
  <c r="AE1524"/>
  <c r="AD1524"/>
  <c r="AC1524"/>
  <c r="AG1523"/>
  <c r="AF1523"/>
  <c r="AD1523"/>
  <c r="AC1523"/>
  <c r="AG1522"/>
  <c r="AF1522"/>
  <c r="AD1522"/>
  <c r="AC1522"/>
  <c r="AG1521"/>
  <c r="AF1521"/>
  <c r="AD1521"/>
  <c r="AC1521"/>
  <c r="AG1520"/>
  <c r="AF1520"/>
  <c r="AD1520"/>
  <c r="AC1520"/>
  <c r="AG1519"/>
  <c r="AF1519"/>
  <c r="AD1519"/>
  <c r="AC1519"/>
  <c r="AH1518"/>
  <c r="AG1518"/>
  <c r="AF1518"/>
  <c r="AE1518"/>
  <c r="AD1518"/>
  <c r="AC1518"/>
  <c r="AH1517"/>
  <c r="AG1517"/>
  <c r="AF1517"/>
  <c r="AE1517"/>
  <c r="AD1517"/>
  <c r="AC1517"/>
  <c r="AH1516"/>
  <c r="AG1516"/>
  <c r="AF1516"/>
  <c r="AE1516"/>
  <c r="AD1516"/>
  <c r="AC1516"/>
  <c r="AH1515"/>
  <c r="AG1515"/>
  <c r="AF1515"/>
  <c r="AE1515"/>
  <c r="AD1515"/>
  <c r="AC1515"/>
  <c r="AH1514"/>
  <c r="AG1514"/>
  <c r="AF1514"/>
  <c r="AE1514"/>
  <c r="AD1514"/>
  <c r="AC1514"/>
  <c r="AH1513"/>
  <c r="AG1513"/>
  <c r="AH1512"/>
  <c r="AG1512"/>
  <c r="AH1511"/>
  <c r="AG1511"/>
  <c r="AH1510"/>
  <c r="AG1510"/>
  <c r="AH1509"/>
  <c r="AG1509"/>
  <c r="AH1508"/>
  <c r="AG1508"/>
  <c r="AH1507"/>
  <c r="AG1507"/>
  <c r="AC1507"/>
  <c r="AH1506"/>
  <c r="AG1506"/>
  <c r="AH1505"/>
  <c r="AG1505"/>
  <c r="AF1505"/>
  <c r="AE1505"/>
  <c r="AD1505"/>
  <c r="AC1505"/>
  <c r="AH1504"/>
  <c r="AG1504"/>
  <c r="AF1504"/>
  <c r="AE1504"/>
  <c r="AD1504"/>
  <c r="AC1504"/>
  <c r="AG1503"/>
  <c r="AF1503"/>
  <c r="AE1503"/>
  <c r="AD1503"/>
  <c r="AC1503"/>
  <c r="AG1502"/>
  <c r="AF1502"/>
  <c r="AD1502"/>
  <c r="AC1502"/>
  <c r="AG1501"/>
  <c r="AF1501"/>
  <c r="AD1501"/>
  <c r="AG1500"/>
  <c r="AF1500"/>
  <c r="AD1500"/>
  <c r="AC1500"/>
  <c r="AG1499"/>
  <c r="AF1499"/>
  <c r="AD1499"/>
  <c r="AC1499"/>
  <c r="AG1498"/>
  <c r="AF1498"/>
  <c r="AD1498"/>
  <c r="AC1498"/>
  <c r="AH1497"/>
  <c r="AG1497"/>
  <c r="AF1497"/>
  <c r="AE1497"/>
  <c r="AD1497"/>
  <c r="AC1497"/>
  <c r="AG1496"/>
  <c r="AF1496"/>
  <c r="AD1496"/>
  <c r="AC1496"/>
  <c r="AG1495"/>
  <c r="AF1495"/>
  <c r="AD1495"/>
  <c r="AC1495"/>
  <c r="AG1494"/>
  <c r="AF1494"/>
  <c r="AD1494"/>
  <c r="AC1494"/>
  <c r="AG1493"/>
  <c r="AF1493"/>
  <c r="AD1493"/>
  <c r="AC1493"/>
  <c r="AG1492"/>
  <c r="AF1492"/>
  <c r="AD1492"/>
  <c r="AC1492"/>
  <c r="AH1491"/>
  <c r="AG1491"/>
  <c r="AF1491"/>
  <c r="AE1491"/>
  <c r="AD1491"/>
  <c r="AC1491"/>
  <c r="AH1490"/>
  <c r="AG1490"/>
  <c r="AF1490"/>
  <c r="AE1490"/>
  <c r="AD1490"/>
  <c r="AC1490"/>
  <c r="AH1489"/>
  <c r="AG1489"/>
  <c r="AF1489"/>
  <c r="AE1489"/>
  <c r="AD1489"/>
  <c r="AC1489"/>
  <c r="AH1488"/>
  <c r="AG1488"/>
  <c r="AF1488"/>
  <c r="AE1488"/>
  <c r="AD1488"/>
  <c r="AC1488"/>
  <c r="AH1487"/>
  <c r="AG1487"/>
  <c r="AF1487"/>
  <c r="AE1487"/>
  <c r="AD1487"/>
  <c r="AC1487"/>
  <c r="AH1486"/>
  <c r="AG1486"/>
  <c r="AH1485"/>
  <c r="AG1485"/>
  <c r="AH1484"/>
  <c r="AG1484"/>
  <c r="AH1483"/>
  <c r="AG1483"/>
  <c r="AH1482"/>
  <c r="AG1482"/>
  <c r="AH1481"/>
  <c r="AG1481"/>
  <c r="AH1480"/>
  <c r="AG1480"/>
  <c r="AC1480"/>
  <c r="AH1479"/>
  <c r="AG1479"/>
  <c r="AH1478"/>
  <c r="AG1478"/>
  <c r="AF1478"/>
  <c r="AE1478"/>
  <c r="AD1478"/>
  <c r="AC1478"/>
  <c r="AH1477"/>
  <c r="AG1477"/>
  <c r="AF1477"/>
  <c r="AE1477"/>
  <c r="AD1477"/>
  <c r="AC1477"/>
  <c r="AG1476"/>
  <c r="AF1476"/>
  <c r="AE1476"/>
  <c r="AD1476"/>
  <c r="AC1476"/>
  <c r="AG1475"/>
  <c r="AF1475"/>
  <c r="AD1475"/>
  <c r="AC1475"/>
  <c r="AG1474"/>
  <c r="AF1474"/>
  <c r="AD1474"/>
  <c r="AG1473"/>
  <c r="AF1473"/>
  <c r="AD1473"/>
  <c r="AC1473"/>
  <c r="AG1472"/>
  <c r="AF1472"/>
  <c r="AD1472"/>
  <c r="AC1472"/>
  <c r="AG1471"/>
  <c r="AF1471"/>
  <c r="AD1471"/>
  <c r="AC1471"/>
  <c r="AH1470"/>
  <c r="AG1470"/>
  <c r="AF1470"/>
  <c r="AE1470"/>
  <c r="AD1470"/>
  <c r="AC1470"/>
  <c r="AG1469"/>
  <c r="AF1469"/>
  <c r="AD1469"/>
  <c r="AC1469"/>
  <c r="AG1468"/>
  <c r="AF1468"/>
  <c r="AD1468"/>
  <c r="AC1468"/>
  <c r="AG1467"/>
  <c r="AF1467"/>
  <c r="AD1467"/>
  <c r="AC1467"/>
  <c r="AG1466"/>
  <c r="AF1466"/>
  <c r="AD1466"/>
  <c r="AC1466"/>
  <c r="AG1465"/>
  <c r="AF1465"/>
  <c r="AD1465"/>
  <c r="AC1465"/>
  <c r="AH1464"/>
  <c r="AG1464"/>
  <c r="AF1464"/>
  <c r="AE1464"/>
  <c r="AD1464"/>
  <c r="AC1464"/>
  <c r="AH1463"/>
  <c r="AG1463"/>
  <c r="AF1463"/>
  <c r="AE1463"/>
  <c r="AD1463"/>
  <c r="AC1463"/>
  <c r="AH1462"/>
  <c r="AG1462"/>
  <c r="AF1462"/>
  <c r="AE1462"/>
  <c r="AD1462"/>
  <c r="AC1462"/>
  <c r="AH1461"/>
  <c r="AG1461"/>
  <c r="AF1461"/>
  <c r="AE1461"/>
  <c r="AD1461"/>
  <c r="AC1461"/>
  <c r="AH1460"/>
  <c r="AG1460"/>
  <c r="AF1460"/>
  <c r="AE1460"/>
  <c r="AD1460"/>
  <c r="AC1460"/>
  <c r="AH1459"/>
  <c r="AG1459"/>
  <c r="AH1458"/>
  <c r="AG1458"/>
  <c r="AH1457"/>
  <c r="AG1457"/>
  <c r="AH1456"/>
  <c r="AG1456"/>
  <c r="AH1455"/>
  <c r="AG1455"/>
  <c r="AH1454"/>
  <c r="AG1454"/>
  <c r="AH1453"/>
  <c r="AG1453"/>
  <c r="AC1453"/>
  <c r="AH1452"/>
  <c r="AG1452"/>
  <c r="AH1451"/>
  <c r="AG1451"/>
  <c r="AF1451"/>
  <c r="AE1451"/>
  <c r="AD1451"/>
  <c r="AC1451"/>
  <c r="AH1450"/>
  <c r="AG1450"/>
  <c r="AF1450"/>
  <c r="AE1450"/>
  <c r="AD1450"/>
  <c r="AC1450"/>
  <c r="AG1449"/>
  <c r="AF1449"/>
  <c r="AE1449"/>
  <c r="AD1449"/>
  <c r="AC1449"/>
  <c r="AG1448"/>
  <c r="AF1448"/>
  <c r="AD1448"/>
  <c r="AC1448"/>
  <c r="AG1447"/>
  <c r="AF1447"/>
  <c r="AD1447"/>
  <c r="AG1446"/>
  <c r="AF1446"/>
  <c r="AD1446"/>
  <c r="AC1446"/>
  <c r="AG1445"/>
  <c r="AF1445"/>
  <c r="AD1445"/>
  <c r="AC1445"/>
  <c r="AG1444"/>
  <c r="AF1444"/>
  <c r="AD1444"/>
  <c r="AC1444"/>
  <c r="AH1443"/>
  <c r="AG1443"/>
  <c r="AF1443"/>
  <c r="AE1443"/>
  <c r="AD1443"/>
  <c r="AC1443"/>
  <c r="AG1442"/>
  <c r="AF1442"/>
  <c r="AD1442"/>
  <c r="AC1442"/>
  <c r="AG1441"/>
  <c r="AF1441"/>
  <c r="AD1441"/>
  <c r="AC1441"/>
  <c r="AG1440"/>
  <c r="AF1440"/>
  <c r="AD1440"/>
  <c r="AC1440"/>
  <c r="AG1439"/>
  <c r="AF1439"/>
  <c r="AD1439"/>
  <c r="AC1439"/>
  <c r="AG1438"/>
  <c r="AF1438"/>
  <c r="AD1438"/>
  <c r="AC1438"/>
  <c r="AH1437"/>
  <c r="AG1437"/>
  <c r="AF1437"/>
  <c r="AE1437"/>
  <c r="AD1437"/>
  <c r="AC1437"/>
  <c r="AH1436"/>
  <c r="AG1436"/>
  <c r="AF1436"/>
  <c r="AE1436"/>
  <c r="AD1436"/>
  <c r="AC1436"/>
  <c r="AH1435"/>
  <c r="AG1435"/>
  <c r="AF1435"/>
  <c r="AE1435"/>
  <c r="AD1435"/>
  <c r="AC1435"/>
  <c r="AH1434"/>
  <c r="AG1434"/>
  <c r="AF1434"/>
  <c r="AE1434"/>
  <c r="AD1434"/>
  <c r="AC1434"/>
  <c r="AH1433"/>
  <c r="AG1433"/>
  <c r="AF1433"/>
  <c r="AE1433"/>
  <c r="AD1433"/>
  <c r="AC1433"/>
  <c r="AH1432"/>
  <c r="AG1432"/>
  <c r="AH1431"/>
  <c r="AG1431"/>
  <c r="AH1430"/>
  <c r="AG1430"/>
  <c r="AH1429"/>
  <c r="AG1429"/>
  <c r="AH1428"/>
  <c r="AG1428"/>
  <c r="AH1427"/>
  <c r="AG1427"/>
  <c r="AH1426"/>
  <c r="AG1426"/>
  <c r="AC1426"/>
  <c r="AH1425"/>
  <c r="AG1425"/>
  <c r="AH1424"/>
  <c r="AG1424"/>
  <c r="AF1424"/>
  <c r="AE1424"/>
  <c r="AD1424"/>
  <c r="AC1424"/>
  <c r="AH1423"/>
  <c r="AG1423"/>
  <c r="AF1423"/>
  <c r="AE1423"/>
  <c r="AD1423"/>
  <c r="AC1423"/>
  <c r="AG1422"/>
  <c r="AF1422"/>
  <c r="AE1422"/>
  <c r="AD1422"/>
  <c r="AC1422"/>
  <c r="AG1421"/>
  <c r="AF1421"/>
  <c r="AD1421"/>
  <c r="AC1421"/>
  <c r="AG1420"/>
  <c r="AF1420"/>
  <c r="AD1420"/>
  <c r="AG1419"/>
  <c r="AF1419"/>
  <c r="AD1419"/>
  <c r="AC1419"/>
  <c r="AG1418"/>
  <c r="AF1418"/>
  <c r="AD1418"/>
  <c r="AC1418"/>
  <c r="AG1417"/>
  <c r="AF1417"/>
  <c r="AD1417"/>
  <c r="AC1417"/>
  <c r="AH1416"/>
  <c r="AG1416"/>
  <c r="AF1416"/>
  <c r="AE1416"/>
  <c r="AD1416"/>
  <c r="AC1416"/>
  <c r="AG1415"/>
  <c r="AF1415"/>
  <c r="AD1415"/>
  <c r="AC1415"/>
  <c r="AG1414"/>
  <c r="AF1414"/>
  <c r="AD1414"/>
  <c r="AC1414"/>
  <c r="AG1413"/>
  <c r="AF1413"/>
  <c r="AD1413"/>
  <c r="AC1413"/>
  <c r="AG1412"/>
  <c r="AF1412"/>
  <c r="AD1412"/>
  <c r="AC1412"/>
  <c r="AG1411"/>
  <c r="AF1411"/>
  <c r="AD1411"/>
  <c r="AC1411"/>
  <c r="AH1410"/>
  <c r="AG1410"/>
  <c r="AF1410"/>
  <c r="AE1410"/>
  <c r="AD1410"/>
  <c r="AC1410"/>
  <c r="AH1409"/>
  <c r="AG1409"/>
  <c r="AF1409"/>
  <c r="AE1409"/>
  <c r="AD1409"/>
  <c r="AC1409"/>
  <c r="AH1408"/>
  <c r="AG1408"/>
  <c r="AF1408"/>
  <c r="AE1408"/>
  <c r="AD1408"/>
  <c r="AC1408"/>
  <c r="AH1407"/>
  <c r="AG1407"/>
  <c r="AF1407"/>
  <c r="AE1407"/>
  <c r="AD1407"/>
  <c r="AC1407"/>
  <c r="AH1406"/>
  <c r="AG1406"/>
  <c r="AF1406"/>
  <c r="AE1406"/>
  <c r="AD1406"/>
  <c r="AC1406"/>
  <c r="AH1405"/>
  <c r="AG1405"/>
  <c r="AH1404"/>
  <c r="AG1404"/>
  <c r="AH1403"/>
  <c r="AG1403"/>
  <c r="AH1402"/>
  <c r="AG1402"/>
  <c r="AH1401"/>
  <c r="AG1401"/>
  <c r="AH1400"/>
  <c r="AG1400"/>
  <c r="AH1399"/>
  <c r="AG1399"/>
  <c r="AC1399"/>
  <c r="AH1398"/>
  <c r="AG1398"/>
  <c r="AH1397"/>
  <c r="AG1397"/>
  <c r="AF1397"/>
  <c r="AE1397"/>
  <c r="AD1397"/>
  <c r="AC1397"/>
  <c r="AH1396"/>
  <c r="AG1396"/>
  <c r="AF1396"/>
  <c r="AE1396"/>
  <c r="AD1396"/>
  <c r="AC1396"/>
  <c r="AG1395"/>
  <c r="AF1395"/>
  <c r="AE1395"/>
  <c r="AD1395"/>
  <c r="AC1395"/>
  <c r="AG1394"/>
  <c r="AF1394"/>
  <c r="AD1394"/>
  <c r="AC1394"/>
  <c r="AG1393"/>
  <c r="AF1393"/>
  <c r="AD1393"/>
  <c r="AG1392"/>
  <c r="AF1392"/>
  <c r="AD1392"/>
  <c r="AC1392"/>
  <c r="AG1391"/>
  <c r="AF1391"/>
  <c r="AD1391"/>
  <c r="AC1391"/>
  <c r="AG1390"/>
  <c r="AF1390"/>
  <c r="AD1390"/>
  <c r="AC1390"/>
  <c r="AH1389"/>
  <c r="AG1389"/>
  <c r="AF1389"/>
  <c r="AE1389"/>
  <c r="AD1389"/>
  <c r="AC1389"/>
  <c r="AG1388"/>
  <c r="AF1388"/>
  <c r="AD1388"/>
  <c r="AC1388"/>
  <c r="AG1387"/>
  <c r="AF1387"/>
  <c r="AD1387"/>
  <c r="AC1387"/>
  <c r="AG1386"/>
  <c r="AF1386"/>
  <c r="AD1386"/>
  <c r="AC1386"/>
  <c r="AG1385"/>
  <c r="AF1385"/>
  <c r="AD1385"/>
  <c r="AC1385"/>
  <c r="AG1384"/>
  <c r="AF1384"/>
  <c r="AD1384"/>
  <c r="AC1384"/>
  <c r="AH1383"/>
  <c r="AG1383"/>
  <c r="AF1383"/>
  <c r="AE1383"/>
  <c r="AD1383"/>
  <c r="AC1383"/>
  <c r="AH1382"/>
  <c r="AG1382"/>
  <c r="AF1382"/>
  <c r="AE1382"/>
  <c r="AD1382"/>
  <c r="AC1382"/>
  <c r="AH1381"/>
  <c r="AG1381"/>
  <c r="AF1381"/>
  <c r="AE1381"/>
  <c r="AD1381"/>
  <c r="AC1381"/>
  <c r="AH1380"/>
  <c r="AG1380"/>
  <c r="AF1380"/>
  <c r="AE1380"/>
  <c r="AD1380"/>
  <c r="AC1380"/>
  <c r="AH1379"/>
  <c r="AG1379"/>
  <c r="AF1379"/>
  <c r="AE1379"/>
  <c r="AD1379"/>
  <c r="AC1379"/>
  <c r="AH1378"/>
  <c r="AG1378"/>
  <c r="AH1377"/>
  <c r="AG1377"/>
  <c r="AH1376"/>
  <c r="AG1376"/>
  <c r="AH1375"/>
  <c r="AG1375"/>
  <c r="AH1374"/>
  <c r="AG1374"/>
  <c r="AH1373"/>
  <c r="AG1373"/>
  <c r="AC1373"/>
  <c r="AH1372"/>
  <c r="AG1372"/>
  <c r="AH1371"/>
  <c r="AG1371"/>
  <c r="AH1370"/>
  <c r="AG1370"/>
  <c r="AH1369"/>
  <c r="AG1369"/>
  <c r="AH1368"/>
  <c r="AG1368"/>
  <c r="AF1368"/>
  <c r="AE1368"/>
  <c r="AD1368"/>
  <c r="AC1368"/>
  <c r="AH1367"/>
  <c r="AG1367"/>
  <c r="AF1367"/>
  <c r="AE1367"/>
  <c r="AD1367"/>
  <c r="AC1367"/>
  <c r="AG1366"/>
  <c r="AF1366"/>
  <c r="AE1366"/>
  <c r="AD1366"/>
  <c r="AC1366"/>
  <c r="AG1365"/>
  <c r="AF1365"/>
  <c r="AE1365"/>
  <c r="AD1365"/>
  <c r="AC1365"/>
  <c r="AG1364"/>
  <c r="AF1364"/>
  <c r="AD1364"/>
  <c r="AC1364"/>
  <c r="AG1363"/>
  <c r="AF1363"/>
  <c r="AD1363"/>
  <c r="AF1362"/>
  <c r="AD1362"/>
  <c r="AC1362"/>
  <c r="AF1361"/>
  <c r="AD1361"/>
  <c r="AC1361"/>
  <c r="AH1360"/>
  <c r="AG1360"/>
  <c r="AF1360"/>
  <c r="AE1360"/>
  <c r="AD1360"/>
  <c r="AC1360"/>
  <c r="AG1359"/>
  <c r="AF1359"/>
  <c r="AD1359"/>
  <c r="AF1358"/>
  <c r="AD1358"/>
  <c r="AC1358"/>
  <c r="AF1357"/>
  <c r="AD1357"/>
  <c r="AC1357"/>
  <c r="AF1356"/>
  <c r="AD1356"/>
  <c r="AC1356"/>
  <c r="AH1355"/>
  <c r="AG1355"/>
  <c r="AF1355"/>
  <c r="AE1355"/>
  <c r="AD1355"/>
  <c r="AC1355"/>
  <c r="AH1354"/>
  <c r="AG1354"/>
  <c r="AF1354"/>
  <c r="AE1354"/>
  <c r="AD1354"/>
  <c r="AC1354"/>
  <c r="AG1353"/>
  <c r="AF1353"/>
  <c r="AD1353"/>
  <c r="AC1353"/>
  <c r="AF1352"/>
  <c r="AD1352"/>
  <c r="AC1352"/>
  <c r="AF1351"/>
  <c r="AD1351"/>
  <c r="AC1351"/>
  <c r="AF1350"/>
  <c r="AD1350"/>
  <c r="AC1350"/>
  <c r="AH1349"/>
  <c r="AG1349"/>
  <c r="AF1349"/>
  <c r="AE1349"/>
  <c r="AD1349"/>
  <c r="AC1349"/>
  <c r="AH1348"/>
  <c r="AG1348"/>
  <c r="AF1348"/>
  <c r="AE1348"/>
  <c r="AD1348"/>
  <c r="AC1348"/>
  <c r="AH1347"/>
  <c r="AG1347"/>
  <c r="AF1347"/>
  <c r="AE1347"/>
  <c r="AD1347"/>
  <c r="AC1347"/>
  <c r="AH1346"/>
  <c r="AG1346"/>
  <c r="AF1346"/>
  <c r="AE1346"/>
  <c r="AD1346"/>
  <c r="AC1346"/>
  <c r="AH1345"/>
  <c r="AG1345"/>
  <c r="AF1345"/>
  <c r="AE1345"/>
  <c r="AD1345"/>
  <c r="AC1345"/>
  <c r="AH1344"/>
  <c r="AG1344"/>
  <c r="AH1343"/>
  <c r="AG1343"/>
  <c r="AH1342"/>
  <c r="AG1342"/>
  <c r="AH1341"/>
  <c r="AG1341"/>
  <c r="AH1340"/>
  <c r="AG1340"/>
  <c r="AH1339"/>
  <c r="AG1339"/>
  <c r="AH1338"/>
  <c r="AG1338"/>
  <c r="AC1338"/>
  <c r="AH1337"/>
  <c r="AG1337"/>
  <c r="AH1336"/>
  <c r="AG1336"/>
  <c r="AF1336"/>
  <c r="AE1336"/>
  <c r="AD1336"/>
  <c r="AC1336"/>
  <c r="AH1335"/>
  <c r="AG1335"/>
  <c r="AF1335"/>
  <c r="AE1335"/>
  <c r="AD1335"/>
  <c r="AC1335"/>
  <c r="AG1334"/>
  <c r="AF1334"/>
  <c r="AE1334"/>
  <c r="AD1334"/>
  <c r="AC1334"/>
  <c r="AG1333"/>
  <c r="AF1333"/>
  <c r="AD1333"/>
  <c r="AC1333"/>
  <c r="AG1332"/>
  <c r="AF1332"/>
  <c r="AD1332"/>
  <c r="AF1331"/>
  <c r="AD1331"/>
  <c r="AC1331"/>
  <c r="AF1330"/>
  <c r="AD1330"/>
  <c r="AC1330"/>
  <c r="AH1329"/>
  <c r="AG1329"/>
  <c r="AF1329"/>
  <c r="AE1329"/>
  <c r="AD1329"/>
  <c r="AC1329"/>
  <c r="AD1328"/>
  <c r="AC1328"/>
  <c r="AF1327"/>
  <c r="AD1327"/>
  <c r="AC1327"/>
  <c r="AF1326"/>
  <c r="AD1326"/>
  <c r="AC1326"/>
  <c r="AH1325"/>
  <c r="AG1325"/>
  <c r="AF1325"/>
  <c r="AE1325"/>
  <c r="AD1325"/>
  <c r="AC1325"/>
  <c r="AH1324"/>
  <c r="AG1324"/>
  <c r="AF1324"/>
  <c r="AE1324"/>
  <c r="AD1324"/>
  <c r="AC1324"/>
  <c r="AH1323"/>
  <c r="AG1323"/>
  <c r="AF1323"/>
  <c r="AE1323"/>
  <c r="AD1323"/>
  <c r="AC1323"/>
  <c r="AH1322"/>
  <c r="AG1322"/>
  <c r="AF1322"/>
  <c r="AE1322"/>
  <c r="AD1322"/>
  <c r="AC1322"/>
  <c r="AH1321"/>
  <c r="AG1321"/>
  <c r="AH1320"/>
  <c r="AG1320"/>
  <c r="AH1319"/>
  <c r="AG1319"/>
  <c r="AH1318"/>
  <c r="AG1318"/>
  <c r="AH1317"/>
  <c r="AG1317"/>
  <c r="AH1316"/>
  <c r="AG1316"/>
  <c r="AH1315"/>
  <c r="AG1315"/>
  <c r="AC1315"/>
  <c r="AH1314"/>
  <c r="AG1314"/>
  <c r="AH1313"/>
  <c r="AG1313"/>
  <c r="AF1313"/>
  <c r="AE1313"/>
  <c r="AD1313"/>
  <c r="AC1313"/>
  <c r="AH1312"/>
  <c r="AG1312"/>
  <c r="AF1312"/>
  <c r="AE1312"/>
  <c r="AD1312"/>
  <c r="AC1312"/>
  <c r="AG1311"/>
  <c r="AF1311"/>
  <c r="AE1311"/>
  <c r="AD1311"/>
  <c r="AC1311"/>
  <c r="AG1310"/>
  <c r="AF1310"/>
  <c r="AD1310"/>
  <c r="AC1310"/>
  <c r="AG1309"/>
  <c r="AF1309"/>
  <c r="AD1309"/>
  <c r="AF1308"/>
  <c r="AD1308"/>
  <c r="AC1308"/>
  <c r="AF1307"/>
  <c r="AD1307"/>
  <c r="AC1307"/>
  <c r="AF1306"/>
  <c r="AD1306"/>
  <c r="AC1306"/>
  <c r="AH1305"/>
  <c r="AG1305"/>
  <c r="AF1305"/>
  <c r="AE1305"/>
  <c r="AD1305"/>
  <c r="AC1305"/>
  <c r="AD1304"/>
  <c r="AC1304"/>
  <c r="AF1303"/>
  <c r="AD1303"/>
  <c r="AC1303"/>
  <c r="AF1302"/>
  <c r="AD1302"/>
  <c r="AC1302"/>
  <c r="AH1301"/>
  <c r="AG1301"/>
  <c r="AF1301"/>
  <c r="AE1301"/>
  <c r="AD1301"/>
  <c r="AC1301"/>
  <c r="AH1300"/>
  <c r="AG1300"/>
  <c r="AF1300"/>
  <c r="AE1300"/>
  <c r="AD1300"/>
  <c r="AC1300"/>
  <c r="AH1299"/>
  <c r="AG1299"/>
  <c r="AF1299"/>
  <c r="AE1299"/>
  <c r="AD1299"/>
  <c r="AC1299"/>
  <c r="AH1298"/>
  <c r="AG1298"/>
  <c r="AF1298"/>
  <c r="AE1298"/>
  <c r="AD1298"/>
  <c r="AC1298"/>
  <c r="AH1297"/>
  <c r="AG1297"/>
  <c r="AF1297"/>
  <c r="AE1297"/>
  <c r="AD1297"/>
  <c r="AC1297"/>
  <c r="AH1296"/>
  <c r="AG1296"/>
  <c r="AH1295"/>
  <c r="AG1295"/>
  <c r="AH1294"/>
  <c r="AG1294"/>
  <c r="AH1293"/>
  <c r="AG1293"/>
  <c r="AH1292"/>
  <c r="AG1292"/>
  <c r="AH1291"/>
  <c r="AG1291"/>
  <c r="AC1291"/>
  <c r="AH1290"/>
  <c r="AG1290"/>
  <c r="AH1289"/>
  <c r="AG1289"/>
  <c r="AH1288"/>
  <c r="AG1288"/>
  <c r="AH1287"/>
  <c r="AG1287"/>
  <c r="AH1286"/>
  <c r="AG1286"/>
  <c r="AF1286"/>
  <c r="AE1286"/>
  <c r="AD1286"/>
  <c r="AC1286"/>
  <c r="AH1285"/>
  <c r="AG1285"/>
  <c r="AF1285"/>
  <c r="AE1285"/>
  <c r="AD1285"/>
  <c r="AC1285"/>
  <c r="AH1284"/>
  <c r="AG1284"/>
  <c r="AF1284"/>
  <c r="AE1284"/>
  <c r="AD1284"/>
  <c r="AC1284"/>
  <c r="AG1283"/>
  <c r="AF1283"/>
  <c r="AE1283"/>
  <c r="AD1283"/>
  <c r="AC1283"/>
  <c r="AG1282"/>
  <c r="AF1282"/>
  <c r="AE1282"/>
  <c r="AD1282"/>
  <c r="AC1282"/>
  <c r="AG1281"/>
  <c r="AF1281"/>
  <c r="AD1281"/>
  <c r="AG1280"/>
  <c r="AF1280"/>
  <c r="AD1280"/>
  <c r="AC1280"/>
  <c r="AH1279"/>
  <c r="AG1279"/>
  <c r="AF1279"/>
  <c r="AE1279"/>
  <c r="AD1279"/>
  <c r="AC1279"/>
  <c r="AH1278"/>
  <c r="AG1278"/>
  <c r="AF1278"/>
  <c r="AE1278"/>
  <c r="AD1278"/>
  <c r="AC1278"/>
  <c r="AG1277"/>
  <c r="AF1277"/>
  <c r="AE1277"/>
  <c r="AD1277"/>
  <c r="AC1277"/>
  <c r="AG1276"/>
  <c r="AF1276"/>
  <c r="AE1276"/>
  <c r="AD1276"/>
  <c r="AC1276"/>
  <c r="AG1275"/>
  <c r="AF1275"/>
  <c r="AD1275"/>
  <c r="AC1275"/>
  <c r="AG1274"/>
  <c r="AF1274"/>
  <c r="AD1274"/>
  <c r="AF1273"/>
  <c r="AD1273"/>
  <c r="AC1273"/>
  <c r="AF1272"/>
  <c r="AD1272"/>
  <c r="AC1272"/>
  <c r="AH1271"/>
  <c r="AG1271"/>
  <c r="AF1271"/>
  <c r="AE1271"/>
  <c r="AD1271"/>
  <c r="AC1271"/>
  <c r="AF1270"/>
  <c r="AD1270"/>
  <c r="AC1270"/>
  <c r="AF1269"/>
  <c r="AD1269"/>
  <c r="AC1269"/>
  <c r="AH1268"/>
  <c r="AG1268"/>
  <c r="AF1268"/>
  <c r="AE1268"/>
  <c r="AD1268"/>
  <c r="AC1268"/>
  <c r="AH1267"/>
  <c r="AG1267"/>
  <c r="AF1267"/>
  <c r="AE1267"/>
  <c r="AD1267"/>
  <c r="AC1267"/>
  <c r="AH1266"/>
  <c r="AG1266"/>
  <c r="AF1266"/>
  <c r="AE1266"/>
  <c r="AD1266"/>
  <c r="AC1266"/>
  <c r="AH1265"/>
  <c r="AG1265"/>
  <c r="AF1265"/>
  <c r="AE1265"/>
  <c r="AD1265"/>
  <c r="AC1265"/>
  <c r="AH1264"/>
  <c r="AG1264"/>
  <c r="AF1264"/>
  <c r="AE1264"/>
  <c r="AD1264"/>
  <c r="AC1264"/>
  <c r="AH1263"/>
  <c r="AG1263"/>
  <c r="AH1262"/>
  <c r="AG1262"/>
  <c r="AH1261"/>
  <c r="AG1261"/>
  <c r="AH1260"/>
  <c r="AG1260"/>
  <c r="AH1259"/>
  <c r="AG1259"/>
  <c r="AH1258"/>
  <c r="AG1258"/>
  <c r="AC1258"/>
  <c r="AH1257"/>
  <c r="AG1257"/>
  <c r="AH1256"/>
  <c r="AG1256"/>
  <c r="AH1255"/>
  <c r="AG1255"/>
  <c r="AH1254"/>
  <c r="AG1254"/>
  <c r="AH1253"/>
  <c r="AG1253"/>
  <c r="AF1253"/>
  <c r="AE1253"/>
  <c r="AD1253"/>
  <c r="AC1253"/>
  <c r="AH1252"/>
  <c r="AG1252"/>
  <c r="AF1252"/>
  <c r="AE1252"/>
  <c r="AD1252"/>
  <c r="AC1252"/>
  <c r="AH1251"/>
  <c r="AG1251"/>
  <c r="AF1251"/>
  <c r="AE1251"/>
  <c r="AD1251"/>
  <c r="AC1251"/>
  <c r="AG1250"/>
  <c r="AF1250"/>
  <c r="AE1250"/>
  <c r="AD1250"/>
  <c r="AC1250"/>
  <c r="AG1249"/>
  <c r="AF1249"/>
  <c r="AE1249"/>
  <c r="AD1249"/>
  <c r="AC1249"/>
  <c r="AG1248"/>
  <c r="AF1248"/>
  <c r="AD1248"/>
  <c r="AC1248"/>
  <c r="AG1247"/>
  <c r="AF1247"/>
  <c r="AD1247"/>
  <c r="AF1246"/>
  <c r="AD1246"/>
  <c r="AC1246"/>
  <c r="AF1245"/>
  <c r="AD1245"/>
  <c r="AC1245"/>
  <c r="AF1244"/>
  <c r="AD1244"/>
  <c r="AC1244"/>
  <c r="AH1243"/>
  <c r="AG1243"/>
  <c r="AF1243"/>
  <c r="AE1243"/>
  <c r="AD1243"/>
  <c r="AC1243"/>
  <c r="AF1242"/>
  <c r="AD1242"/>
  <c r="AC1242"/>
  <c r="AF1241"/>
  <c r="AD1241"/>
  <c r="AC1241"/>
  <c r="AH1240"/>
  <c r="AG1240"/>
  <c r="AF1240"/>
  <c r="AE1240"/>
  <c r="AD1240"/>
  <c r="AC1240"/>
  <c r="AF1239"/>
  <c r="AD1239"/>
  <c r="AC1239"/>
  <c r="AF1238"/>
  <c r="AD1238"/>
  <c r="AC1238"/>
  <c r="AH1237"/>
  <c r="AG1237"/>
  <c r="AF1237"/>
  <c r="AE1237"/>
  <c r="AD1237"/>
  <c r="AC1237"/>
  <c r="AH1236"/>
  <c r="AG1236"/>
  <c r="AF1236"/>
  <c r="AE1236"/>
  <c r="AD1236"/>
  <c r="AC1236"/>
  <c r="AH1235"/>
  <c r="AG1235"/>
  <c r="AF1235"/>
  <c r="AE1235"/>
  <c r="AD1235"/>
  <c r="AC1235"/>
  <c r="AH1234"/>
  <c r="AG1234"/>
  <c r="AF1234"/>
  <c r="AE1234"/>
  <c r="AD1234"/>
  <c r="AC1234"/>
  <c r="AH1233"/>
  <c r="AG1233"/>
  <c r="AF1233"/>
  <c r="AE1233"/>
  <c r="AD1233"/>
  <c r="AC1233"/>
  <c r="AH1232"/>
  <c r="AG1232"/>
  <c r="AF1232"/>
  <c r="AE1232"/>
  <c r="AD1232"/>
  <c r="AC1232"/>
  <c r="AH1231"/>
  <c r="AG1231"/>
  <c r="AH1230"/>
  <c r="AG1230"/>
  <c r="AH1229"/>
  <c r="AG1229"/>
  <c r="AH1228"/>
  <c r="AG1228"/>
  <c r="AH1227"/>
  <c r="AG1227"/>
  <c r="AH1226"/>
  <c r="AG1226"/>
  <c r="AC1226"/>
  <c r="AH1225"/>
  <c r="AG1225"/>
  <c r="AH1224"/>
  <c r="AG1224"/>
  <c r="AH1223"/>
  <c r="AG1223"/>
  <c r="AH1222"/>
  <c r="AG1222"/>
  <c r="AH1221"/>
  <c r="AG1221"/>
  <c r="AF1221"/>
  <c r="AE1221"/>
  <c r="AD1221"/>
  <c r="AC1221"/>
  <c r="AH1220"/>
  <c r="AG1220"/>
  <c r="AF1220"/>
  <c r="AE1220"/>
  <c r="AD1220"/>
  <c r="AC1220"/>
  <c r="AH1219"/>
  <c r="AG1219"/>
  <c r="AF1219"/>
  <c r="AE1219"/>
  <c r="AD1219"/>
  <c r="AC1219"/>
  <c r="AG1218"/>
  <c r="AF1218"/>
  <c r="AE1218"/>
  <c r="AD1218"/>
  <c r="AC1218"/>
  <c r="AG1217"/>
  <c r="AF1217"/>
  <c r="AE1217"/>
  <c r="AD1217"/>
  <c r="AC1217"/>
  <c r="AG1216"/>
  <c r="AF1216"/>
  <c r="AD1216"/>
  <c r="AG1215"/>
  <c r="AF1215"/>
  <c r="AD1215"/>
  <c r="AC1215"/>
  <c r="AH1214"/>
  <c r="AG1214"/>
  <c r="AF1214"/>
  <c r="AE1214"/>
  <c r="AD1214"/>
  <c r="AC1214"/>
  <c r="AH1213"/>
  <c r="AG1213"/>
  <c r="AF1213"/>
  <c r="AE1213"/>
  <c r="AD1213"/>
  <c r="AC1213"/>
  <c r="AG1212"/>
  <c r="AF1212"/>
  <c r="AE1212"/>
  <c r="AD1212"/>
  <c r="AC1212"/>
  <c r="AG1211"/>
  <c r="AF1211"/>
  <c r="AE1211"/>
  <c r="AD1211"/>
  <c r="AC1211"/>
  <c r="AG1210"/>
  <c r="AF1210"/>
  <c r="AD1210"/>
  <c r="AC1210"/>
  <c r="AG1209"/>
  <c r="AF1209"/>
  <c r="AD1209"/>
  <c r="AF1208"/>
  <c r="AD1208"/>
  <c r="AC1208"/>
  <c r="AF1207"/>
  <c r="AD1207"/>
  <c r="AC1207"/>
  <c r="AH1206"/>
  <c r="AG1206"/>
  <c r="AF1206"/>
  <c r="AE1206"/>
  <c r="AD1206"/>
  <c r="AC1206"/>
  <c r="AF1205"/>
  <c r="AD1205"/>
  <c r="AC1205"/>
  <c r="AF1204"/>
  <c r="AD1204"/>
  <c r="AC1204"/>
  <c r="AH1203"/>
  <c r="AG1203"/>
  <c r="AF1203"/>
  <c r="AE1203"/>
  <c r="AD1203"/>
  <c r="AC1203"/>
  <c r="AH1202"/>
  <c r="AG1202"/>
  <c r="AF1202"/>
  <c r="AE1202"/>
  <c r="AD1202"/>
  <c r="AC1202"/>
  <c r="AH1201"/>
  <c r="AG1201"/>
  <c r="AF1201"/>
  <c r="AE1201"/>
  <c r="AD1201"/>
  <c r="AC1201"/>
  <c r="AH1200"/>
  <c r="AG1200"/>
  <c r="AF1200"/>
  <c r="AE1200"/>
  <c r="AD1200"/>
  <c r="AC1200"/>
  <c r="AH1199"/>
  <c r="AG1199"/>
  <c r="AH1198"/>
  <c r="AG1198"/>
  <c r="AH1197"/>
  <c r="AG1197"/>
  <c r="AH1196"/>
  <c r="AG1196"/>
  <c r="AH1195"/>
  <c r="AG1195"/>
  <c r="AH1194"/>
  <c r="AG1194"/>
  <c r="AC1194"/>
  <c r="AH1193"/>
  <c r="AG1193"/>
  <c r="AH1192"/>
  <c r="AG1192"/>
  <c r="AH1191"/>
  <c r="AG1191"/>
  <c r="AH1190"/>
  <c r="AG1190"/>
  <c r="AH1189"/>
  <c r="AG1189"/>
  <c r="AF1189"/>
  <c r="AE1189"/>
  <c r="AD1189"/>
  <c r="AC1189"/>
  <c r="AH1188"/>
  <c r="AG1188"/>
  <c r="AF1188"/>
  <c r="AE1188"/>
  <c r="AD1188"/>
  <c r="AC1188"/>
  <c r="AH1187"/>
  <c r="AG1187"/>
  <c r="AF1187"/>
  <c r="AE1187"/>
  <c r="AD1187"/>
  <c r="AC1187"/>
  <c r="AG1186"/>
  <c r="AF1186"/>
  <c r="AE1186"/>
  <c r="AD1186"/>
  <c r="AC1186"/>
  <c r="AG1185"/>
  <c r="AF1185"/>
  <c r="AE1185"/>
  <c r="AD1185"/>
  <c r="AC1185"/>
  <c r="AG1184"/>
  <c r="AF1184"/>
  <c r="AD1184"/>
  <c r="AC1184"/>
  <c r="AG1183"/>
  <c r="AF1183"/>
  <c r="AD1183"/>
  <c r="AF1182"/>
  <c r="AD1182"/>
  <c r="AC1182"/>
  <c r="AF1181"/>
  <c r="AD1181"/>
  <c r="AC1181"/>
  <c r="AF1180"/>
  <c r="AD1180"/>
  <c r="AC1180"/>
  <c r="AH1179"/>
  <c r="AG1179"/>
  <c r="AF1179"/>
  <c r="AE1179"/>
  <c r="AD1179"/>
  <c r="AC1179"/>
  <c r="AF1178"/>
  <c r="AD1178"/>
  <c r="AC1178"/>
  <c r="AF1177"/>
  <c r="AD1177"/>
  <c r="AC1177"/>
  <c r="AH1176"/>
  <c r="AG1176"/>
  <c r="AF1176"/>
  <c r="AE1176"/>
  <c r="AD1176"/>
  <c r="AC1176"/>
  <c r="AF1175"/>
  <c r="AD1175"/>
  <c r="AC1175"/>
  <c r="AF1174"/>
  <c r="AD1174"/>
  <c r="AC1174"/>
  <c r="AH1173"/>
  <c r="AG1173"/>
  <c r="AF1173"/>
  <c r="AE1173"/>
  <c r="AD1173"/>
  <c r="AC1173"/>
  <c r="AH1172"/>
  <c r="AG1172"/>
  <c r="AF1172"/>
  <c r="AE1172"/>
  <c r="AD1172"/>
  <c r="AC1172"/>
  <c r="AH1171"/>
  <c r="AG1171"/>
  <c r="AF1171"/>
  <c r="AE1171"/>
  <c r="AD1171"/>
  <c r="AC1171"/>
  <c r="AH1170"/>
  <c r="AG1170"/>
  <c r="AF1170"/>
  <c r="AE1170"/>
  <c r="AD1170"/>
  <c r="AC1170"/>
  <c r="AH1169"/>
  <c r="AG1169"/>
  <c r="AF1169"/>
  <c r="AE1169"/>
  <c r="AD1169"/>
  <c r="AC1169"/>
  <c r="AH1168"/>
  <c r="AG1168"/>
  <c r="AH1167"/>
  <c r="AG1167"/>
  <c r="AH1166"/>
  <c r="AG1166"/>
  <c r="AH1165"/>
  <c r="AG1165"/>
  <c r="AH1164"/>
  <c r="AG1164"/>
  <c r="AH1163"/>
  <c r="AG1163"/>
  <c r="AC1163"/>
  <c r="AH1162"/>
  <c r="AG1162"/>
  <c r="AH1161"/>
  <c r="AG1161"/>
  <c r="AH1160"/>
  <c r="AG1160"/>
  <c r="AH1159"/>
  <c r="AG1159"/>
  <c r="AH1158"/>
  <c r="AG1158"/>
  <c r="AF1158"/>
  <c r="AE1158"/>
  <c r="AD1158"/>
  <c r="AC1158"/>
  <c r="AG1157"/>
  <c r="AF1157"/>
  <c r="AE1157"/>
  <c r="AD1157"/>
  <c r="AC1157"/>
  <c r="AG1156"/>
  <c r="AF1156"/>
  <c r="AE1156"/>
  <c r="AD1156"/>
  <c r="AC1156"/>
  <c r="AG1155"/>
  <c r="AF1155"/>
  <c r="AD1155"/>
  <c r="AC1155"/>
  <c r="AG1154"/>
  <c r="AF1154"/>
  <c r="AD1154"/>
  <c r="AF1153"/>
  <c r="AD1153"/>
  <c r="AC1153"/>
  <c r="AF1152"/>
  <c r="AD1152"/>
  <c r="AC1152"/>
  <c r="AH1151"/>
  <c r="AG1151"/>
  <c r="AF1151"/>
  <c r="AE1151"/>
  <c r="AD1151"/>
  <c r="AC1151"/>
  <c r="AF1150"/>
  <c r="AD1150"/>
  <c r="AC1150"/>
  <c r="AF1149"/>
  <c r="AD1149"/>
  <c r="AC1149"/>
  <c r="AH1148"/>
  <c r="AG1148"/>
  <c r="AF1148"/>
  <c r="AE1148"/>
  <c r="AD1148"/>
  <c r="AC1148"/>
  <c r="AH1147"/>
  <c r="AG1147"/>
  <c r="AF1147"/>
  <c r="AE1147"/>
  <c r="AD1147"/>
  <c r="AC1147"/>
  <c r="AH1146"/>
  <c r="AG1146"/>
  <c r="AF1146"/>
  <c r="AE1146"/>
  <c r="AD1146"/>
  <c r="AC1146"/>
  <c r="AH1145"/>
  <c r="AG1145"/>
  <c r="AF1145"/>
  <c r="AE1145"/>
  <c r="AD1145"/>
  <c r="AC1145"/>
  <c r="AH1144"/>
  <c r="AG1144"/>
  <c r="AH1143"/>
  <c r="AG1143"/>
  <c r="AH1142"/>
  <c r="AG1142"/>
  <c r="AH1141"/>
  <c r="AG1141"/>
  <c r="AH1140"/>
  <c r="AG1140"/>
  <c r="AH1139"/>
  <c r="AG1139"/>
  <c r="AC1139"/>
  <c r="AH1138"/>
  <c r="AG1138"/>
  <c r="AH1137"/>
  <c r="AG1137"/>
  <c r="AF1137"/>
  <c r="AE1137"/>
  <c r="AD1137"/>
  <c r="AC1137"/>
  <c r="AG1136"/>
  <c r="AF1136"/>
  <c r="AE1136"/>
  <c r="AD1136"/>
  <c r="AC1136"/>
  <c r="AG1135"/>
  <c r="AF1135"/>
  <c r="AD1135"/>
  <c r="AF1134"/>
  <c r="AD1134"/>
  <c r="AC1134"/>
  <c r="AF1133"/>
  <c r="AD1133"/>
  <c r="AC1133"/>
  <c r="AF1132"/>
  <c r="AD1132"/>
  <c r="AC1132"/>
  <c r="AH1131"/>
  <c r="AG1131"/>
  <c r="AF1131"/>
  <c r="AE1131"/>
  <c r="AD1131"/>
  <c r="AC1131"/>
  <c r="AF1130"/>
  <c r="AD1130"/>
  <c r="AC1130"/>
  <c r="AF1129"/>
  <c r="AD1129"/>
  <c r="AC1129"/>
  <c r="AH1128"/>
  <c r="AG1128"/>
  <c r="AF1128"/>
  <c r="AE1128"/>
  <c r="AD1128"/>
  <c r="AC1128"/>
  <c r="AH1127"/>
  <c r="AG1127"/>
  <c r="AF1127"/>
  <c r="AE1127"/>
  <c r="AD1127"/>
  <c r="AC1127"/>
  <c r="AH1126"/>
  <c r="AG1126"/>
  <c r="AF1126"/>
  <c r="AE1126"/>
  <c r="AD1126"/>
  <c r="AC1126"/>
  <c r="AH1125"/>
  <c r="AG1125"/>
  <c r="AF1125"/>
  <c r="AE1125"/>
  <c r="AD1125"/>
  <c r="AC1125"/>
  <c r="AH1124"/>
  <c r="AG1124"/>
  <c r="AF1124"/>
  <c r="AE1124"/>
  <c r="AD1124"/>
  <c r="AC1124"/>
  <c r="AH1123"/>
  <c r="AG1123"/>
  <c r="AH1122"/>
  <c r="AG1122"/>
  <c r="AH1121"/>
  <c r="AG1121"/>
  <c r="AH1120"/>
  <c r="AG1120"/>
  <c r="AH1119"/>
  <c r="AG1119"/>
  <c r="AH1118"/>
  <c r="AG1118"/>
  <c r="AC1118"/>
  <c r="AH1117"/>
  <c r="AG1117"/>
  <c r="AH1116"/>
  <c r="AG1116"/>
  <c r="AF1116"/>
  <c r="AE1116"/>
  <c r="AD1116"/>
  <c r="AC1116"/>
  <c r="AH1115"/>
  <c r="AG1115"/>
  <c r="AF1115"/>
  <c r="AE1115"/>
  <c r="AD1115"/>
  <c r="AC1115"/>
  <c r="AG1114"/>
  <c r="AF1114"/>
  <c r="AE1114"/>
  <c r="AD1114"/>
  <c r="AC1114"/>
  <c r="AG1113"/>
  <c r="AF1113"/>
  <c r="AD1113"/>
  <c r="AF1112"/>
  <c r="AD1112"/>
  <c r="AC1112"/>
  <c r="AF1111"/>
  <c r="AD1111"/>
  <c r="AC1111"/>
  <c r="AF1110"/>
  <c r="AD1110"/>
  <c r="AC1110"/>
  <c r="AH1109"/>
  <c r="AG1109"/>
  <c r="AF1109"/>
  <c r="AE1109"/>
  <c r="AD1109"/>
  <c r="AC1109"/>
  <c r="AF1108"/>
  <c r="AD1108"/>
  <c r="AC1108"/>
  <c r="AF1107"/>
  <c r="AD1107"/>
  <c r="AC1107"/>
  <c r="AH1106"/>
  <c r="AG1106"/>
  <c r="AF1106"/>
  <c r="AE1106"/>
  <c r="AD1106"/>
  <c r="AC1106"/>
  <c r="AH1105"/>
  <c r="AG1105"/>
  <c r="AF1105"/>
  <c r="AE1105"/>
  <c r="AD1105"/>
  <c r="AC1105"/>
  <c r="AH1104"/>
  <c r="AG1104"/>
  <c r="AF1104"/>
  <c r="AE1104"/>
  <c r="AD1104"/>
  <c r="AC1104"/>
  <c r="AH1103"/>
  <c r="AG1103"/>
  <c r="AF1103"/>
  <c r="AE1103"/>
  <c r="AD1103"/>
  <c r="AC1103"/>
  <c r="AH1102"/>
  <c r="AG1102"/>
  <c r="AF1102"/>
  <c r="AE1102"/>
  <c r="AD1102"/>
  <c r="AC1102"/>
  <c r="AH1101"/>
  <c r="AG1101"/>
  <c r="AH1100"/>
  <c r="AG1100"/>
  <c r="AH1099"/>
  <c r="AG1099"/>
  <c r="AH1098"/>
  <c r="AG1098"/>
  <c r="AH1097"/>
  <c r="AG1097"/>
  <c r="AH1096"/>
  <c r="AG1096"/>
  <c r="AC1096"/>
  <c r="AH1095"/>
  <c r="AG1095"/>
  <c r="AH1094"/>
  <c r="AG1094"/>
  <c r="AF1094"/>
  <c r="AE1094"/>
  <c r="AD1094"/>
  <c r="AC1094"/>
  <c r="AH1093"/>
  <c r="AG1093"/>
  <c r="AF1093"/>
  <c r="AE1093"/>
  <c r="AD1093"/>
  <c r="AC1093"/>
  <c r="AG1092"/>
  <c r="AF1092"/>
  <c r="AE1092"/>
  <c r="AD1092"/>
  <c r="AC1092"/>
  <c r="AG1091"/>
  <c r="AF1091"/>
  <c r="AD1091"/>
  <c r="AF1090"/>
  <c r="AD1090"/>
  <c r="AC1090"/>
  <c r="AF1088"/>
  <c r="AD1088"/>
  <c r="AC1088"/>
  <c r="AH1087"/>
  <c r="AG1087"/>
  <c r="AF1087"/>
  <c r="AE1087"/>
  <c r="AD1087"/>
  <c r="AC1087"/>
  <c r="AF1086"/>
  <c r="AD1086"/>
  <c r="AC1086"/>
  <c r="AF1085"/>
  <c r="AD1085"/>
  <c r="AC1085"/>
  <c r="AH1084"/>
  <c r="AG1084"/>
  <c r="AF1084"/>
  <c r="AE1084"/>
  <c r="AD1084"/>
  <c r="AC1084"/>
  <c r="AH1083"/>
  <c r="AG1083"/>
  <c r="AF1083"/>
  <c r="AE1083"/>
  <c r="AD1083"/>
  <c r="AC1083"/>
  <c r="AH1082"/>
  <c r="AG1082"/>
  <c r="AF1082"/>
  <c r="AE1082"/>
  <c r="AD1082"/>
  <c r="AC1082"/>
  <c r="AH1081"/>
  <c r="AG1081"/>
  <c r="AF1081"/>
  <c r="AE1081"/>
  <c r="AD1081"/>
  <c r="AC1081"/>
  <c r="AH1080"/>
  <c r="AG1080"/>
  <c r="AF1080"/>
  <c r="AE1080"/>
  <c r="AD1080"/>
  <c r="AC1080"/>
  <c r="AH1079"/>
  <c r="AG1079"/>
  <c r="AH1078"/>
  <c r="AG1078"/>
  <c r="AH1077"/>
  <c r="AG1077"/>
  <c r="AH1076"/>
  <c r="AG1076"/>
  <c r="AH1075"/>
  <c r="AG1075"/>
  <c r="AH1074"/>
  <c r="AG1074"/>
  <c r="AC1074"/>
  <c r="AH1073"/>
  <c r="AG1073"/>
  <c r="AH1072"/>
  <c r="AG1072"/>
  <c r="AH1071"/>
  <c r="AG1071"/>
  <c r="AH1070"/>
  <c r="AG1070"/>
  <c r="AH1069"/>
  <c r="AG1069"/>
  <c r="AF1069"/>
  <c r="AE1069"/>
  <c r="AD1069"/>
  <c r="AC1069"/>
  <c r="AH1068"/>
  <c r="AG1068"/>
  <c r="AF1068"/>
  <c r="AE1068"/>
  <c r="AD1068"/>
  <c r="AC1068"/>
  <c r="AG1067"/>
  <c r="AF1067"/>
  <c r="AE1067"/>
  <c r="AD1067"/>
  <c r="AC1067"/>
  <c r="AG1066"/>
  <c r="AF1066"/>
  <c r="AD1066"/>
  <c r="AC1066"/>
  <c r="AH1065"/>
  <c r="AG1065"/>
  <c r="AF1065"/>
  <c r="AE1065"/>
  <c r="AD1065"/>
  <c r="AC1065"/>
  <c r="AH1064"/>
  <c r="AG1064"/>
  <c r="AF1064"/>
  <c r="AE1064"/>
  <c r="AD1064"/>
  <c r="AC1064"/>
  <c r="AH1063"/>
  <c r="AG1063"/>
  <c r="AH1062"/>
  <c r="AG1062"/>
  <c r="AH1061"/>
  <c r="AG1061"/>
  <c r="AH1060"/>
  <c r="AG1060"/>
  <c r="AH1059"/>
  <c r="AG1059"/>
  <c r="AH1058"/>
  <c r="AG1058"/>
  <c r="AC1058"/>
  <c r="AH1057"/>
  <c r="AG1057"/>
  <c r="AH1056"/>
  <c r="AG1056"/>
  <c r="AH1055"/>
  <c r="AG1055"/>
  <c r="AH1054"/>
  <c r="AG1054"/>
  <c r="AH1053"/>
  <c r="AG1053"/>
  <c r="AF1053"/>
  <c r="AE1053"/>
  <c r="AD1053"/>
  <c r="AC1053"/>
  <c r="AH1052"/>
  <c r="AG1052"/>
  <c r="AF1052"/>
  <c r="AE1052"/>
  <c r="AD1052"/>
  <c r="AC1052"/>
  <c r="AG1051"/>
  <c r="AF1051"/>
  <c r="AD1051"/>
  <c r="AC1051"/>
  <c r="AH1050"/>
  <c r="AG1050"/>
  <c r="AF1050"/>
  <c r="AE1050"/>
  <c r="AD1050"/>
  <c r="AC1050"/>
  <c r="AH1049"/>
  <c r="AG1049"/>
  <c r="AF1049"/>
  <c r="AE1049"/>
  <c r="AD1049"/>
  <c r="AC1049"/>
  <c r="AG1048"/>
  <c r="AF1048"/>
  <c r="AE1048"/>
  <c r="AD1048"/>
  <c r="AC1048"/>
  <c r="AF1047"/>
  <c r="AD1047"/>
  <c r="AC1047"/>
  <c r="AG1046"/>
  <c r="AF1046"/>
  <c r="AD1046"/>
  <c r="AF1045"/>
  <c r="AD1045"/>
  <c r="AC1045"/>
  <c r="AF1044"/>
  <c r="AD1044"/>
  <c r="AC1044"/>
  <c r="AH1043"/>
  <c r="AG1043"/>
  <c r="AF1043"/>
  <c r="AE1043"/>
  <c r="AD1043"/>
  <c r="AC1043"/>
  <c r="AG1042"/>
  <c r="AF1042"/>
  <c r="AD1042"/>
  <c r="AF1041"/>
  <c r="AD1041"/>
  <c r="AC1041"/>
  <c r="AF1040"/>
  <c r="AD1040"/>
  <c r="AC1040"/>
  <c r="AG1039"/>
  <c r="AF1039"/>
  <c r="AD1039"/>
  <c r="AC1039"/>
  <c r="AH1038"/>
  <c r="AG1038"/>
  <c r="AF1038"/>
  <c r="AE1038"/>
  <c r="AD1038"/>
  <c r="AC1038"/>
  <c r="AG1037"/>
  <c r="AF1037"/>
  <c r="AD1037"/>
  <c r="AC1037"/>
  <c r="AG1036"/>
  <c r="AF1036"/>
  <c r="AD1036"/>
  <c r="AC1036"/>
  <c r="AG1035"/>
  <c r="AF1035"/>
  <c r="AD1035"/>
  <c r="AC1035"/>
  <c r="AH1034"/>
  <c r="AG1034"/>
  <c r="AF1034"/>
  <c r="AE1034"/>
  <c r="AD1034"/>
  <c r="AC1034"/>
  <c r="AH1033"/>
  <c r="AG1033"/>
  <c r="AF1033"/>
  <c r="AE1033"/>
  <c r="AD1033"/>
  <c r="AC1033"/>
  <c r="AH1032"/>
  <c r="AG1032"/>
  <c r="AF1032"/>
  <c r="AE1032"/>
  <c r="AD1032"/>
  <c r="AC1032"/>
  <c r="AH1031"/>
  <c r="AG1031"/>
  <c r="AF1031"/>
  <c r="AE1031"/>
  <c r="AD1031"/>
  <c r="AC1031"/>
  <c r="AH1030"/>
  <c r="AG1030"/>
  <c r="AH1029"/>
  <c r="AG1029"/>
  <c r="AH1028"/>
  <c r="AG1028"/>
  <c r="AH1027"/>
  <c r="AG1027"/>
  <c r="AH1026"/>
  <c r="AG1026"/>
  <c r="AH1025"/>
  <c r="AG1025"/>
  <c r="AC1025"/>
  <c r="AH1024"/>
  <c r="AG1024"/>
  <c r="AH1023"/>
  <c r="AG1023"/>
  <c r="AH1022"/>
  <c r="AG1022"/>
  <c r="AH1021"/>
  <c r="AG1021"/>
  <c r="AH1020"/>
  <c r="AG1020"/>
  <c r="AF1020"/>
  <c r="AE1020"/>
  <c r="AD1020"/>
  <c r="AC1020"/>
  <c r="AH1019"/>
  <c r="AG1019"/>
  <c r="AF1019"/>
  <c r="AE1019"/>
  <c r="AD1019"/>
  <c r="AC1019"/>
  <c r="AG1018"/>
  <c r="AF1018"/>
  <c r="AE1018"/>
  <c r="AD1018"/>
  <c r="AC1018"/>
  <c r="AF1017"/>
  <c r="AD1017"/>
  <c r="AC1017"/>
  <c r="AG1016"/>
  <c r="AF1016"/>
  <c r="AD1016"/>
  <c r="AF1015"/>
  <c r="AD1015"/>
  <c r="AC1015"/>
  <c r="AF1014"/>
  <c r="AD1014"/>
  <c r="AC1014"/>
  <c r="AH1013"/>
  <c r="AG1013"/>
  <c r="AF1013"/>
  <c r="AE1013"/>
  <c r="AD1013"/>
  <c r="AC1013"/>
  <c r="AG1012"/>
  <c r="AF1012"/>
  <c r="AD1012"/>
  <c r="AF1011"/>
  <c r="AD1011"/>
  <c r="AC1011"/>
  <c r="AF1010"/>
  <c r="AD1010"/>
  <c r="AC1010"/>
  <c r="AG1009"/>
  <c r="AF1009"/>
  <c r="AD1009"/>
  <c r="AC1009"/>
  <c r="AH1008"/>
  <c r="AG1008"/>
  <c r="AF1008"/>
  <c r="AE1008"/>
  <c r="AD1008"/>
  <c r="AC1008"/>
  <c r="AG1007"/>
  <c r="AF1007"/>
  <c r="AD1007"/>
  <c r="AC1007"/>
  <c r="AG1006"/>
  <c r="AF1006"/>
  <c r="AD1006"/>
  <c r="AC1006"/>
  <c r="AG1005"/>
  <c r="AF1005"/>
  <c r="AD1005"/>
  <c r="AC1005"/>
  <c r="AH1004"/>
  <c r="AG1004"/>
  <c r="AF1004"/>
  <c r="AE1004"/>
  <c r="AD1004"/>
  <c r="AC1004"/>
  <c r="AH1003"/>
  <c r="AG1003"/>
  <c r="AF1003"/>
  <c r="AE1003"/>
  <c r="AD1003"/>
  <c r="AC1003"/>
  <c r="AH1002"/>
  <c r="AG1002"/>
  <c r="AF1002"/>
  <c r="AE1002"/>
  <c r="AD1002"/>
  <c r="AC1002"/>
  <c r="AH968"/>
  <c r="AG968"/>
  <c r="AF968"/>
  <c r="AE968"/>
  <c r="AD968"/>
  <c r="AC968"/>
  <c r="AH967"/>
  <c r="AG967"/>
  <c r="AH966"/>
  <c r="AG966"/>
  <c r="AH965"/>
  <c r="AG965"/>
  <c r="AH964"/>
  <c r="AG964"/>
  <c r="AH963"/>
  <c r="AG963"/>
  <c r="AH962"/>
  <c r="AG962"/>
  <c r="AC962"/>
  <c r="AH961"/>
  <c r="AG961"/>
  <c r="AH960"/>
  <c r="AG960"/>
  <c r="AH959"/>
  <c r="AG959"/>
  <c r="AH958"/>
  <c r="AG958"/>
  <c r="AH957"/>
  <c r="AG957"/>
  <c r="AF957"/>
  <c r="AE957"/>
  <c r="AD957"/>
  <c r="AC957"/>
  <c r="AH956"/>
  <c r="AG956"/>
  <c r="AF956"/>
  <c r="AE956"/>
  <c r="AD956"/>
  <c r="AC956"/>
  <c r="AG955"/>
  <c r="AF955"/>
  <c r="AE955"/>
  <c r="AD955"/>
  <c r="AC955"/>
  <c r="AG954"/>
  <c r="AF954"/>
  <c r="AD954"/>
  <c r="AF953"/>
  <c r="AD953"/>
  <c r="AC953"/>
  <c r="AF952"/>
  <c r="AD952"/>
  <c r="AC952"/>
  <c r="AF951"/>
  <c r="AD951"/>
  <c r="AC951"/>
  <c r="AH950"/>
  <c r="AG950"/>
  <c r="AF950"/>
  <c r="AE950"/>
  <c r="AD950"/>
  <c r="AC950"/>
  <c r="AG949"/>
  <c r="AF949"/>
  <c r="AD949"/>
  <c r="AG948"/>
  <c r="AF948"/>
  <c r="AD948"/>
  <c r="AC948"/>
  <c r="AG947"/>
  <c r="AF947"/>
  <c r="AD947"/>
  <c r="AC947"/>
  <c r="AF946"/>
  <c r="AD946"/>
  <c r="AC946"/>
  <c r="AF945"/>
  <c r="AD945"/>
  <c r="AC945"/>
  <c r="AH944"/>
  <c r="AG944"/>
  <c r="AF944"/>
  <c r="AE944"/>
  <c r="AD944"/>
  <c r="AC944"/>
  <c r="AF943"/>
  <c r="AD943"/>
  <c r="AC943"/>
  <c r="AF942"/>
  <c r="AD942"/>
  <c r="AC942"/>
  <c r="AF941"/>
  <c r="AD941"/>
  <c r="AC941"/>
  <c r="AF940"/>
  <c r="AD940"/>
  <c r="AC940"/>
  <c r="AH939"/>
  <c r="AG939"/>
  <c r="AF939"/>
  <c r="AE939"/>
  <c r="AD939"/>
  <c r="AC939"/>
  <c r="AH938"/>
  <c r="AG938"/>
  <c r="AF938"/>
  <c r="AE938"/>
  <c r="AD938"/>
  <c r="AC938"/>
  <c r="AH937"/>
  <c r="AG937"/>
  <c r="AF937"/>
  <c r="AE937"/>
  <c r="AD937"/>
  <c r="AC937"/>
  <c r="AH936"/>
  <c r="AG936"/>
  <c r="AF936"/>
  <c r="AE936"/>
  <c r="AD936"/>
  <c r="AC936"/>
  <c r="AH935"/>
  <c r="AG935"/>
  <c r="AF935"/>
  <c r="AE935"/>
  <c r="AD935"/>
  <c r="AC935"/>
  <c r="AH934"/>
  <c r="AG934"/>
  <c r="AH933"/>
  <c r="AG933"/>
  <c r="AH932"/>
  <c r="AG932"/>
  <c r="AH931"/>
  <c r="AG931"/>
  <c r="AH930"/>
  <c r="AG930"/>
  <c r="AH929"/>
  <c r="AG929"/>
  <c r="AC929"/>
  <c r="AH928"/>
  <c r="AG928"/>
  <c r="AH927"/>
  <c r="AG927"/>
  <c r="AH926"/>
  <c r="AG926"/>
  <c r="AH925"/>
  <c r="AG925"/>
  <c r="AH924"/>
  <c r="AG924"/>
  <c r="AF924"/>
  <c r="AE924"/>
  <c r="AD924"/>
  <c r="AC924"/>
  <c r="AH923"/>
  <c r="AG923"/>
  <c r="AF923"/>
  <c r="AE923"/>
  <c r="AD923"/>
  <c r="AC923"/>
  <c r="AG922"/>
  <c r="AF922"/>
  <c r="AE922"/>
  <c r="AD922"/>
  <c r="AC922"/>
  <c r="AG921"/>
  <c r="AF921"/>
  <c r="AD921"/>
  <c r="AF920"/>
  <c r="AD920"/>
  <c r="AC920"/>
  <c r="AF919"/>
  <c r="AD919"/>
  <c r="AC919"/>
  <c r="AH918"/>
  <c r="AG918"/>
  <c r="AF918"/>
  <c r="AE918"/>
  <c r="AD918"/>
  <c r="AC918"/>
  <c r="AG917"/>
  <c r="AF917"/>
  <c r="AD917"/>
  <c r="AF916"/>
  <c r="AD916"/>
  <c r="AC916"/>
  <c r="AF915"/>
  <c r="AD915"/>
  <c r="AC915"/>
  <c r="AH914"/>
  <c r="AG914"/>
  <c r="AF914"/>
  <c r="AE914"/>
  <c r="AD914"/>
  <c r="AC914"/>
  <c r="AF913"/>
  <c r="AD913"/>
  <c r="AC913"/>
  <c r="AG912"/>
  <c r="AF912"/>
  <c r="AD912"/>
  <c r="AC912"/>
  <c r="AF911"/>
  <c r="AD911"/>
  <c r="AC911"/>
  <c r="AF910"/>
  <c r="AD910"/>
  <c r="AC910"/>
  <c r="AH909"/>
  <c r="AG909"/>
  <c r="AF909"/>
  <c r="AE909"/>
  <c r="AD909"/>
  <c r="AC909"/>
  <c r="AH908"/>
  <c r="AG908"/>
  <c r="AF908"/>
  <c r="AE908"/>
  <c r="AD908"/>
  <c r="AC908"/>
  <c r="AH907"/>
  <c r="AG907"/>
  <c r="AF907"/>
  <c r="AE907"/>
  <c r="AD907"/>
  <c r="AC907"/>
  <c r="AH906"/>
  <c r="AG906"/>
  <c r="AF906"/>
  <c r="AE906"/>
  <c r="AD906"/>
  <c r="AC906"/>
  <c r="AH905"/>
  <c r="AG905"/>
  <c r="AF905"/>
  <c r="AE905"/>
  <c r="AD905"/>
  <c r="AC905"/>
  <c r="AH904"/>
  <c r="AG904"/>
  <c r="AH903"/>
  <c r="AG903"/>
  <c r="AH902"/>
  <c r="AG902"/>
  <c r="AH901"/>
  <c r="AG901"/>
  <c r="AH900"/>
  <c r="AG900"/>
  <c r="AH899"/>
  <c r="AG899"/>
  <c r="AC899"/>
  <c r="AH898"/>
  <c r="AG898"/>
  <c r="AH897"/>
  <c r="AG897"/>
  <c r="AH896"/>
  <c r="AG896"/>
  <c r="AH895"/>
  <c r="AG895"/>
  <c r="AH894"/>
  <c r="AG894"/>
  <c r="AF894"/>
  <c r="AE894"/>
  <c r="AD894"/>
  <c r="AC894"/>
  <c r="AH893"/>
  <c r="AG893"/>
  <c r="AF893"/>
  <c r="AE893"/>
  <c r="AD893"/>
  <c r="AC893"/>
  <c r="AH892"/>
  <c r="AG892"/>
  <c r="AF892"/>
  <c r="AE892"/>
  <c r="AD892"/>
  <c r="AC892"/>
  <c r="AG891"/>
  <c r="AF891"/>
  <c r="AE891"/>
  <c r="AD891"/>
  <c r="AC891"/>
  <c r="AG890"/>
  <c r="AF890"/>
  <c r="AE890"/>
  <c r="AD890"/>
  <c r="AC890"/>
  <c r="AG889"/>
  <c r="AF889"/>
  <c r="AD889"/>
  <c r="AC889"/>
  <c r="AG888"/>
  <c r="AF888"/>
  <c r="AD888"/>
  <c r="AF887"/>
  <c r="AD887"/>
  <c r="AC887"/>
  <c r="AF886"/>
  <c r="AD886"/>
  <c r="AC886"/>
  <c r="AF885"/>
  <c r="AD885"/>
  <c r="AC885"/>
  <c r="AH884"/>
  <c r="AG884"/>
  <c r="AF884"/>
  <c r="AE884"/>
  <c r="AD884"/>
  <c r="AC884"/>
  <c r="AF883"/>
  <c r="AD883"/>
  <c r="AC883"/>
  <c r="AF882"/>
  <c r="AD882"/>
  <c r="AC882"/>
  <c r="AG881"/>
  <c r="AF881"/>
  <c r="AD881"/>
  <c r="AC881"/>
  <c r="AH880"/>
  <c r="AG880"/>
  <c r="AF880"/>
  <c r="AE880"/>
  <c r="AD880"/>
  <c r="AC880"/>
  <c r="AH879"/>
  <c r="AG879"/>
  <c r="AF879"/>
  <c r="AE879"/>
  <c r="AD879"/>
  <c r="AC879"/>
  <c r="AH878"/>
  <c r="AG878"/>
  <c r="AF878"/>
  <c r="AE878"/>
  <c r="AD878"/>
  <c r="AC878"/>
  <c r="AH877"/>
  <c r="AG877"/>
  <c r="AF877"/>
  <c r="AE877"/>
  <c r="AD877"/>
  <c r="AC877"/>
  <c r="AH876"/>
  <c r="AG876"/>
  <c r="AF876"/>
  <c r="AE876"/>
  <c r="AD876"/>
  <c r="AC876"/>
  <c r="AH875"/>
  <c r="AG875"/>
  <c r="AH874"/>
  <c r="AG874"/>
  <c r="AH873"/>
  <c r="AG873"/>
  <c r="AH872"/>
  <c r="AG872"/>
  <c r="AH871"/>
  <c r="AG871"/>
  <c r="AH870"/>
  <c r="AG870"/>
  <c r="AC870"/>
  <c r="AH869"/>
  <c r="AG869"/>
  <c r="AH868"/>
  <c r="AG868"/>
  <c r="AH867"/>
  <c r="AG867"/>
  <c r="AH866"/>
  <c r="AG866"/>
  <c r="AH865"/>
  <c r="AG865"/>
  <c r="AF865"/>
  <c r="AE865"/>
  <c r="AD865"/>
  <c r="AC865"/>
  <c r="AH864"/>
  <c r="AG864"/>
  <c r="AF864"/>
  <c r="AE864"/>
  <c r="AD864"/>
  <c r="AC864"/>
  <c r="AH863"/>
  <c r="AG863"/>
  <c r="AF863"/>
  <c r="AE863"/>
  <c r="AD863"/>
  <c r="AC863"/>
  <c r="AG862"/>
  <c r="AF862"/>
  <c r="AE862"/>
  <c r="AD862"/>
  <c r="AC862"/>
  <c r="AG861"/>
  <c r="AF861"/>
  <c r="AE861"/>
  <c r="AD861"/>
  <c r="AC861"/>
  <c r="AG860"/>
  <c r="AF860"/>
  <c r="AD860"/>
  <c r="AG859"/>
  <c r="AF859"/>
  <c r="AD859"/>
  <c r="AC859"/>
  <c r="AH858"/>
  <c r="AG858"/>
  <c r="AF858"/>
  <c r="AE858"/>
  <c r="AD858"/>
  <c r="AC858"/>
  <c r="AH857"/>
  <c r="AG857"/>
  <c r="AF857"/>
  <c r="AE857"/>
  <c r="AD857"/>
  <c r="AC857"/>
  <c r="AG856"/>
  <c r="AF856"/>
  <c r="AE856"/>
  <c r="AD856"/>
  <c r="AC856"/>
  <c r="AG855"/>
  <c r="AF855"/>
  <c r="AD855"/>
  <c r="AC855"/>
  <c r="AG854"/>
  <c r="AF854"/>
  <c r="AD854"/>
  <c r="AG853"/>
  <c r="AF853"/>
  <c r="AD853"/>
  <c r="AC853"/>
  <c r="AG852"/>
  <c r="AF852"/>
  <c r="AD852"/>
  <c r="AC852"/>
  <c r="AG851"/>
  <c r="AF851"/>
  <c r="AD851"/>
  <c r="AC851"/>
  <c r="AG850"/>
  <c r="AF850"/>
  <c r="AD850"/>
  <c r="AC850"/>
  <c r="AH849"/>
  <c r="AG849"/>
  <c r="AF849"/>
  <c r="AE849"/>
  <c r="AD849"/>
  <c r="AC849"/>
  <c r="AF848"/>
  <c r="AD848"/>
  <c r="AC848"/>
  <c r="AF847"/>
  <c r="AD847"/>
  <c r="AC847"/>
  <c r="AG846"/>
  <c r="AF846"/>
  <c r="AD846"/>
  <c r="AC846"/>
  <c r="AH845"/>
  <c r="AG845"/>
  <c r="AF845"/>
  <c r="AE845"/>
  <c r="AD845"/>
  <c r="AC845"/>
  <c r="AH844"/>
  <c r="AG844"/>
  <c r="AF844"/>
  <c r="AE844"/>
  <c r="AD844"/>
  <c r="AC844"/>
  <c r="AH843"/>
  <c r="AG843"/>
  <c r="AF843"/>
  <c r="AE843"/>
  <c r="AD843"/>
  <c r="AC843"/>
  <c r="AH842"/>
  <c r="AG842"/>
  <c r="AF842"/>
  <c r="AE842"/>
  <c r="AD842"/>
  <c r="AC842"/>
  <c r="AH841"/>
  <c r="AG841"/>
  <c r="AF841"/>
  <c r="AE841"/>
  <c r="AD841"/>
  <c r="AC841"/>
  <c r="AH840"/>
  <c r="AG840"/>
  <c r="AH839"/>
  <c r="AG839"/>
  <c r="AH838"/>
  <c r="AG838"/>
  <c r="AH837"/>
  <c r="AG837"/>
  <c r="AH836"/>
  <c r="AG836"/>
  <c r="AH835"/>
  <c r="AG835"/>
  <c r="AC835"/>
  <c r="AH834"/>
  <c r="AG834"/>
  <c r="AH833"/>
  <c r="AG833"/>
  <c r="AH832"/>
  <c r="AG832"/>
  <c r="AH831"/>
  <c r="AG831"/>
  <c r="AH830"/>
  <c r="AG830"/>
  <c r="AF830"/>
  <c r="AE830"/>
  <c r="AD830"/>
  <c r="AC830"/>
  <c r="AH829"/>
  <c r="AG829"/>
  <c r="AF829"/>
  <c r="AE829"/>
  <c r="AD829"/>
  <c r="AC829"/>
  <c r="AG828"/>
  <c r="AF828"/>
  <c r="AE828"/>
  <c r="AD828"/>
  <c r="AC828"/>
  <c r="AG827"/>
  <c r="AF827"/>
  <c r="AE827"/>
  <c r="AD827"/>
  <c r="AC827"/>
  <c r="AG826"/>
  <c r="AF826"/>
  <c r="AD826"/>
  <c r="AC826"/>
  <c r="AG825"/>
  <c r="AF825"/>
  <c r="AD825"/>
  <c r="AF824"/>
  <c r="AD824"/>
  <c r="AC824"/>
  <c r="AF823"/>
  <c r="AD823"/>
  <c r="AC823"/>
  <c r="AF822"/>
  <c r="AD822"/>
  <c r="AC822"/>
  <c r="AH821"/>
  <c r="AG821"/>
  <c r="AF821"/>
  <c r="AE821"/>
  <c r="AD821"/>
  <c r="AC821"/>
  <c r="AF820"/>
  <c r="AD820"/>
  <c r="AC820"/>
  <c r="AF819"/>
  <c r="AD819"/>
  <c r="AC819"/>
  <c r="AG818"/>
  <c r="AF818"/>
  <c r="AD818"/>
  <c r="AC818"/>
  <c r="AH817"/>
  <c r="AG817"/>
  <c r="AF817"/>
  <c r="AE817"/>
  <c r="AD817"/>
  <c r="AC817"/>
  <c r="AH816"/>
  <c r="AG816"/>
  <c r="AF816"/>
  <c r="AE816"/>
  <c r="AD816"/>
  <c r="AC816"/>
  <c r="AH815"/>
  <c r="AG815"/>
  <c r="AF815"/>
  <c r="AE815"/>
  <c r="AD815"/>
  <c r="AC815"/>
  <c r="AH814"/>
  <c r="AG814"/>
  <c r="AF814"/>
  <c r="AE814"/>
  <c r="AD814"/>
  <c r="AC814"/>
  <c r="AH813"/>
  <c r="AG813"/>
  <c r="AF813"/>
  <c r="AE813"/>
  <c r="AD813"/>
  <c r="AC813"/>
  <c r="AH812"/>
  <c r="AG812"/>
  <c r="AH811"/>
  <c r="AG811"/>
  <c r="AH810"/>
  <c r="AG810"/>
  <c r="AH809"/>
  <c r="AG809"/>
  <c r="AH808"/>
  <c r="AG808"/>
  <c r="AH807"/>
  <c r="AG807"/>
  <c r="AC807"/>
  <c r="AH806"/>
  <c r="AG806"/>
  <c r="AH805"/>
  <c r="AG805"/>
  <c r="AH804"/>
  <c r="AG804"/>
  <c r="AH803"/>
  <c r="AG803"/>
  <c r="AH802"/>
  <c r="AG802"/>
  <c r="AF802"/>
  <c r="AE802"/>
  <c r="AD802"/>
  <c r="AC802"/>
  <c r="AH801"/>
  <c r="AG801"/>
  <c r="AF801"/>
  <c r="AE801"/>
  <c r="AD801"/>
  <c r="AC801"/>
  <c r="AH800"/>
  <c r="AG800"/>
  <c r="AF800"/>
  <c r="AE800"/>
  <c r="AD800"/>
  <c r="AC800"/>
  <c r="AG799"/>
  <c r="AF799"/>
  <c r="AE799"/>
  <c r="AD799"/>
  <c r="AC799"/>
  <c r="AG798"/>
  <c r="AF798"/>
  <c r="AE798"/>
  <c r="AD798"/>
  <c r="AC798"/>
  <c r="AG797"/>
  <c r="AF797"/>
  <c r="AD797"/>
  <c r="AG796"/>
  <c r="AF796"/>
  <c r="AD796"/>
  <c r="AC796"/>
  <c r="AH795"/>
  <c r="AG795"/>
  <c r="AF795"/>
  <c r="AE795"/>
  <c r="AD795"/>
  <c r="AC795"/>
  <c r="AH794"/>
  <c r="AG794"/>
  <c r="AF794"/>
  <c r="AE794"/>
  <c r="AD794"/>
  <c r="AC794"/>
  <c r="AG793"/>
  <c r="AF793"/>
  <c r="AE793"/>
  <c r="AD793"/>
  <c r="AC793"/>
  <c r="AG792"/>
  <c r="AF792"/>
  <c r="AD792"/>
  <c r="AC792"/>
  <c r="AG791"/>
  <c r="AF791"/>
  <c r="AD791"/>
  <c r="AF790"/>
  <c r="AD790"/>
  <c r="AC790"/>
  <c r="AF789"/>
  <c r="AD789"/>
  <c r="AC789"/>
  <c r="AF788"/>
  <c r="AD788"/>
  <c r="AC788"/>
  <c r="AH787"/>
  <c r="AG787"/>
  <c r="AF787"/>
  <c r="AE787"/>
  <c r="AD787"/>
  <c r="AC787"/>
  <c r="AF786"/>
  <c r="AD786"/>
  <c r="AC786"/>
  <c r="AF785"/>
  <c r="AD785"/>
  <c r="AC785"/>
  <c r="AF784"/>
  <c r="AD784"/>
  <c r="AC784"/>
  <c r="AH783"/>
  <c r="AG783"/>
  <c r="AF783"/>
  <c r="AE783"/>
  <c r="AD783"/>
  <c r="AC783"/>
  <c r="AH782"/>
  <c r="AG782"/>
  <c r="AF782"/>
  <c r="AE782"/>
  <c r="AD782"/>
  <c r="AC782"/>
  <c r="AH781"/>
  <c r="AG781"/>
  <c r="AF781"/>
  <c r="AE781"/>
  <c r="AD781"/>
  <c r="AC781"/>
  <c r="AH780"/>
  <c r="AG780"/>
  <c r="AF780"/>
  <c r="AE780"/>
  <c r="AD780"/>
  <c r="AC780"/>
  <c r="AH779"/>
  <c r="AG779"/>
  <c r="AF779"/>
  <c r="AE779"/>
  <c r="AD779"/>
  <c r="AC779"/>
  <c r="AH778"/>
  <c r="AG778"/>
  <c r="AF778"/>
  <c r="AH777"/>
  <c r="AG777"/>
  <c r="AF777"/>
  <c r="AH776"/>
  <c r="AG776"/>
  <c r="AF776"/>
  <c r="AH775"/>
  <c r="AG775"/>
  <c r="AF775"/>
  <c r="AH774"/>
  <c r="AG774"/>
  <c r="AF774"/>
  <c r="AH773"/>
  <c r="AG773"/>
  <c r="AF773"/>
  <c r="AC773"/>
  <c r="AH772"/>
  <c r="AG772"/>
  <c r="AF772"/>
  <c r="AH771"/>
  <c r="AG771"/>
  <c r="AF771"/>
  <c r="AH770"/>
  <c r="AG770"/>
  <c r="AF770"/>
  <c r="AH769"/>
  <c r="AG769"/>
  <c r="AF769"/>
  <c r="AH768"/>
  <c r="AG768"/>
  <c r="AF768"/>
  <c r="AE768"/>
  <c r="AD768"/>
  <c r="AC768"/>
  <c r="AH767"/>
  <c r="AG767"/>
  <c r="AF767"/>
  <c r="AE767"/>
  <c r="AD767"/>
  <c r="AC767"/>
  <c r="AG766"/>
  <c r="AF766"/>
  <c r="AD766"/>
  <c r="AH765"/>
  <c r="AG765"/>
  <c r="AF765"/>
  <c r="AE765"/>
  <c r="AD765"/>
  <c r="AC765"/>
  <c r="AG764"/>
  <c r="AF764"/>
  <c r="AE764"/>
  <c r="AD764"/>
  <c r="AC764"/>
  <c r="AF763"/>
  <c r="AD763"/>
  <c r="AC763"/>
  <c r="AG762"/>
  <c r="AF762"/>
  <c r="AD762"/>
  <c r="AG761"/>
  <c r="AF761"/>
  <c r="AD761"/>
  <c r="AC761"/>
  <c r="AG760"/>
  <c r="AF760"/>
  <c r="AD760"/>
  <c r="AC760"/>
  <c r="AH759"/>
  <c r="AG759"/>
  <c r="AF759"/>
  <c r="AE759"/>
  <c r="AD759"/>
  <c r="AC759"/>
  <c r="AH758"/>
  <c r="AG758"/>
  <c r="AF758"/>
  <c r="AE758"/>
  <c r="AD758"/>
  <c r="AC758"/>
  <c r="AG757"/>
  <c r="AF757"/>
  <c r="AD757"/>
  <c r="AF756"/>
  <c r="AD756"/>
  <c r="AC756"/>
  <c r="AF755"/>
  <c r="AD755"/>
  <c r="AC755"/>
  <c r="AG754"/>
  <c r="AF754"/>
  <c r="AD754"/>
  <c r="AC754"/>
  <c r="AH753"/>
  <c r="AG753"/>
  <c r="AF753"/>
  <c r="AE753"/>
  <c r="AD753"/>
  <c r="AC753"/>
  <c r="AG752"/>
  <c r="AF752"/>
  <c r="AD752"/>
  <c r="AC752"/>
  <c r="AG751"/>
  <c r="AF751"/>
  <c r="AD751"/>
  <c r="AC751"/>
  <c r="AG750"/>
  <c r="AF750"/>
  <c r="AD750"/>
  <c r="AC750"/>
  <c r="AH749"/>
  <c r="AG749"/>
  <c r="AF749"/>
  <c r="AE749"/>
  <c r="AD749"/>
  <c r="AC749"/>
  <c r="AH748"/>
  <c r="AG748"/>
  <c r="AF748"/>
  <c r="AE748"/>
  <c r="AD748"/>
  <c r="AC748"/>
  <c r="AH747"/>
  <c r="AG747"/>
  <c r="AF747"/>
  <c r="AE747"/>
  <c r="AD747"/>
  <c r="AC747"/>
  <c r="AH746"/>
  <c r="AG746"/>
  <c r="AF746"/>
  <c r="AE746"/>
  <c r="AD746"/>
  <c r="AC746"/>
  <c r="AH745"/>
  <c r="AG745"/>
  <c r="AF745"/>
  <c r="AH744"/>
  <c r="AG744"/>
  <c r="AF744"/>
  <c r="AH743"/>
  <c r="AG743"/>
  <c r="AF743"/>
  <c r="AH742"/>
  <c r="AG742"/>
  <c r="AF742"/>
  <c r="AH741"/>
  <c r="AG741"/>
  <c r="AF741"/>
  <c r="AH740"/>
  <c r="AG740"/>
  <c r="AF740"/>
  <c r="AC740"/>
  <c r="AH739"/>
  <c r="AG739"/>
  <c r="AF739"/>
  <c r="AH738"/>
  <c r="AG738"/>
  <c r="AF738"/>
  <c r="AH737"/>
  <c r="AG737"/>
  <c r="AF737"/>
  <c r="AH736"/>
  <c r="AG736"/>
  <c r="AF736"/>
  <c r="AH735"/>
  <c r="AG735"/>
  <c r="AF735"/>
  <c r="AE735"/>
  <c r="AD735"/>
  <c r="AC735"/>
  <c r="AH734"/>
  <c r="AG734"/>
  <c r="AF734"/>
  <c r="AE734"/>
  <c r="AD734"/>
  <c r="AC734"/>
  <c r="AH733"/>
  <c r="AG733"/>
  <c r="AF733"/>
  <c r="AE733"/>
  <c r="AD733"/>
  <c r="AC733"/>
  <c r="AG732"/>
  <c r="AF732"/>
  <c r="AD732"/>
  <c r="AC732"/>
  <c r="AH731"/>
  <c r="AG731"/>
  <c r="AF731"/>
  <c r="AE731"/>
  <c r="AD731"/>
  <c r="AC731"/>
  <c r="AH730"/>
  <c r="AG730"/>
  <c r="AF730"/>
  <c r="AE730"/>
  <c r="AD730"/>
  <c r="AC730"/>
  <c r="AH729"/>
  <c r="AG729"/>
  <c r="AF729"/>
  <c r="AH728"/>
  <c r="AG728"/>
  <c r="AF728"/>
  <c r="AH727"/>
  <c r="AG727"/>
  <c r="AF727"/>
  <c r="AH726"/>
  <c r="AG726"/>
  <c r="AF726"/>
  <c r="AH725"/>
  <c r="AG725"/>
  <c r="AF725"/>
  <c r="AH724"/>
  <c r="AG724"/>
  <c r="AF724"/>
  <c r="AC724"/>
  <c r="AH723"/>
  <c r="AG723"/>
  <c r="AF723"/>
  <c r="AH722"/>
  <c r="AG722"/>
  <c r="AF722"/>
  <c r="AH721"/>
  <c r="AG721"/>
  <c r="AF721"/>
  <c r="AH720"/>
  <c r="AG720"/>
  <c r="AF720"/>
  <c r="AH719"/>
  <c r="AG719"/>
  <c r="AF719"/>
  <c r="AE719"/>
  <c r="AD719"/>
  <c r="AC719"/>
  <c r="AH718"/>
  <c r="AG718"/>
  <c r="AF718"/>
  <c r="AE718"/>
  <c r="AD718"/>
  <c r="AC718"/>
  <c r="AH717"/>
  <c r="AG717"/>
  <c r="AF717"/>
  <c r="AE717"/>
  <c r="AD717"/>
  <c r="AC717"/>
  <c r="AG716"/>
  <c r="AF716"/>
  <c r="AD716"/>
  <c r="AC716"/>
  <c r="AH715"/>
  <c r="AG715"/>
  <c r="AF715"/>
  <c r="AE715"/>
  <c r="AD715"/>
  <c r="AC715"/>
  <c r="AH714"/>
  <c r="AG714"/>
  <c r="AF714"/>
  <c r="AE714"/>
  <c r="AD714"/>
  <c r="AC714"/>
  <c r="AH713"/>
  <c r="AG713"/>
  <c r="AF713"/>
  <c r="AH712"/>
  <c r="AG712"/>
  <c r="AF712"/>
  <c r="AH711"/>
  <c r="AG711"/>
  <c r="AF711"/>
  <c r="AH710"/>
  <c r="AG710"/>
  <c r="AF710"/>
  <c r="AH709"/>
  <c r="AG709"/>
  <c r="AF709"/>
  <c r="AH708"/>
  <c r="AG708"/>
  <c r="AF708"/>
  <c r="AC708"/>
  <c r="AH707"/>
  <c r="AG707"/>
  <c r="AF707"/>
  <c r="AH706"/>
  <c r="AG706"/>
  <c r="AF706"/>
  <c r="AH705"/>
  <c r="AG705"/>
  <c r="AF705"/>
  <c r="AH704"/>
  <c r="AG704"/>
  <c r="AF704"/>
  <c r="AH703"/>
  <c r="AG703"/>
  <c r="AF703"/>
  <c r="AE703"/>
  <c r="AD703"/>
  <c r="AC703"/>
  <c r="AH702"/>
  <c r="AG702"/>
  <c r="AF702"/>
  <c r="AE702"/>
  <c r="AD702"/>
  <c r="AC702"/>
  <c r="AH701"/>
  <c r="AG701"/>
  <c r="AF701"/>
  <c r="AE701"/>
  <c r="AD701"/>
  <c r="AC701"/>
  <c r="AG700"/>
  <c r="AF700"/>
  <c r="AD700"/>
  <c r="AC700"/>
  <c r="AH699"/>
  <c r="AG699"/>
  <c r="AF699"/>
  <c r="AE699"/>
  <c r="AD699"/>
  <c r="AC699"/>
  <c r="AH698"/>
  <c r="AG698"/>
  <c r="AF698"/>
  <c r="AE698"/>
  <c r="AD698"/>
  <c r="AC698"/>
  <c r="AH697"/>
  <c r="AG697"/>
  <c r="AF697"/>
  <c r="AH696"/>
  <c r="AG696"/>
  <c r="AF696"/>
  <c r="AH695"/>
  <c r="AG695"/>
  <c r="AF695"/>
  <c r="AH694"/>
  <c r="AG694"/>
  <c r="AF694"/>
  <c r="AH693"/>
  <c r="AG693"/>
  <c r="AF693"/>
  <c r="AH692"/>
  <c r="AG692"/>
  <c r="AF692"/>
  <c r="AC692"/>
  <c r="AH691"/>
  <c r="AG691"/>
  <c r="AF691"/>
  <c r="AH690"/>
  <c r="AG690"/>
  <c r="AF690"/>
  <c r="AH689"/>
  <c r="AG689"/>
  <c r="AF689"/>
  <c r="AH688"/>
  <c r="AG688"/>
  <c r="AF688"/>
  <c r="AH687"/>
  <c r="AG687"/>
  <c r="AF687"/>
  <c r="AE687"/>
  <c r="AD687"/>
  <c r="AC687"/>
  <c r="AH686"/>
  <c r="AG686"/>
  <c r="AF686"/>
  <c r="AE686"/>
  <c r="AD686"/>
  <c r="AC686"/>
  <c r="AG685"/>
  <c r="AF685"/>
  <c r="AD685"/>
  <c r="AC685"/>
  <c r="AH684"/>
  <c r="AG684"/>
  <c r="AF684"/>
  <c r="AE684"/>
  <c r="AD684"/>
  <c r="AC684"/>
  <c r="AH683"/>
  <c r="AG683"/>
  <c r="AF683"/>
  <c r="AE683"/>
  <c r="AD683"/>
  <c r="AC683"/>
  <c r="AH682"/>
  <c r="AG682"/>
  <c r="AF682"/>
  <c r="AE682"/>
  <c r="AD682"/>
  <c r="AC682"/>
  <c r="AH681"/>
  <c r="AG681"/>
  <c r="AF681"/>
  <c r="AH680"/>
  <c r="AG680"/>
  <c r="AF680"/>
  <c r="AH679"/>
  <c r="AG679"/>
  <c r="AF679"/>
  <c r="AH678"/>
  <c r="AG678"/>
  <c r="AF678"/>
  <c r="AH677"/>
  <c r="AG677"/>
  <c r="AF677"/>
  <c r="AH676"/>
  <c r="AG676"/>
  <c r="AF676"/>
  <c r="AC676"/>
  <c r="AH675"/>
  <c r="AG675"/>
  <c r="AF675"/>
  <c r="AH674"/>
  <c r="AG674"/>
  <c r="AF674"/>
  <c r="AH673"/>
  <c r="AG673"/>
  <c r="AF673"/>
  <c r="AH672"/>
  <c r="AG672"/>
  <c r="AF672"/>
  <c r="AH671"/>
  <c r="AG671"/>
  <c r="AF671"/>
  <c r="AE671"/>
  <c r="AD671"/>
  <c r="AC671"/>
  <c r="AH670"/>
  <c r="AG670"/>
  <c r="AF670"/>
  <c r="AE670"/>
  <c r="AD670"/>
  <c r="AC670"/>
  <c r="AG669"/>
  <c r="AF669"/>
  <c r="AD669"/>
  <c r="AC669"/>
  <c r="AH668"/>
  <c r="AG668"/>
  <c r="AF668"/>
  <c r="AE668"/>
  <c r="AD668"/>
  <c r="AC668"/>
  <c r="AH667"/>
  <c r="AG667"/>
  <c r="AF667"/>
  <c r="AE667"/>
  <c r="AD667"/>
  <c r="AC667"/>
  <c r="AH666"/>
  <c r="AG666"/>
  <c r="AF666"/>
  <c r="AE666"/>
  <c r="AD666"/>
  <c r="AC666"/>
  <c r="AH665"/>
  <c r="AG665"/>
  <c r="AF665"/>
  <c r="AE665"/>
  <c r="AD665"/>
  <c r="AC665"/>
  <c r="AH664"/>
  <c r="AG664"/>
  <c r="AF664"/>
  <c r="AH663"/>
  <c r="AG663"/>
  <c r="AF663"/>
  <c r="AH662"/>
  <c r="AG662"/>
  <c r="AF662"/>
  <c r="AH661"/>
  <c r="AG661"/>
  <c r="AF661"/>
  <c r="AH660"/>
  <c r="AG660"/>
  <c r="AF660"/>
  <c r="AH659"/>
  <c r="AG659"/>
  <c r="AF659"/>
  <c r="AC659"/>
  <c r="AH658"/>
  <c r="AG658"/>
  <c r="AF658"/>
  <c r="AH657"/>
  <c r="AG657"/>
  <c r="AF657"/>
  <c r="AH656"/>
  <c r="AG656"/>
  <c r="AF656"/>
  <c r="AH655"/>
  <c r="AG655"/>
  <c r="AF655"/>
  <c r="AH654"/>
  <c r="AG654"/>
  <c r="AF654"/>
  <c r="AE654"/>
  <c r="AD654"/>
  <c r="AC654"/>
  <c r="AH653"/>
  <c r="AG653"/>
  <c r="AF653"/>
  <c r="AE653"/>
  <c r="AD653"/>
  <c r="AC653"/>
  <c r="AH652"/>
  <c r="AG652"/>
  <c r="AF652"/>
  <c r="AE652"/>
  <c r="AD652"/>
  <c r="AC652"/>
  <c r="AH651"/>
  <c r="AG651"/>
  <c r="AF651"/>
  <c r="AE651"/>
  <c r="AD651"/>
  <c r="AC651"/>
  <c r="AG650"/>
  <c r="AF650"/>
  <c r="AE650"/>
  <c r="AD650"/>
  <c r="AC650"/>
  <c r="AF649"/>
  <c r="AD649"/>
  <c r="AC649"/>
  <c r="AG648"/>
  <c r="AF648"/>
  <c r="AD648"/>
  <c r="AG647"/>
  <c r="AF647"/>
  <c r="AD647"/>
  <c r="AC647"/>
  <c r="AG646"/>
  <c r="AF646"/>
  <c r="AD646"/>
  <c r="AC646"/>
  <c r="AG645"/>
  <c r="AF645"/>
  <c r="AD645"/>
  <c r="AC645"/>
  <c r="AG644"/>
  <c r="AF644"/>
  <c r="AD644"/>
  <c r="AC644"/>
  <c r="AH643"/>
  <c r="AG643"/>
  <c r="AF643"/>
  <c r="AE643"/>
  <c r="AD643"/>
  <c r="AC643"/>
  <c r="AG642"/>
  <c r="AF642"/>
  <c r="AD642"/>
  <c r="AF641"/>
  <c r="AD641"/>
  <c r="AC641"/>
  <c r="AF640"/>
  <c r="AD640"/>
  <c r="AC640"/>
  <c r="AG639"/>
  <c r="AF639"/>
  <c r="AD639"/>
  <c r="AC639"/>
  <c r="AH638"/>
  <c r="AG638"/>
  <c r="AF638"/>
  <c r="AE638"/>
  <c r="AD638"/>
  <c r="AC638"/>
  <c r="AG637"/>
  <c r="AF637"/>
  <c r="AD637"/>
  <c r="AC637"/>
  <c r="AG636"/>
  <c r="AF636"/>
  <c r="AD636"/>
  <c r="AC636"/>
  <c r="AG635"/>
  <c r="AF635"/>
  <c r="AD635"/>
  <c r="AC635"/>
  <c r="AH634"/>
  <c r="AG634"/>
  <c r="AF634"/>
  <c r="AE634"/>
  <c r="AD634"/>
  <c r="AC634"/>
  <c r="AH633"/>
  <c r="AG633"/>
  <c r="AF633"/>
  <c r="AE633"/>
  <c r="AD633"/>
  <c r="AC633"/>
  <c r="AH632"/>
  <c r="AG632"/>
  <c r="AF632"/>
  <c r="AE632"/>
  <c r="AD632"/>
  <c r="AC632"/>
  <c r="AH631"/>
  <c r="AG631"/>
  <c r="AF631"/>
  <c r="AE631"/>
  <c r="AD631"/>
  <c r="AC631"/>
  <c r="AH630"/>
  <c r="AG630"/>
  <c r="AF630"/>
  <c r="AE630"/>
  <c r="AD630"/>
  <c r="AC630"/>
  <c r="AH629"/>
  <c r="AG629"/>
  <c r="AF629"/>
  <c r="AH628"/>
  <c r="AG628"/>
  <c r="AF628"/>
  <c r="AH627"/>
  <c r="AG627"/>
  <c r="AF627"/>
  <c r="AH626"/>
  <c r="AG626"/>
  <c r="AF626"/>
  <c r="AH625"/>
  <c r="AG625"/>
  <c r="AF625"/>
  <c r="AC625"/>
  <c r="AH624"/>
  <c r="AG624"/>
  <c r="AF624"/>
  <c r="AC624"/>
  <c r="AH623"/>
  <c r="AG623"/>
  <c r="AF623"/>
  <c r="AH622"/>
  <c r="AG622"/>
  <c r="AF622"/>
  <c r="AH621"/>
  <c r="AG621"/>
  <c r="AF621"/>
  <c r="AH620"/>
  <c r="AG620"/>
  <c r="AF620"/>
  <c r="AH619"/>
  <c r="AG619"/>
  <c r="AF619"/>
  <c r="AE619"/>
  <c r="AD619"/>
  <c r="AC619"/>
  <c r="AH618"/>
  <c r="AG618"/>
  <c r="AF618"/>
  <c r="AE618"/>
  <c r="AD618"/>
  <c r="AC618"/>
  <c r="AG617"/>
  <c r="AF617"/>
  <c r="AD617"/>
  <c r="AC617"/>
  <c r="AH616"/>
  <c r="AG616"/>
  <c r="AF616"/>
  <c r="AE616"/>
  <c r="AD616"/>
  <c r="AC616"/>
  <c r="AH615"/>
  <c r="AG615"/>
  <c r="AF615"/>
  <c r="AE615"/>
  <c r="AD615"/>
  <c r="AC615"/>
  <c r="AH614"/>
  <c r="AG614"/>
  <c r="AF614"/>
  <c r="AH613"/>
  <c r="AG613"/>
  <c r="AF613"/>
  <c r="AH612"/>
  <c r="AG612"/>
  <c r="AF612"/>
  <c r="AH611"/>
  <c r="AG611"/>
  <c r="AF611"/>
  <c r="AH610"/>
  <c r="AG610"/>
  <c r="AF610"/>
  <c r="AC610"/>
  <c r="AH609"/>
  <c r="AG609"/>
  <c r="AF609"/>
  <c r="AC609"/>
  <c r="AH608"/>
  <c r="AG608"/>
  <c r="AF608"/>
  <c r="AH607"/>
  <c r="AG607"/>
  <c r="AF607"/>
  <c r="AH606"/>
  <c r="AG606"/>
  <c r="AF606"/>
  <c r="AE606"/>
  <c r="AD606"/>
  <c r="AC606"/>
  <c r="AH605"/>
  <c r="AG605"/>
  <c r="AF605"/>
  <c r="AE605"/>
  <c r="AD605"/>
  <c r="AC605"/>
  <c r="AG604"/>
  <c r="AF604"/>
  <c r="AD604"/>
  <c r="AC604"/>
  <c r="AH603"/>
  <c r="AG603"/>
  <c r="AF603"/>
  <c r="AE603"/>
  <c r="AD603"/>
  <c r="AC603"/>
  <c r="AH602"/>
  <c r="AG602"/>
  <c r="AF602"/>
  <c r="AE602"/>
  <c r="AD602"/>
  <c r="AC602"/>
  <c r="AH601"/>
  <c r="AG601"/>
  <c r="AF601"/>
  <c r="AE601"/>
  <c r="AD601"/>
  <c r="AC601"/>
  <c r="AH600"/>
  <c r="AG600"/>
  <c r="AF600"/>
  <c r="AH599"/>
  <c r="AG599"/>
  <c r="AF599"/>
  <c r="AH598"/>
  <c r="AG598"/>
  <c r="AF598"/>
  <c r="AH597"/>
  <c r="AG597"/>
  <c r="AF597"/>
  <c r="AH596"/>
  <c r="AG596"/>
  <c r="AF596"/>
  <c r="AC596"/>
  <c r="AH595"/>
  <c r="AG595"/>
  <c r="AF595"/>
  <c r="AC595"/>
  <c r="AH594"/>
  <c r="AG594"/>
  <c r="AF594"/>
  <c r="AH593"/>
  <c r="AG593"/>
  <c r="AF593"/>
  <c r="AH592"/>
  <c r="AG592"/>
  <c r="AF592"/>
  <c r="AH591"/>
  <c r="AG591"/>
  <c r="AF591"/>
  <c r="AH590"/>
  <c r="AG590"/>
  <c r="AF590"/>
  <c r="AE590"/>
  <c r="AD590"/>
  <c r="AC590"/>
  <c r="AH589"/>
  <c r="AG589"/>
  <c r="AF589"/>
  <c r="AE589"/>
  <c r="AD589"/>
  <c r="AC589"/>
  <c r="AH588"/>
  <c r="AG588"/>
  <c r="AF588"/>
  <c r="AE588"/>
  <c r="AD588"/>
  <c r="AC588"/>
  <c r="AH587"/>
  <c r="AG587"/>
  <c r="AF587"/>
  <c r="AH586"/>
  <c r="AG586"/>
  <c r="AF586"/>
  <c r="AH585"/>
  <c r="AG585"/>
  <c r="AF585"/>
  <c r="AH584"/>
  <c r="AG584"/>
  <c r="AF584"/>
  <c r="AH583"/>
  <c r="AG583"/>
  <c r="AF583"/>
  <c r="AC583"/>
  <c r="AH582"/>
  <c r="AG582"/>
  <c r="AF582"/>
  <c r="AC582"/>
  <c r="AH581"/>
  <c r="AG581"/>
  <c r="AF581"/>
  <c r="AH580"/>
  <c r="AG580"/>
  <c r="AF580"/>
  <c r="AH579"/>
  <c r="AG579"/>
  <c r="AF579"/>
  <c r="AH578"/>
  <c r="AG578"/>
  <c r="AF578"/>
  <c r="AH577"/>
  <c r="AG577"/>
  <c r="AF577"/>
  <c r="AE577"/>
  <c r="AD577"/>
  <c r="AC577"/>
  <c r="AH576"/>
  <c r="AG576"/>
  <c r="AF576"/>
  <c r="AE576"/>
  <c r="AD576"/>
  <c r="AC576"/>
  <c r="AH575"/>
  <c r="AG575"/>
  <c r="AF575"/>
  <c r="AE575"/>
  <c r="AD575"/>
  <c r="AC575"/>
  <c r="AH574"/>
  <c r="AG574"/>
  <c r="AF574"/>
  <c r="AE574"/>
  <c r="AD574"/>
  <c r="AC574"/>
  <c r="AG573"/>
  <c r="AF573"/>
  <c r="AE573"/>
  <c r="AD573"/>
  <c r="AC573"/>
  <c r="AF572"/>
  <c r="AD572"/>
  <c r="AC572"/>
  <c r="AG571"/>
  <c r="AF571"/>
  <c r="AD571"/>
  <c r="AG570"/>
  <c r="AF570"/>
  <c r="AD570"/>
  <c r="AC570"/>
  <c r="AG569"/>
  <c r="AF569"/>
  <c r="AD569"/>
  <c r="AC569"/>
  <c r="AG568"/>
  <c r="AF568"/>
  <c r="AD568"/>
  <c r="AC568"/>
  <c r="AG567"/>
  <c r="AF567"/>
  <c r="AD567"/>
  <c r="AC567"/>
  <c r="AH566"/>
  <c r="AG566"/>
  <c r="AF566"/>
  <c r="AE566"/>
  <c r="AD566"/>
  <c r="AC566"/>
  <c r="AG565"/>
  <c r="AF565"/>
  <c r="AD565"/>
  <c r="AF564"/>
  <c r="AD564"/>
  <c r="AC564"/>
  <c r="AF563"/>
  <c r="AD563"/>
  <c r="AC563"/>
  <c r="AG562"/>
  <c r="AF562"/>
  <c r="AD562"/>
  <c r="AC562"/>
  <c r="AH561"/>
  <c r="AG561"/>
  <c r="AF561"/>
  <c r="AE561"/>
  <c r="AD561"/>
  <c r="AC561"/>
  <c r="AG560"/>
  <c r="AF560"/>
  <c r="AD560"/>
  <c r="AC560"/>
  <c r="AG559"/>
  <c r="AF559"/>
  <c r="AD559"/>
  <c r="AC559"/>
  <c r="AG558"/>
  <c r="AF558"/>
  <c r="AD558"/>
  <c r="AC558"/>
  <c r="AH557"/>
  <c r="AG557"/>
  <c r="AF557"/>
  <c r="AE557"/>
  <c r="AD557"/>
  <c r="AC557"/>
  <c r="AH556"/>
  <c r="AG556"/>
  <c r="AF556"/>
  <c r="AE556"/>
  <c r="AD556"/>
  <c r="AC556"/>
  <c r="AH555"/>
  <c r="AG555"/>
  <c r="AF555"/>
  <c r="AE555"/>
  <c r="AD555"/>
  <c r="AC555"/>
  <c r="AH554"/>
  <c r="AG554"/>
  <c r="AF554"/>
  <c r="AE554"/>
  <c r="AD554"/>
  <c r="AC554"/>
  <c r="AH553"/>
  <c r="AG553"/>
  <c r="AF553"/>
  <c r="AE553"/>
  <c r="AD553"/>
  <c r="AC553"/>
  <c r="AG552"/>
  <c r="AF552"/>
  <c r="AE552"/>
  <c r="AD552"/>
  <c r="AC552"/>
  <c r="AG551"/>
  <c r="AF551"/>
  <c r="AE551"/>
  <c r="AD551"/>
  <c r="AC551"/>
  <c r="AG550"/>
  <c r="AF550"/>
  <c r="AD550"/>
  <c r="AG549"/>
  <c r="AF549"/>
  <c r="AE549"/>
  <c r="AD549"/>
  <c r="AC549"/>
  <c r="AG548"/>
  <c r="AF548"/>
  <c r="AD548"/>
  <c r="AG547"/>
  <c r="AF547"/>
  <c r="AD547"/>
  <c r="AG546"/>
  <c r="AF546"/>
  <c r="AD546"/>
  <c r="AG545"/>
  <c r="AF545"/>
  <c r="AD545"/>
  <c r="AC545"/>
  <c r="AH544"/>
  <c r="AG544"/>
  <c r="AF544"/>
  <c r="AE544"/>
  <c r="AD544"/>
  <c r="AC544"/>
  <c r="AH543"/>
  <c r="AG543"/>
  <c r="AF543"/>
  <c r="AE543"/>
  <c r="AD543"/>
  <c r="AC543"/>
  <c r="AG542"/>
  <c r="AF542"/>
  <c r="AE542"/>
  <c r="AD542"/>
  <c r="AC542"/>
  <c r="AG541"/>
  <c r="AF541"/>
  <c r="AE541"/>
  <c r="AD541"/>
  <c r="AC541"/>
  <c r="AG540"/>
  <c r="AF540"/>
  <c r="AD540"/>
  <c r="AG539"/>
  <c r="AF539"/>
  <c r="AE539"/>
  <c r="AD539"/>
  <c r="AC539"/>
  <c r="AG538"/>
  <c r="AF538"/>
  <c r="AD538"/>
  <c r="AG537"/>
  <c r="AF537"/>
  <c r="AD537"/>
  <c r="AC537"/>
  <c r="AG536"/>
  <c r="AF536"/>
  <c r="AD536"/>
  <c r="AC536"/>
  <c r="AG535"/>
  <c r="AF535"/>
  <c r="AD535"/>
  <c r="AC535"/>
  <c r="AH534"/>
  <c r="AG534"/>
  <c r="AF534"/>
  <c r="AE534"/>
  <c r="AD534"/>
  <c r="AC534"/>
  <c r="AH533"/>
  <c r="AG533"/>
  <c r="AF533"/>
  <c r="AE533"/>
  <c r="AD533"/>
  <c r="AC533"/>
  <c r="AG532"/>
  <c r="AF532"/>
  <c r="AE532"/>
  <c r="AD532"/>
  <c r="AC532"/>
  <c r="AG531"/>
  <c r="AF531"/>
  <c r="AE531"/>
  <c r="AD531"/>
  <c r="AC531"/>
  <c r="AG530"/>
  <c r="AF530"/>
  <c r="AD530"/>
  <c r="AG529"/>
  <c r="AF529"/>
  <c r="AE529"/>
  <c r="AD529"/>
  <c r="AC529"/>
  <c r="AG528"/>
  <c r="AF528"/>
  <c r="AD528"/>
  <c r="AG527"/>
  <c r="AF527"/>
  <c r="AD527"/>
  <c r="AC527"/>
  <c r="AG526"/>
  <c r="AF526"/>
  <c r="AD526"/>
  <c r="AC526"/>
  <c r="AG525"/>
  <c r="AF525"/>
  <c r="AD525"/>
  <c r="AC525"/>
  <c r="AH524"/>
  <c r="AG524"/>
  <c r="AF524"/>
  <c r="AE524"/>
  <c r="AD524"/>
  <c r="AC524"/>
  <c r="AH523"/>
  <c r="AG523"/>
  <c r="AF523"/>
  <c r="AE523"/>
  <c r="AD523"/>
  <c r="AC523"/>
  <c r="AG522"/>
  <c r="AF522"/>
  <c r="AE522"/>
  <c r="AD522"/>
  <c r="AC522"/>
  <c r="AG521"/>
  <c r="AF521"/>
  <c r="AE521"/>
  <c r="AD521"/>
  <c r="AC521"/>
  <c r="AG520"/>
  <c r="AF520"/>
  <c r="AD520"/>
  <c r="AG519"/>
  <c r="AF519"/>
  <c r="AE519"/>
  <c r="AD519"/>
  <c r="AC519"/>
  <c r="AG518"/>
  <c r="AF518"/>
  <c r="AD518"/>
  <c r="AG517"/>
  <c r="AF517"/>
  <c r="AD517"/>
  <c r="AC517"/>
  <c r="AG516"/>
  <c r="AF516"/>
  <c r="AD516"/>
  <c r="AC516"/>
  <c r="AG515"/>
  <c r="AF515"/>
  <c r="AD515"/>
  <c r="AC515"/>
  <c r="AH514"/>
  <c r="AG514"/>
  <c r="AF514"/>
  <c r="AE514"/>
  <c r="AD514"/>
  <c r="AC514"/>
  <c r="AH513"/>
  <c r="AG513"/>
  <c r="AF513"/>
  <c r="AE513"/>
  <c r="AD513"/>
  <c r="AC513"/>
  <c r="AG512"/>
  <c r="AF512"/>
  <c r="AE512"/>
  <c r="AD512"/>
  <c r="AC512"/>
  <c r="AF511"/>
  <c r="AD511"/>
  <c r="AC511"/>
  <c r="AG510"/>
  <c r="AF510"/>
  <c r="AD510"/>
  <c r="AG509"/>
  <c r="AF509"/>
  <c r="AD509"/>
  <c r="AC509"/>
  <c r="AG508"/>
  <c r="AF508"/>
  <c r="AD508"/>
  <c r="AC508"/>
  <c r="AG507"/>
  <c r="AF507"/>
  <c r="AD507"/>
  <c r="AC507"/>
  <c r="AG506"/>
  <c r="AF506"/>
  <c r="AD506"/>
  <c r="AC506"/>
  <c r="AH505"/>
  <c r="AG505"/>
  <c r="AF505"/>
  <c r="AE505"/>
  <c r="AD505"/>
  <c r="AC505"/>
  <c r="AG504"/>
  <c r="AF504"/>
  <c r="AD504"/>
  <c r="AF503"/>
  <c r="AD503"/>
  <c r="AC503"/>
  <c r="AF502"/>
  <c r="AD502"/>
  <c r="AC502"/>
  <c r="AG501"/>
  <c r="AF501"/>
  <c r="AD501"/>
  <c r="AC501"/>
  <c r="AH500"/>
  <c r="AG500"/>
  <c r="AF500"/>
  <c r="AE500"/>
  <c r="AD500"/>
  <c r="AC500"/>
  <c r="AG499"/>
  <c r="AF499"/>
  <c r="AD499"/>
  <c r="AC499"/>
  <c r="AG498"/>
  <c r="AF498"/>
  <c r="AD498"/>
  <c r="AC498"/>
  <c r="AG497"/>
  <c r="AF497"/>
  <c r="AD497"/>
  <c r="AC497"/>
  <c r="AH496"/>
  <c r="AG496"/>
  <c r="AF496"/>
  <c r="AE496"/>
  <c r="AD496"/>
  <c r="AC496"/>
  <c r="AH495"/>
  <c r="AG495"/>
  <c r="AF495"/>
  <c r="AE495"/>
  <c r="AD495"/>
  <c r="AC495"/>
  <c r="AH494"/>
  <c r="AG494"/>
  <c r="AF494"/>
  <c r="AE494"/>
  <c r="AD494"/>
  <c r="AC494"/>
  <c r="AH493"/>
  <c r="AG493"/>
  <c r="AF493"/>
  <c r="AE493"/>
  <c r="AD493"/>
  <c r="AC493"/>
  <c r="AH463"/>
  <c r="AG463"/>
  <c r="AF463"/>
  <c r="AE463"/>
  <c r="AD463"/>
  <c r="AC463"/>
  <c r="AG462"/>
  <c r="AF462"/>
  <c r="AE462"/>
  <c r="AD462"/>
  <c r="AC462"/>
  <c r="AG461"/>
  <c r="AF461"/>
  <c r="AE461"/>
  <c r="AD461"/>
  <c r="AC461"/>
  <c r="AG460"/>
  <c r="AF460"/>
  <c r="AD460"/>
  <c r="AG459"/>
  <c r="AF459"/>
  <c r="AE459"/>
  <c r="AD459"/>
  <c r="AC459"/>
  <c r="AG458"/>
  <c r="AF458"/>
  <c r="AD458"/>
  <c r="AC458"/>
  <c r="AG457"/>
  <c r="AF457"/>
  <c r="AE457"/>
  <c r="AD457"/>
  <c r="AC457"/>
  <c r="AG456"/>
  <c r="AF456"/>
  <c r="AD456"/>
  <c r="AF455"/>
  <c r="AD455"/>
  <c r="AC455"/>
  <c r="AF454"/>
  <c r="AD454"/>
  <c r="AC454"/>
  <c r="AH453"/>
  <c r="AG453"/>
  <c r="AF453"/>
  <c r="AE453"/>
  <c r="AD453"/>
  <c r="AC453"/>
  <c r="AF452"/>
  <c r="AD452"/>
  <c r="AC452"/>
  <c r="AF451"/>
  <c r="AD451"/>
  <c r="AC451"/>
  <c r="AF450"/>
  <c r="AD450"/>
  <c r="AC450"/>
  <c r="AH449"/>
  <c r="AG449"/>
  <c r="AF449"/>
  <c r="AE449"/>
  <c r="AD449"/>
  <c r="AC449"/>
  <c r="AH448"/>
  <c r="AG448"/>
  <c r="AF448"/>
  <c r="AE448"/>
  <c r="AD448"/>
  <c r="AC448"/>
  <c r="AH447"/>
  <c r="AG447"/>
  <c r="AF447"/>
  <c r="AE447"/>
  <c r="AD447"/>
  <c r="AC447"/>
  <c r="AH446"/>
  <c r="AG446"/>
  <c r="AF446"/>
  <c r="AE446"/>
  <c r="AD446"/>
  <c r="AC446"/>
  <c r="AH445"/>
  <c r="AG445"/>
  <c r="AF445"/>
  <c r="AE445"/>
  <c r="AD445"/>
  <c r="AC445"/>
  <c r="AG444"/>
  <c r="AF444"/>
  <c r="AE444"/>
  <c r="AD444"/>
  <c r="AC444"/>
  <c r="AG443"/>
  <c r="AF443"/>
  <c r="AE443"/>
  <c r="AD443"/>
  <c r="AC443"/>
  <c r="AG442"/>
  <c r="AF442"/>
  <c r="AD442"/>
  <c r="AG441"/>
  <c r="AF441"/>
  <c r="AE441"/>
  <c r="AD441"/>
  <c r="AC441"/>
  <c r="AG440"/>
  <c r="AF440"/>
  <c r="AD440"/>
  <c r="AC440"/>
  <c r="AG439"/>
  <c r="AF439"/>
  <c r="AE439"/>
  <c r="AD439"/>
  <c r="AC439"/>
  <c r="AG438"/>
  <c r="AF438"/>
  <c r="AD438"/>
  <c r="AF437"/>
  <c r="AD437"/>
  <c r="AC437"/>
  <c r="AF436"/>
  <c r="AD436"/>
  <c r="AC436"/>
  <c r="AH435"/>
  <c r="AG435"/>
  <c r="AF435"/>
  <c r="AE435"/>
  <c r="AD435"/>
  <c r="AC435"/>
  <c r="AF434"/>
  <c r="AD434"/>
  <c r="AC434"/>
  <c r="AF433"/>
  <c r="AD433"/>
  <c r="AC433"/>
  <c r="AF432"/>
  <c r="AD432"/>
  <c r="AC432"/>
  <c r="AH431"/>
  <c r="AG431"/>
  <c r="AF431"/>
  <c r="AE431"/>
  <c r="AD431"/>
  <c r="AC431"/>
  <c r="AH430"/>
  <c r="AG430"/>
  <c r="AF430"/>
  <c r="AE430"/>
  <c r="AD430"/>
  <c r="AC430"/>
  <c r="AH429"/>
  <c r="AG429"/>
  <c r="AF429"/>
  <c r="AE429"/>
  <c r="AD429"/>
  <c r="AC429"/>
  <c r="AH428"/>
  <c r="AG428"/>
  <c r="AF428"/>
  <c r="AE428"/>
  <c r="AD428"/>
  <c r="AC428"/>
  <c r="AH427"/>
  <c r="AG427"/>
  <c r="AF427"/>
  <c r="AE427"/>
  <c r="AD427"/>
  <c r="AC427"/>
  <c r="AG426"/>
  <c r="AF426"/>
  <c r="AE426"/>
  <c r="AD426"/>
  <c r="AC426"/>
  <c r="AG425"/>
  <c r="AF425"/>
  <c r="AE425"/>
  <c r="AD425"/>
  <c r="AC425"/>
  <c r="AG424"/>
  <c r="AF424"/>
  <c r="AD424"/>
  <c r="AG423"/>
  <c r="AF423"/>
  <c r="AE423"/>
  <c r="AD423"/>
  <c r="AC423"/>
  <c r="AG422"/>
  <c r="AF422"/>
  <c r="AD422"/>
  <c r="AF421"/>
  <c r="AD421"/>
  <c r="AC421"/>
  <c r="AF420"/>
  <c r="AD420"/>
  <c r="AC420"/>
  <c r="AH419"/>
  <c r="AG419"/>
  <c r="AF419"/>
  <c r="AE419"/>
  <c r="AD419"/>
  <c r="AC419"/>
  <c r="AG418"/>
  <c r="AF418"/>
  <c r="AD418"/>
  <c r="AF417"/>
  <c r="AD417"/>
  <c r="AC417"/>
  <c r="AF416"/>
  <c r="AD416"/>
  <c r="AC416"/>
  <c r="AH415"/>
  <c r="AG415"/>
  <c r="AF415"/>
  <c r="AE415"/>
  <c r="AD415"/>
  <c r="AC415"/>
  <c r="AF414"/>
  <c r="AD414"/>
  <c r="AC414"/>
  <c r="AF413"/>
  <c r="AD413"/>
  <c r="AC413"/>
  <c r="AF412"/>
  <c r="AD412"/>
  <c r="AC412"/>
  <c r="AF411"/>
  <c r="AD411"/>
  <c r="AC411"/>
  <c r="AH410"/>
  <c r="AG410"/>
  <c r="AF410"/>
  <c r="AE410"/>
  <c r="AD410"/>
  <c r="AC410"/>
  <c r="AH409"/>
  <c r="AG409"/>
  <c r="AF409"/>
  <c r="AE409"/>
  <c r="AD409"/>
  <c r="AC409"/>
  <c r="AH408"/>
  <c r="AG408"/>
  <c r="AF408"/>
  <c r="AE408"/>
  <c r="AD408"/>
  <c r="AC408"/>
  <c r="AH407"/>
  <c r="AG407"/>
  <c r="AF407"/>
  <c r="AE407"/>
  <c r="AD407"/>
  <c r="AC407"/>
  <c r="AH406"/>
  <c r="AG406"/>
  <c r="AF406"/>
  <c r="AE406"/>
  <c r="AD406"/>
  <c r="AC406"/>
  <c r="AG405"/>
  <c r="AF405"/>
  <c r="AE405"/>
  <c r="AD405"/>
  <c r="AC405"/>
  <c r="AG404"/>
  <c r="AF404"/>
  <c r="AE404"/>
  <c r="AD404"/>
  <c r="AC404"/>
  <c r="AG403"/>
  <c r="AF403"/>
  <c r="AD403"/>
  <c r="AG402"/>
  <c r="AF402"/>
  <c r="AE402"/>
  <c r="AD402"/>
  <c r="AC402"/>
  <c r="AG401"/>
  <c r="AF401"/>
  <c r="AD401"/>
  <c r="AF400"/>
  <c r="AD400"/>
  <c r="AC400"/>
  <c r="AF399"/>
  <c r="AD399"/>
  <c r="AC399"/>
  <c r="AH398"/>
  <c r="AG398"/>
  <c r="AF398"/>
  <c r="AE398"/>
  <c r="AD398"/>
  <c r="AC398"/>
  <c r="AG397"/>
  <c r="AF397"/>
  <c r="AD397"/>
  <c r="AF396"/>
  <c r="AD396"/>
  <c r="AC396"/>
  <c r="AF395"/>
  <c r="AD395"/>
  <c r="AC395"/>
  <c r="AH394"/>
  <c r="AG394"/>
  <c r="AF394"/>
  <c r="AE394"/>
  <c r="AD394"/>
  <c r="AC394"/>
  <c r="AF393"/>
  <c r="AD393"/>
  <c r="AC393"/>
  <c r="AF392"/>
  <c r="AD392"/>
  <c r="AC392"/>
  <c r="AF391"/>
  <c r="AD391"/>
  <c r="AC391"/>
  <c r="AF390"/>
  <c r="AD390"/>
  <c r="AC390"/>
  <c r="AH389"/>
  <c r="AG389"/>
  <c r="AF389"/>
  <c r="AE389"/>
  <c r="AD389"/>
  <c r="AC389"/>
  <c r="AH388"/>
  <c r="AG388"/>
  <c r="AF388"/>
  <c r="AE388"/>
  <c r="AD388"/>
  <c r="AC388"/>
  <c r="AH387"/>
  <c r="AG387"/>
  <c r="AF387"/>
  <c r="AE387"/>
  <c r="AD387"/>
  <c r="AC387"/>
  <c r="AH386"/>
  <c r="AG386"/>
  <c r="AF386"/>
  <c r="AE386"/>
  <c r="AD386"/>
  <c r="AC386"/>
  <c r="AH385"/>
  <c r="AG385"/>
  <c r="AF385"/>
  <c r="AE385"/>
  <c r="AD385"/>
  <c r="AC385"/>
  <c r="AG384"/>
  <c r="AF384"/>
  <c r="AE384"/>
  <c r="AD384"/>
  <c r="AC384"/>
  <c r="AG383"/>
  <c r="AF383"/>
  <c r="AE383"/>
  <c r="AD383"/>
  <c r="AC383"/>
  <c r="AG382"/>
  <c r="AF382"/>
  <c r="AE382"/>
  <c r="AD382"/>
  <c r="AC382"/>
  <c r="AG381"/>
  <c r="AF381"/>
  <c r="AD381"/>
  <c r="AG380"/>
  <c r="AF380"/>
  <c r="AE380"/>
  <c r="AD380"/>
  <c r="AC380"/>
  <c r="AF379"/>
  <c r="AD379"/>
  <c r="AC379"/>
  <c r="AG378"/>
  <c r="AF378"/>
  <c r="AE378"/>
  <c r="AD378"/>
  <c r="AC378"/>
  <c r="AG377"/>
  <c r="AF377"/>
  <c r="AD377"/>
  <c r="AG376"/>
  <c r="AF376"/>
  <c r="AD376"/>
  <c r="AC376"/>
  <c r="AH375"/>
  <c r="AG375"/>
  <c r="AF375"/>
  <c r="AE375"/>
  <c r="AD375"/>
  <c r="AC375"/>
  <c r="AH374"/>
  <c r="AG374"/>
  <c r="AF374"/>
  <c r="AE374"/>
  <c r="AD374"/>
  <c r="AC374"/>
  <c r="AH373"/>
  <c r="AG373"/>
  <c r="AF373"/>
  <c r="AE373"/>
  <c r="AD373"/>
  <c r="AC373"/>
  <c r="AH372"/>
  <c r="AG372"/>
  <c r="AF372"/>
  <c r="AE372"/>
  <c r="AD372"/>
  <c r="AC372"/>
  <c r="AH371"/>
  <c r="AG371"/>
  <c r="AF371"/>
  <c r="AE371"/>
  <c r="AD371"/>
  <c r="AC371"/>
  <c r="AH370"/>
  <c r="AG370"/>
  <c r="AF370"/>
  <c r="AE370"/>
  <c r="AD370"/>
  <c r="AC370"/>
  <c r="AG369"/>
  <c r="AF369"/>
  <c r="AE369"/>
  <c r="AD369"/>
  <c r="AC369"/>
  <c r="AG368"/>
  <c r="AF368"/>
  <c r="AE368"/>
  <c r="AD368"/>
  <c r="AC368"/>
  <c r="AG367"/>
  <c r="AF367"/>
  <c r="AD367"/>
  <c r="AG366"/>
  <c r="AF366"/>
  <c r="AE366"/>
  <c r="AD366"/>
  <c r="AC366"/>
  <c r="AF365"/>
  <c r="AD365"/>
  <c r="AC365"/>
  <c r="AG364"/>
  <c r="AF364"/>
  <c r="AD364"/>
  <c r="AC364"/>
  <c r="AH363"/>
  <c r="AG363"/>
  <c r="AF363"/>
  <c r="AE363"/>
  <c r="AD363"/>
  <c r="AC363"/>
  <c r="AG362"/>
  <c r="AF362"/>
  <c r="AD362"/>
  <c r="AG361"/>
  <c r="AF361"/>
  <c r="AD361"/>
  <c r="AC361"/>
  <c r="AH360"/>
  <c r="AG360"/>
  <c r="AF360"/>
  <c r="AE360"/>
  <c r="AD360"/>
  <c r="AC360"/>
  <c r="AH359"/>
  <c r="AG359"/>
  <c r="AF359"/>
  <c r="AE359"/>
  <c r="AD359"/>
  <c r="AC359"/>
  <c r="AH358"/>
  <c r="AG358"/>
  <c r="AF358"/>
  <c r="AE358"/>
  <c r="AD358"/>
  <c r="AC358"/>
  <c r="AH357"/>
  <c r="AG357"/>
  <c r="AF357"/>
  <c r="AE357"/>
  <c r="AD357"/>
  <c r="AC357"/>
  <c r="AH356"/>
  <c r="AG356"/>
  <c r="AF356"/>
  <c r="AE356"/>
  <c r="AD356"/>
  <c r="AC356"/>
  <c r="AH355"/>
  <c r="AG355"/>
  <c r="AF355"/>
  <c r="AE355"/>
  <c r="AD355"/>
  <c r="AC355"/>
  <c r="AG354"/>
  <c r="AF354"/>
  <c r="AE354"/>
  <c r="AD354"/>
  <c r="AC354"/>
  <c r="AG353"/>
  <c r="AF353"/>
  <c r="AE353"/>
  <c r="AD353"/>
  <c r="AC353"/>
  <c r="AG352"/>
  <c r="AF352"/>
  <c r="AD352"/>
  <c r="AG351"/>
  <c r="AF351"/>
  <c r="AE351"/>
  <c r="AD351"/>
  <c r="AC351"/>
  <c r="AF350"/>
  <c r="AD350"/>
  <c r="AC350"/>
  <c r="AG349"/>
  <c r="AF349"/>
  <c r="AD349"/>
  <c r="AC349"/>
  <c r="AH348"/>
  <c r="AG348"/>
  <c r="AF348"/>
  <c r="AE348"/>
  <c r="AD348"/>
  <c r="AC348"/>
  <c r="AG347"/>
  <c r="AF347"/>
  <c r="AD347"/>
  <c r="AG346"/>
  <c r="AF346"/>
  <c r="AD346"/>
  <c r="AC346"/>
  <c r="AH345"/>
  <c r="AG345"/>
  <c r="AF345"/>
  <c r="AE345"/>
  <c r="AD345"/>
  <c r="AC345"/>
  <c r="AH344"/>
  <c r="AG344"/>
  <c r="AF344"/>
  <c r="AE344"/>
  <c r="AD344"/>
  <c r="AC344"/>
  <c r="AH343"/>
  <c r="AG343"/>
  <c r="AF343"/>
  <c r="AE343"/>
  <c r="AD343"/>
  <c r="AC343"/>
  <c r="AH342"/>
  <c r="AG342"/>
  <c r="AF342"/>
  <c r="AE342"/>
  <c r="AD342"/>
  <c r="AC342"/>
  <c r="AH341"/>
  <c r="AG341"/>
  <c r="AF341"/>
  <c r="AE341"/>
  <c r="AD341"/>
  <c r="AC341"/>
  <c r="AH340"/>
  <c r="AG340"/>
  <c r="AF340"/>
  <c r="AE340"/>
  <c r="AD340"/>
  <c r="AC340"/>
  <c r="AG339"/>
  <c r="AF339"/>
  <c r="AE339"/>
  <c r="AD339"/>
  <c r="AC339"/>
  <c r="AG338"/>
  <c r="AF338"/>
  <c r="AE338"/>
  <c r="AD338"/>
  <c r="AC338"/>
  <c r="AG337"/>
  <c r="AF337"/>
  <c r="AD337"/>
  <c r="AG336"/>
  <c r="AF336"/>
  <c r="AE336"/>
  <c r="AD336"/>
  <c r="AC336"/>
  <c r="AG335"/>
  <c r="AF335"/>
  <c r="AD335"/>
  <c r="AC335"/>
  <c r="AG334"/>
  <c r="AF334"/>
  <c r="AD334"/>
  <c r="AC334"/>
  <c r="AG333"/>
  <c r="AF333"/>
  <c r="AD333"/>
  <c r="AC333"/>
  <c r="AH332"/>
  <c r="AG332"/>
  <c r="AF332"/>
  <c r="AE332"/>
  <c r="AD332"/>
  <c r="AC332"/>
  <c r="AG331"/>
  <c r="AF331"/>
  <c r="AE331"/>
  <c r="AD331"/>
  <c r="AC331"/>
  <c r="AG330"/>
  <c r="AF330"/>
  <c r="AD330"/>
  <c r="AG329"/>
  <c r="AF329"/>
  <c r="AD329"/>
  <c r="AC329"/>
  <c r="AG328"/>
  <c r="AF328"/>
  <c r="AD328"/>
  <c r="AC328"/>
  <c r="AH327"/>
  <c r="AG327"/>
  <c r="AF327"/>
  <c r="AE327"/>
  <c r="AD327"/>
  <c r="AC327"/>
  <c r="AG326"/>
  <c r="AF326"/>
  <c r="AD326"/>
  <c r="AC326"/>
  <c r="AG325"/>
  <c r="AF325"/>
  <c r="AD325"/>
  <c r="AC325"/>
  <c r="AH324"/>
  <c r="AG324"/>
  <c r="AF324"/>
  <c r="AE324"/>
  <c r="AD324"/>
  <c r="AC324"/>
  <c r="AH323"/>
  <c r="AG323"/>
  <c r="AF323"/>
  <c r="AE323"/>
  <c r="AD323"/>
  <c r="AC323"/>
  <c r="AH322"/>
  <c r="AG322"/>
  <c r="AF322"/>
  <c r="AE322"/>
  <c r="AD322"/>
  <c r="AC322"/>
  <c r="AH321"/>
  <c r="AG321"/>
  <c r="AF321"/>
  <c r="AE321"/>
  <c r="AD321"/>
  <c r="AC321"/>
  <c r="AH320"/>
  <c r="AG320"/>
  <c r="AF320"/>
  <c r="AE320"/>
  <c r="AD320"/>
  <c r="AC320"/>
  <c r="AG319"/>
  <c r="AF319"/>
  <c r="AE319"/>
  <c r="AD319"/>
  <c r="AC319"/>
  <c r="AG318"/>
  <c r="AF318"/>
  <c r="AD318"/>
  <c r="AC318"/>
  <c r="AH317"/>
  <c r="AG317"/>
  <c r="AF317"/>
  <c r="AE317"/>
  <c r="AD317"/>
  <c r="AC317"/>
  <c r="AH316"/>
  <c r="AG316"/>
  <c r="AF316"/>
  <c r="AE316"/>
  <c r="AD316"/>
  <c r="AC316"/>
  <c r="AG315"/>
  <c r="AF315"/>
  <c r="AE315"/>
  <c r="AD315"/>
  <c r="AC315"/>
  <c r="AG314"/>
  <c r="AF314"/>
  <c r="AE314"/>
  <c r="AD314"/>
  <c r="AC314"/>
  <c r="AG313"/>
  <c r="AF313"/>
  <c r="AE313"/>
  <c r="AD313"/>
  <c r="AC313"/>
  <c r="AG312"/>
  <c r="AF312"/>
  <c r="AD312"/>
  <c r="AH311"/>
  <c r="AG311"/>
  <c r="AF311"/>
  <c r="AE311"/>
  <c r="AD311"/>
  <c r="AC311"/>
  <c r="AG310"/>
  <c r="AF310"/>
  <c r="AE310"/>
  <c r="AD310"/>
  <c r="AC310"/>
  <c r="AG309"/>
  <c r="AF309"/>
  <c r="AD309"/>
  <c r="AG308"/>
  <c r="AF308"/>
  <c r="AD308"/>
  <c r="AC308"/>
  <c r="AG307"/>
  <c r="AF307"/>
  <c r="AD307"/>
  <c r="AC307"/>
  <c r="AH306"/>
  <c r="AG306"/>
  <c r="AF306"/>
  <c r="AE306"/>
  <c r="AD306"/>
  <c r="AC306"/>
  <c r="AG305"/>
  <c r="AF305"/>
  <c r="AD305"/>
  <c r="AC305"/>
  <c r="AG304"/>
  <c r="AF304"/>
  <c r="AD304"/>
  <c r="AC304"/>
  <c r="AH303"/>
  <c r="AG303"/>
  <c r="AF303"/>
  <c r="AE303"/>
  <c r="AD303"/>
  <c r="AC303"/>
  <c r="AG302"/>
  <c r="AF302"/>
  <c r="AD302"/>
  <c r="AG301"/>
  <c r="AF301"/>
  <c r="AD301"/>
  <c r="AC301"/>
  <c r="AH300"/>
  <c r="AG300"/>
  <c r="AF300"/>
  <c r="AE300"/>
  <c r="AD300"/>
  <c r="AC300"/>
  <c r="AH299"/>
  <c r="AG299"/>
  <c r="AF299"/>
  <c r="AE299"/>
  <c r="AD299"/>
  <c r="AC299"/>
  <c r="AH298"/>
  <c r="AF298"/>
  <c r="AE298"/>
  <c r="AD298"/>
  <c r="AC298"/>
  <c r="AH297"/>
  <c r="AG297"/>
  <c r="AF297"/>
  <c r="AE297"/>
  <c r="AD297"/>
  <c r="AC297"/>
  <c r="AH296"/>
  <c r="AG296"/>
  <c r="AF296"/>
  <c r="AE296"/>
  <c r="AD296"/>
  <c r="AC296"/>
  <c r="AH295"/>
  <c r="AG295"/>
  <c r="AF295"/>
  <c r="AE295"/>
  <c r="AD295"/>
  <c r="AC295"/>
  <c r="AH294"/>
  <c r="AG294"/>
  <c r="AF294"/>
  <c r="AE294"/>
  <c r="AD294"/>
  <c r="AC294"/>
  <c r="AG293"/>
  <c r="AF293"/>
  <c r="AE293"/>
  <c r="AD293"/>
  <c r="AC293"/>
  <c r="AG292"/>
  <c r="AF292"/>
  <c r="AE292"/>
  <c r="AD292"/>
  <c r="AC292"/>
  <c r="AG291"/>
  <c r="AF291"/>
  <c r="AE291"/>
  <c r="AD291"/>
  <c r="AC291"/>
  <c r="AG290"/>
  <c r="AF290"/>
  <c r="AD290"/>
  <c r="AH289"/>
  <c r="AG289"/>
  <c r="AF289"/>
  <c r="AE289"/>
  <c r="AD289"/>
  <c r="AC289"/>
  <c r="AG288"/>
  <c r="AF288"/>
  <c r="AE288"/>
  <c r="AD288"/>
  <c r="AC288"/>
  <c r="AG287"/>
  <c r="AF287"/>
  <c r="AD287"/>
  <c r="AC287"/>
  <c r="AG286"/>
  <c r="AF286"/>
  <c r="AD286"/>
  <c r="AC286"/>
  <c r="AH285"/>
  <c r="AG285"/>
  <c r="AF285"/>
  <c r="AE285"/>
  <c r="AD285"/>
  <c r="AC285"/>
  <c r="AG284"/>
  <c r="AF284"/>
  <c r="AD284"/>
  <c r="AG283"/>
  <c r="AF283"/>
  <c r="AD283"/>
  <c r="AC283"/>
  <c r="AG282"/>
  <c r="AF282"/>
  <c r="AD282"/>
  <c r="AC282"/>
  <c r="AH281"/>
  <c r="AG281"/>
  <c r="AF281"/>
  <c r="AE281"/>
  <c r="AD281"/>
  <c r="AC281"/>
  <c r="AG280"/>
  <c r="AF280"/>
  <c r="AD280"/>
  <c r="AC280"/>
  <c r="AG279"/>
  <c r="AF279"/>
  <c r="AD279"/>
  <c r="AC279"/>
  <c r="AH278"/>
  <c r="AG278"/>
  <c r="AF278"/>
  <c r="AE278"/>
  <c r="AD278"/>
  <c r="AC278"/>
  <c r="AG277"/>
  <c r="AF277"/>
  <c r="AD277"/>
  <c r="AG276"/>
  <c r="AF276"/>
  <c r="AD276"/>
  <c r="AC276"/>
  <c r="AG275"/>
  <c r="AF275"/>
  <c r="AD275"/>
  <c r="AC275"/>
  <c r="AG274"/>
  <c r="AF274"/>
  <c r="AD274"/>
  <c r="AC274"/>
  <c r="AH273"/>
  <c r="AG273"/>
  <c r="AF273"/>
  <c r="AE273"/>
  <c r="AD273"/>
  <c r="AC273"/>
  <c r="AH272"/>
  <c r="AG272"/>
  <c r="AF272"/>
  <c r="AE272"/>
  <c r="AD272"/>
  <c r="AC272"/>
  <c r="AH271"/>
  <c r="AF271"/>
  <c r="AE271"/>
  <c r="AD271"/>
  <c r="AC271"/>
  <c r="AH270"/>
  <c r="AG270"/>
  <c r="AF270"/>
  <c r="AE270"/>
  <c r="AD270"/>
  <c r="AC270"/>
  <c r="AH269"/>
  <c r="AG269"/>
  <c r="AF269"/>
  <c r="AE269"/>
  <c r="AD269"/>
  <c r="AC269"/>
  <c r="AH268"/>
  <c r="AG268"/>
  <c r="AF268"/>
  <c r="AE268"/>
  <c r="AD268"/>
  <c r="AC268"/>
  <c r="AH267"/>
  <c r="AG267"/>
  <c r="AF267"/>
  <c r="AE267"/>
  <c r="AD267"/>
  <c r="AC267"/>
  <c r="AG266"/>
  <c r="AF266"/>
  <c r="AE266"/>
  <c r="AD266"/>
  <c r="AC266"/>
  <c r="AG265"/>
  <c r="AF265"/>
  <c r="AE265"/>
  <c r="AD265"/>
  <c r="AC265"/>
  <c r="AG264"/>
  <c r="AF264"/>
  <c r="AE264"/>
  <c r="AD264"/>
  <c r="AC264"/>
  <c r="AG263"/>
  <c r="AF263"/>
  <c r="AD263"/>
  <c r="AH262"/>
  <c r="AG262"/>
  <c r="AF262"/>
  <c r="AE262"/>
  <c r="AD262"/>
  <c r="AC262"/>
  <c r="AG261"/>
  <c r="AF261"/>
  <c r="AE261"/>
  <c r="AD261"/>
  <c r="AC261"/>
  <c r="AG260"/>
  <c r="AF260"/>
  <c r="AD260"/>
  <c r="AG259"/>
  <c r="AF259"/>
  <c r="AD259"/>
  <c r="AC259"/>
  <c r="AG258"/>
  <c r="AF258"/>
  <c r="AD258"/>
  <c r="AC258"/>
  <c r="AH257"/>
  <c r="AG257"/>
  <c r="AF257"/>
  <c r="AE257"/>
  <c r="AD257"/>
  <c r="AC257"/>
  <c r="AG256"/>
  <c r="AF256"/>
  <c r="AD256"/>
  <c r="AG255"/>
  <c r="AF255"/>
  <c r="AD255"/>
  <c r="AC255"/>
  <c r="AH254"/>
  <c r="AG254"/>
  <c r="AF254"/>
  <c r="AE254"/>
  <c r="AD254"/>
  <c r="AC254"/>
  <c r="AH253"/>
  <c r="AG253"/>
  <c r="AF253"/>
  <c r="AE253"/>
  <c r="AD253"/>
  <c r="AC253"/>
  <c r="AH252"/>
  <c r="AF252"/>
  <c r="AE252"/>
  <c r="AD252"/>
  <c r="AC252"/>
  <c r="AH251"/>
  <c r="AG251"/>
  <c r="AF251"/>
  <c r="AE251"/>
  <c r="AD251"/>
  <c r="AC251"/>
  <c r="AH250"/>
  <c r="AG250"/>
  <c r="AF250"/>
  <c r="AE250"/>
  <c r="AD250"/>
  <c r="AC250"/>
  <c r="AH249"/>
  <c r="AG249"/>
  <c r="AF249"/>
  <c r="AE249"/>
  <c r="AD249"/>
  <c r="AC249"/>
  <c r="AH248"/>
  <c r="AG248"/>
  <c r="AF248"/>
  <c r="AE248"/>
  <c r="AD248"/>
  <c r="AC248"/>
  <c r="AG247"/>
  <c r="AF247"/>
  <c r="AE247"/>
  <c r="AD247"/>
  <c r="AC247"/>
  <c r="AG246"/>
  <c r="AF246"/>
  <c r="AE246"/>
  <c r="AD246"/>
  <c r="AC246"/>
  <c r="AG245"/>
  <c r="AF245"/>
  <c r="AE245"/>
  <c r="AD245"/>
  <c r="AC245"/>
  <c r="AG244"/>
  <c r="AF244"/>
  <c r="AD244"/>
  <c r="AH243"/>
  <c r="AG243"/>
  <c r="AF243"/>
  <c r="AE243"/>
  <c r="AD243"/>
  <c r="AC243"/>
  <c r="AG242"/>
  <c r="AF242"/>
  <c r="AE242"/>
  <c r="AD242"/>
  <c r="AC242"/>
  <c r="AG241"/>
  <c r="AF241"/>
  <c r="AD241"/>
  <c r="AG240"/>
  <c r="AF240"/>
  <c r="AD240"/>
  <c r="AC240"/>
  <c r="AH239"/>
  <c r="AG239"/>
  <c r="AF239"/>
  <c r="AE239"/>
  <c r="AD239"/>
  <c r="AC239"/>
  <c r="AH238"/>
  <c r="AG238"/>
  <c r="AF238"/>
  <c r="AE238"/>
  <c r="AD238"/>
  <c r="AC238"/>
  <c r="AH237"/>
  <c r="AF237"/>
  <c r="AE237"/>
  <c r="AD237"/>
  <c r="AC237"/>
  <c r="AH236"/>
  <c r="AG236"/>
  <c r="AF236"/>
  <c r="AE236"/>
  <c r="AD236"/>
  <c r="AC236"/>
  <c r="AH235"/>
  <c r="AG235"/>
  <c r="AF235"/>
  <c r="AE235"/>
  <c r="AD235"/>
  <c r="AC235"/>
  <c r="AH234"/>
  <c r="AG234"/>
  <c r="AF234"/>
  <c r="AE234"/>
  <c r="AD234"/>
  <c r="AC234"/>
  <c r="AH233"/>
  <c r="AG233"/>
  <c r="AF233"/>
  <c r="AE233"/>
  <c r="AD233"/>
  <c r="AC233"/>
  <c r="AG232"/>
  <c r="AF232"/>
  <c r="AE232"/>
  <c r="AD232"/>
  <c r="AC232"/>
  <c r="AG231"/>
  <c r="AF231"/>
  <c r="AE231"/>
  <c r="AD231"/>
  <c r="AC231"/>
  <c r="AG230"/>
  <c r="AF230"/>
  <c r="AE230"/>
  <c r="AD230"/>
  <c r="AC230"/>
  <c r="AG229"/>
  <c r="AF229"/>
  <c r="AD229"/>
  <c r="AH228"/>
  <c r="AG228"/>
  <c r="AF228"/>
  <c r="AE228"/>
  <c r="AD228"/>
  <c r="AC228"/>
  <c r="AG227"/>
  <c r="AF227"/>
  <c r="AE227"/>
  <c r="AD227"/>
  <c r="AC227"/>
  <c r="AG226"/>
  <c r="AF226"/>
  <c r="AD226"/>
  <c r="AG225"/>
  <c r="AF225"/>
  <c r="AD225"/>
  <c r="AC225"/>
  <c r="AG224"/>
  <c r="AF224"/>
  <c r="AD224"/>
  <c r="AC224"/>
  <c r="AH223"/>
  <c r="AG223"/>
  <c r="AF223"/>
  <c r="AE223"/>
  <c r="AD223"/>
  <c r="AC223"/>
  <c r="AG222"/>
  <c r="AF222"/>
  <c r="AD222"/>
  <c r="AG221"/>
  <c r="AF221"/>
  <c r="AD221"/>
  <c r="AC221"/>
  <c r="AH220"/>
  <c r="AG220"/>
  <c r="AF220"/>
  <c r="AE220"/>
  <c r="AD220"/>
  <c r="AC220"/>
  <c r="AH219"/>
  <c r="AG219"/>
  <c r="AF219"/>
  <c r="AE219"/>
  <c r="AD219"/>
  <c r="AC219"/>
  <c r="AH218"/>
  <c r="AF218"/>
  <c r="AE218"/>
  <c r="AD218"/>
  <c r="AC218"/>
  <c r="AH217"/>
  <c r="AG217"/>
  <c r="AF217"/>
  <c r="AE217"/>
  <c r="AD217"/>
  <c r="AC217"/>
  <c r="AH216"/>
  <c r="AG216"/>
  <c r="AF216"/>
  <c r="AE216"/>
  <c r="AD216"/>
  <c r="AC216"/>
  <c r="AH215"/>
  <c r="AG215"/>
  <c r="AF215"/>
  <c r="AE215"/>
  <c r="AD215"/>
  <c r="AC215"/>
  <c r="AH214"/>
  <c r="AG214"/>
  <c r="AF214"/>
  <c r="AE214"/>
  <c r="AD214"/>
  <c r="AC214"/>
  <c r="AG213"/>
  <c r="AF213"/>
  <c r="AE213"/>
  <c r="AD213"/>
  <c r="AC213"/>
  <c r="AG212"/>
  <c r="AF212"/>
  <c r="AE212"/>
  <c r="AD212"/>
  <c r="AC212"/>
  <c r="AG211"/>
  <c r="AF211"/>
  <c r="AE211"/>
  <c r="AD211"/>
  <c r="AC211"/>
  <c r="AG210"/>
  <c r="AF210"/>
  <c r="AD210"/>
  <c r="AH209"/>
  <c r="AG209"/>
  <c r="AF209"/>
  <c r="AE209"/>
  <c r="AD209"/>
  <c r="AC209"/>
  <c r="AG208"/>
  <c r="AF208"/>
  <c r="AE208"/>
  <c r="AD208"/>
  <c r="AC208"/>
  <c r="AG207"/>
  <c r="AF207"/>
  <c r="AD207"/>
  <c r="AG206"/>
  <c r="AF206"/>
  <c r="AD206"/>
  <c r="AC206"/>
  <c r="AG205"/>
  <c r="AF205"/>
  <c r="AD205"/>
  <c r="AC205"/>
  <c r="AH204"/>
  <c r="AG204"/>
  <c r="AF204"/>
  <c r="AE204"/>
  <c r="AD204"/>
  <c r="AC204"/>
  <c r="AG203"/>
  <c r="AF203"/>
  <c r="AD203"/>
  <c r="AG202"/>
  <c r="AF202"/>
  <c r="AD202"/>
  <c r="AC202"/>
  <c r="AH201"/>
  <c r="AG201"/>
  <c r="AF201"/>
  <c r="AE201"/>
  <c r="AD201"/>
  <c r="AC201"/>
  <c r="AH200"/>
  <c r="AG200"/>
  <c r="AF200"/>
  <c r="AE200"/>
  <c r="AD200"/>
  <c r="AC200"/>
  <c r="AH199"/>
  <c r="AF199"/>
  <c r="AE199"/>
  <c r="AD199"/>
  <c r="AC199"/>
  <c r="AH198"/>
  <c r="AG198"/>
  <c r="AF198"/>
  <c r="AE198"/>
  <c r="AD198"/>
  <c r="AC198"/>
  <c r="AH197"/>
  <c r="AG197"/>
  <c r="AF197"/>
  <c r="AE197"/>
  <c r="AD197"/>
  <c r="AC197"/>
  <c r="AH196"/>
  <c r="AG196"/>
  <c r="AF196"/>
  <c r="AE196"/>
  <c r="AD196"/>
  <c r="AC196"/>
  <c r="AH195"/>
  <c r="AG195"/>
  <c r="AF195"/>
  <c r="AE195"/>
  <c r="AD195"/>
  <c r="AC195"/>
  <c r="AG194"/>
  <c r="AF194"/>
  <c r="AE194"/>
  <c r="AD194"/>
  <c r="AC194"/>
  <c r="AG193"/>
  <c r="AF193"/>
  <c r="AE193"/>
  <c r="AD193"/>
  <c r="AC193"/>
  <c r="AG192"/>
  <c r="AF192"/>
  <c r="AD192"/>
  <c r="AG191"/>
  <c r="AF191"/>
  <c r="AD191"/>
  <c r="AG190"/>
  <c r="AF190"/>
  <c r="AD190"/>
  <c r="AG189"/>
  <c r="AF189"/>
  <c r="AD189"/>
  <c r="AC189"/>
  <c r="AH188"/>
  <c r="AG188"/>
  <c r="AF188"/>
  <c r="AE188"/>
  <c r="AD188"/>
  <c r="AC188"/>
  <c r="AH187"/>
  <c r="AG187"/>
  <c r="AF187"/>
  <c r="AE187"/>
  <c r="AD187"/>
  <c r="AC187"/>
  <c r="AH186"/>
  <c r="AG186"/>
  <c r="AF186"/>
  <c r="AE186"/>
  <c r="AD186"/>
  <c r="AC186"/>
  <c r="AG185"/>
  <c r="AF185"/>
  <c r="AE185"/>
  <c r="AD185"/>
  <c r="AC185"/>
  <c r="AG184"/>
  <c r="AF184"/>
  <c r="AE184"/>
  <c r="AD184"/>
  <c r="AC184"/>
  <c r="AG183"/>
  <c r="AF183"/>
  <c r="AE183"/>
  <c r="AD183"/>
  <c r="AC183"/>
  <c r="AG182"/>
  <c r="AF182"/>
  <c r="AD182"/>
  <c r="AH181"/>
  <c r="AG181"/>
  <c r="AF181"/>
  <c r="AE181"/>
  <c r="AD181"/>
  <c r="AC181"/>
  <c r="AG180"/>
  <c r="AF180"/>
  <c r="AE180"/>
  <c r="AD180"/>
  <c r="AC180"/>
  <c r="AG179"/>
  <c r="AF179"/>
  <c r="AD179"/>
  <c r="AG178"/>
  <c r="AF178"/>
  <c r="AD178"/>
  <c r="AC178"/>
  <c r="AH177"/>
  <c r="AG177"/>
  <c r="AF177"/>
  <c r="AE177"/>
  <c r="AD177"/>
  <c r="AC177"/>
  <c r="AH176"/>
  <c r="AG176"/>
  <c r="AF176"/>
  <c r="AE176"/>
  <c r="AD176"/>
  <c r="AC176"/>
  <c r="AH175"/>
  <c r="AF175"/>
  <c r="AE175"/>
  <c r="AD175"/>
  <c r="AC175"/>
  <c r="AH174"/>
  <c r="AG174"/>
  <c r="AF174"/>
  <c r="AE174"/>
  <c r="AD174"/>
  <c r="AC174"/>
  <c r="AH173"/>
  <c r="AG173"/>
  <c r="AF173"/>
  <c r="AE173"/>
  <c r="AD173"/>
  <c r="AC173"/>
  <c r="AH172"/>
  <c r="AG172"/>
  <c r="AF172"/>
  <c r="AE172"/>
  <c r="AD172"/>
  <c r="AC172"/>
  <c r="AH171"/>
  <c r="AG171"/>
  <c r="AF171"/>
  <c r="AE171"/>
  <c r="AD171"/>
  <c r="AC171"/>
  <c r="AG170"/>
  <c r="AF170"/>
  <c r="AE170"/>
  <c r="AD170"/>
  <c r="AC170"/>
  <c r="AG169"/>
  <c r="AF169"/>
  <c r="AE169"/>
  <c r="AD169"/>
  <c r="AC169"/>
  <c r="AG168"/>
  <c r="AF168"/>
  <c r="AD168"/>
  <c r="AG167"/>
  <c r="AF167"/>
  <c r="AE167"/>
  <c r="AD167"/>
  <c r="AC167"/>
  <c r="AG166"/>
  <c r="AF166"/>
  <c r="AD166"/>
  <c r="AG165"/>
  <c r="AF165"/>
  <c r="AD165"/>
  <c r="AC165"/>
  <c r="AG164"/>
  <c r="AF164"/>
  <c r="AD164"/>
  <c r="AC164"/>
  <c r="AG163"/>
  <c r="AF163"/>
  <c r="AD163"/>
  <c r="AC163"/>
  <c r="AH162"/>
  <c r="AG162"/>
  <c r="AF162"/>
  <c r="AE162"/>
  <c r="AD162"/>
  <c r="AC162"/>
  <c r="AH161"/>
  <c r="AG161"/>
  <c r="AF161"/>
  <c r="AE161"/>
  <c r="AD161"/>
  <c r="AC161"/>
  <c r="AH160"/>
  <c r="AG160"/>
  <c r="AF160"/>
  <c r="AE160"/>
  <c r="AD160"/>
  <c r="AC160"/>
  <c r="AG159"/>
  <c r="AF159"/>
  <c r="AE159"/>
  <c r="AD159"/>
  <c r="AC159"/>
  <c r="AG158"/>
  <c r="AF158"/>
  <c r="AE158"/>
  <c r="AD158"/>
  <c r="AC158"/>
  <c r="AG157"/>
  <c r="AF157"/>
  <c r="AD157"/>
  <c r="AG156"/>
  <c r="AF156"/>
  <c r="AE156"/>
  <c r="AD156"/>
  <c r="AC156"/>
  <c r="AG155"/>
  <c r="AF155"/>
  <c r="AD155"/>
  <c r="AG154"/>
  <c r="AF154"/>
  <c r="AD154"/>
  <c r="AC154"/>
  <c r="AG153"/>
  <c r="AF153"/>
  <c r="AD153"/>
  <c r="AC153"/>
  <c r="AG152"/>
  <c r="AF152"/>
  <c r="AD152"/>
  <c r="AC152"/>
  <c r="AH151"/>
  <c r="AG151"/>
  <c r="AF151"/>
  <c r="AE151"/>
  <c r="AD151"/>
  <c r="AC151"/>
  <c r="AH150"/>
  <c r="AG150"/>
  <c r="AF150"/>
  <c r="AE150"/>
  <c r="AD150"/>
  <c r="AC150"/>
  <c r="AH149"/>
  <c r="AG149"/>
  <c r="AF149"/>
  <c r="AE149"/>
  <c r="AD149"/>
  <c r="AC149"/>
  <c r="AH148"/>
  <c r="AG148"/>
  <c r="AF148"/>
  <c r="AE148"/>
  <c r="AD148"/>
  <c r="AC148"/>
  <c r="AH147"/>
  <c r="AG147"/>
  <c r="AF147"/>
  <c r="AE147"/>
  <c r="AD147"/>
  <c r="AC147"/>
  <c r="AG146"/>
  <c r="AF146"/>
  <c r="AE146"/>
  <c r="AD146"/>
  <c r="AC146"/>
  <c r="AG145"/>
  <c r="AF145"/>
  <c r="AE145"/>
  <c r="AD145"/>
  <c r="AC145"/>
  <c r="AG144"/>
  <c r="AF144"/>
  <c r="AD144"/>
  <c r="AG143"/>
  <c r="AF143"/>
  <c r="AE143"/>
  <c r="AD143"/>
  <c r="AC143"/>
  <c r="AG142"/>
  <c r="AF142"/>
  <c r="AE142"/>
  <c r="AD142"/>
  <c r="AC142"/>
  <c r="AG141"/>
  <c r="AF141"/>
  <c r="AD141"/>
  <c r="AG140"/>
  <c r="AF140"/>
  <c r="AD140"/>
  <c r="AC140"/>
  <c r="AH139"/>
  <c r="AG139"/>
  <c r="AF139"/>
  <c r="AE139"/>
  <c r="AD139"/>
  <c r="AC139"/>
  <c r="AH138"/>
  <c r="AG138"/>
  <c r="AF138"/>
  <c r="AE138"/>
  <c r="AD138"/>
  <c r="AC138"/>
  <c r="AG137"/>
  <c r="AF137"/>
  <c r="AE137"/>
  <c r="AD137"/>
  <c r="AC137"/>
  <c r="AG136"/>
  <c r="AF136"/>
  <c r="AE136"/>
  <c r="AD136"/>
  <c r="AC136"/>
  <c r="AG135"/>
  <c r="AF135"/>
  <c r="AD135"/>
  <c r="AG134"/>
  <c r="AF134"/>
  <c r="AE134"/>
  <c r="AD134"/>
  <c r="AC134"/>
  <c r="AG133"/>
  <c r="AF133"/>
  <c r="AE133"/>
  <c r="AD133"/>
  <c r="AC133"/>
  <c r="AG132"/>
  <c r="AF132"/>
  <c r="AD132"/>
  <c r="AG131"/>
  <c r="AF131"/>
  <c r="AD131"/>
  <c r="AC131"/>
  <c r="AH130"/>
  <c r="AG130"/>
  <c r="AF130"/>
  <c r="AE130"/>
  <c r="AD130"/>
  <c r="AC130"/>
  <c r="AH129"/>
  <c r="AG129"/>
  <c r="AF129"/>
  <c r="AE129"/>
  <c r="AD129"/>
  <c r="AC129"/>
  <c r="AG128"/>
  <c r="AF128"/>
  <c r="AE128"/>
  <c r="AD128"/>
  <c r="AC128"/>
  <c r="AG127"/>
  <c r="AF127"/>
  <c r="AE127"/>
  <c r="AD127"/>
  <c r="AC127"/>
  <c r="AG126"/>
  <c r="AF126"/>
  <c r="AD126"/>
  <c r="AG125"/>
  <c r="AF125"/>
  <c r="AE125"/>
  <c r="AD125"/>
  <c r="AC125"/>
  <c r="AG124"/>
  <c r="AF124"/>
  <c r="AE124"/>
  <c r="AD124"/>
  <c r="AC124"/>
  <c r="AG123"/>
  <c r="AF123"/>
  <c r="AD123"/>
  <c r="AG122"/>
  <c r="AF122"/>
  <c r="AD122"/>
  <c r="AC122"/>
  <c r="AH121"/>
  <c r="AG121"/>
  <c r="AF121"/>
  <c r="AE121"/>
  <c r="AD121"/>
  <c r="AC121"/>
  <c r="AG120"/>
  <c r="AF120"/>
  <c r="AE120"/>
  <c r="AD120"/>
  <c r="AC120"/>
  <c r="AG119"/>
  <c r="AF119"/>
  <c r="AE119"/>
  <c r="AD119"/>
  <c r="AC119"/>
  <c r="AG118"/>
  <c r="AF118"/>
  <c r="AD118"/>
  <c r="AG117"/>
  <c r="AF117"/>
  <c r="AE117"/>
  <c r="AD117"/>
  <c r="AC117"/>
  <c r="AG116"/>
  <c r="AF116"/>
  <c r="AE116"/>
  <c r="AD116"/>
  <c r="AC116"/>
  <c r="AG115"/>
  <c r="AF115"/>
  <c r="AD115"/>
  <c r="AG114"/>
  <c r="AF114"/>
  <c r="AD114"/>
  <c r="AC114"/>
  <c r="AH113"/>
  <c r="AG113"/>
  <c r="AF113"/>
  <c r="AE113"/>
  <c r="AD113"/>
  <c r="AC113"/>
  <c r="AH112"/>
  <c r="AG112"/>
  <c r="AF112"/>
  <c r="AE112"/>
  <c r="AD112"/>
  <c r="AC112"/>
  <c r="AG111"/>
  <c r="AF111"/>
  <c r="AE111"/>
  <c r="AD111"/>
  <c r="AC111"/>
  <c r="AG110"/>
  <c r="AF110"/>
  <c r="AE110"/>
  <c r="AD110"/>
  <c r="AC110"/>
  <c r="AG109"/>
  <c r="AF109"/>
  <c r="AD109"/>
  <c r="AG108"/>
  <c r="AF108"/>
  <c r="AE108"/>
  <c r="AD108"/>
  <c r="AC108"/>
  <c r="AG107"/>
  <c r="AF107"/>
  <c r="AD107"/>
  <c r="AG106"/>
  <c r="AF106"/>
  <c r="AD106"/>
  <c r="AC106"/>
  <c r="AH105"/>
  <c r="AG105"/>
  <c r="AF105"/>
  <c r="AE105"/>
  <c r="AD105"/>
  <c r="AC105"/>
  <c r="AH104"/>
  <c r="AG104"/>
  <c r="AF104"/>
  <c r="AE104"/>
  <c r="AD104"/>
  <c r="AC104"/>
  <c r="AG103"/>
  <c r="AF103"/>
  <c r="AE103"/>
  <c r="AD103"/>
  <c r="AC103"/>
  <c r="AG102"/>
  <c r="AF102"/>
  <c r="AE102"/>
  <c r="AD102"/>
  <c r="AC102"/>
  <c r="AG101"/>
  <c r="AF101"/>
  <c r="AD101"/>
  <c r="AG100"/>
  <c r="AF100"/>
  <c r="AE100"/>
  <c r="AD100"/>
  <c r="AC100"/>
  <c r="AG99"/>
  <c r="AF99"/>
  <c r="AE99"/>
  <c r="AD99"/>
  <c r="AC99"/>
  <c r="AG98"/>
  <c r="AF98"/>
  <c r="AD98"/>
  <c r="AG97"/>
  <c r="AF97"/>
  <c r="AD97"/>
  <c r="AC97"/>
  <c r="AH96"/>
  <c r="AG96"/>
  <c r="AF96"/>
  <c r="AE96"/>
  <c r="AD96"/>
  <c r="AC96"/>
  <c r="AH95"/>
  <c r="AG95"/>
  <c r="AF95"/>
  <c r="AE95"/>
  <c r="AD95"/>
  <c r="AC95"/>
  <c r="AG94"/>
  <c r="AF94"/>
  <c r="AE94"/>
  <c r="AD94"/>
  <c r="AC94"/>
  <c r="AG93"/>
  <c r="AF93"/>
  <c r="AE93"/>
  <c r="AD93"/>
  <c r="AC93"/>
  <c r="AG92"/>
  <c r="AF92"/>
  <c r="AD92"/>
  <c r="AG91"/>
  <c r="AF91"/>
  <c r="AE91"/>
  <c r="AD91"/>
  <c r="AC91"/>
  <c r="AG90"/>
  <c r="AF90"/>
  <c r="AE90"/>
  <c r="AD90"/>
  <c r="AC90"/>
  <c r="AG89"/>
  <c r="AF89"/>
  <c r="AD89"/>
  <c r="AG88"/>
  <c r="AF88"/>
  <c r="AD88"/>
  <c r="AC88"/>
  <c r="AH87"/>
  <c r="AG87"/>
  <c r="AF87"/>
  <c r="AE87"/>
  <c r="AD87"/>
  <c r="AC87"/>
  <c r="AH86"/>
  <c r="AG86"/>
  <c r="AF86"/>
  <c r="AE86"/>
  <c r="AD86"/>
  <c r="AC86"/>
  <c r="AG85"/>
  <c r="AF85"/>
  <c r="AE85"/>
  <c r="AD85"/>
  <c r="AC85"/>
  <c r="AG84"/>
  <c r="AF84"/>
  <c r="AE84"/>
  <c r="AD84"/>
  <c r="AC84"/>
  <c r="AG83"/>
  <c r="AF83"/>
  <c r="AD83"/>
  <c r="AG82"/>
  <c r="AF82"/>
  <c r="AE82"/>
  <c r="AD82"/>
  <c r="AC82"/>
  <c r="AG81"/>
  <c r="AF81"/>
  <c r="AD81"/>
  <c r="AG80"/>
  <c r="AF80"/>
  <c r="AD80"/>
  <c r="AC80"/>
  <c r="AH79"/>
  <c r="AG79"/>
  <c r="AF79"/>
  <c r="AE79"/>
  <c r="AD79"/>
  <c r="AC79"/>
  <c r="AH78"/>
  <c r="AG78"/>
  <c r="AF78"/>
  <c r="AE78"/>
  <c r="AD78"/>
  <c r="AC78"/>
  <c r="AG77"/>
  <c r="AF77"/>
  <c r="AE77"/>
  <c r="AD77"/>
  <c r="AC77"/>
  <c r="AG76"/>
  <c r="AF76"/>
  <c r="AE76"/>
  <c r="AD76"/>
  <c r="AC76"/>
  <c r="AG75"/>
  <c r="AF75"/>
  <c r="AD75"/>
  <c r="AG74"/>
  <c r="AF74"/>
  <c r="AE74"/>
  <c r="AD74"/>
  <c r="AC74"/>
  <c r="AG73"/>
  <c r="AF73"/>
  <c r="AE73"/>
  <c r="AD73"/>
  <c r="AC73"/>
  <c r="AG72"/>
  <c r="AF72"/>
  <c r="AD72"/>
  <c r="AG71"/>
  <c r="AF71"/>
  <c r="AD71"/>
  <c r="AC71"/>
  <c r="AH70"/>
  <c r="AG70"/>
  <c r="AF70"/>
  <c r="AE70"/>
  <c r="AD70"/>
  <c r="AC70"/>
  <c r="AH69"/>
  <c r="AG69"/>
  <c r="AF69"/>
  <c r="AE69"/>
  <c r="AD69"/>
  <c r="AC69"/>
  <c r="AG68"/>
  <c r="AF68"/>
  <c r="AE68"/>
  <c r="AD68"/>
  <c r="AC68"/>
  <c r="AG67"/>
  <c r="AF67"/>
  <c r="AE67"/>
  <c r="AD67"/>
  <c r="AC67"/>
  <c r="AG66"/>
  <c r="AF66"/>
  <c r="AD66"/>
  <c r="AG65"/>
  <c r="AF65"/>
  <c r="AE65"/>
  <c r="AD65"/>
  <c r="AC65"/>
  <c r="AG64"/>
  <c r="AF64"/>
  <c r="AD64"/>
  <c r="AG63"/>
  <c r="AF63"/>
  <c r="AD63"/>
  <c r="AC63"/>
  <c r="AG62"/>
  <c r="AF62"/>
  <c r="AD62"/>
  <c r="AC62"/>
  <c r="AH61"/>
  <c r="AG61"/>
  <c r="AF61"/>
  <c r="AE61"/>
  <c r="AD61"/>
  <c r="AC61"/>
  <c r="AG60"/>
  <c r="AF60"/>
  <c r="AD60"/>
  <c r="AG59"/>
  <c r="AF59"/>
  <c r="AD59"/>
  <c r="AC59"/>
  <c r="AH58"/>
  <c r="AG58"/>
  <c r="AF58"/>
  <c r="AE58"/>
  <c r="AD58"/>
  <c r="AC58"/>
  <c r="AH57"/>
  <c r="AG57"/>
  <c r="AF57"/>
  <c r="AE57"/>
  <c r="AD57"/>
  <c r="AC57"/>
  <c r="AH56"/>
  <c r="AG56"/>
  <c r="AF56"/>
  <c r="AE56"/>
  <c r="AD56"/>
  <c r="AC56"/>
  <c r="AG55"/>
  <c r="AF55"/>
  <c r="AE55"/>
  <c r="AD55"/>
  <c r="AC55"/>
  <c r="AG54"/>
  <c r="AF54"/>
  <c r="AE54"/>
  <c r="AD54"/>
  <c r="AC54"/>
  <c r="AG53"/>
  <c r="AF53"/>
  <c r="AD53"/>
  <c r="AG52"/>
  <c r="AF52"/>
  <c r="AE52"/>
  <c r="AD52"/>
  <c r="AC52"/>
  <c r="AG51"/>
  <c r="AF51"/>
  <c r="AD51"/>
  <c r="AG50"/>
  <c r="AF50"/>
  <c r="AD50"/>
  <c r="AC50"/>
  <c r="AH49"/>
  <c r="AG49"/>
  <c r="AF49"/>
  <c r="AE49"/>
  <c r="AD49"/>
  <c r="AC49"/>
  <c r="AH48"/>
  <c r="AG48"/>
  <c r="AF48"/>
  <c r="AE48"/>
  <c r="AD48"/>
  <c r="AC48"/>
  <c r="AH47"/>
  <c r="AG47"/>
  <c r="AF47"/>
  <c r="AE47"/>
  <c r="AD47"/>
  <c r="AC47"/>
  <c r="AG46"/>
  <c r="AF46"/>
  <c r="AE46"/>
  <c r="AD46"/>
  <c r="AC46"/>
  <c r="AG45"/>
  <c r="AF45"/>
  <c r="AE45"/>
  <c r="AD45"/>
  <c r="AC45"/>
  <c r="AG44"/>
  <c r="AF44"/>
  <c r="AD44"/>
  <c r="AG43"/>
  <c r="AF43"/>
  <c r="AE43"/>
  <c r="AD43"/>
  <c r="AC43"/>
  <c r="AG42"/>
  <c r="AF42"/>
  <c r="AD42"/>
  <c r="AG41"/>
  <c r="AF41"/>
  <c r="AD41"/>
  <c r="AC41"/>
  <c r="AH40"/>
  <c r="AG40"/>
  <c r="AF40"/>
  <c r="AE40"/>
  <c r="AD40"/>
  <c r="AC40"/>
  <c r="AH39"/>
  <c r="AG39"/>
  <c r="AF39"/>
  <c r="AE39"/>
  <c r="AD39"/>
  <c r="AC39"/>
  <c r="AH38"/>
  <c r="AG38"/>
  <c r="AF38"/>
  <c r="AE38"/>
  <c r="AD38"/>
  <c r="AC38"/>
  <c r="AG37"/>
  <c r="AF37"/>
  <c r="AE37"/>
  <c r="AD37"/>
  <c r="AC37"/>
  <c r="AG36"/>
  <c r="AF36"/>
  <c r="AE36"/>
  <c r="AD36"/>
  <c r="AC36"/>
  <c r="AG35"/>
  <c r="AF35"/>
  <c r="AD35"/>
  <c r="AG34"/>
  <c r="AF34"/>
  <c r="AE34"/>
  <c r="AD34"/>
  <c r="AC34"/>
  <c r="AG33"/>
  <c r="AF33"/>
  <c r="AD33"/>
  <c r="AG32"/>
  <c r="AF32"/>
  <c r="AD32"/>
  <c r="AC32"/>
  <c r="AH31"/>
  <c r="AG31"/>
  <c r="AF31"/>
  <c r="AE31"/>
  <c r="AD31"/>
  <c r="AC31"/>
  <c r="AH30"/>
  <c r="AG30"/>
  <c r="AF30"/>
  <c r="AE30"/>
  <c r="AD30"/>
  <c r="AC30"/>
  <c r="AH29"/>
  <c r="AG29"/>
  <c r="AF29"/>
  <c r="AE29"/>
  <c r="AD29"/>
  <c r="AC29"/>
  <c r="AH28"/>
  <c r="AG28"/>
  <c r="AF28"/>
  <c r="AE28"/>
  <c r="AD28"/>
  <c r="AC28"/>
  <c r="AH27"/>
  <c r="AG27"/>
  <c r="AF27"/>
  <c r="AE27"/>
  <c r="AD27"/>
  <c r="AC27"/>
  <c r="AH26"/>
  <c r="AG26"/>
  <c r="AF26"/>
  <c r="AE26"/>
  <c r="AD26"/>
  <c r="AC26"/>
  <c r="AH25"/>
  <c r="AG25"/>
  <c r="AF25"/>
  <c r="AE25"/>
  <c r="AD25"/>
  <c r="AC25"/>
  <c r="AH24"/>
  <c r="AG24"/>
  <c r="AF24"/>
  <c r="AE24"/>
  <c r="AD24"/>
  <c r="AC24"/>
  <c r="AH23"/>
  <c r="AG23"/>
  <c r="AF23"/>
  <c r="AD23"/>
  <c r="AC23"/>
  <c r="AH22"/>
  <c r="AG22"/>
  <c r="AF22"/>
  <c r="AC22"/>
  <c r="AH21"/>
  <c r="AG21"/>
  <c r="AF21"/>
  <c r="AC21"/>
  <c r="AH20"/>
  <c r="AG20"/>
  <c r="AF20"/>
  <c r="AC20"/>
  <c r="AH19"/>
  <c r="AG19"/>
  <c r="AF19"/>
  <c r="AE19"/>
  <c r="AD19"/>
  <c r="AC19"/>
  <c r="AH18"/>
  <c r="AG18"/>
  <c r="AF18"/>
  <c r="AE18"/>
  <c r="AD18"/>
  <c r="AC18"/>
  <c r="AH17"/>
  <c r="AG17"/>
  <c r="AF17"/>
  <c r="AD17"/>
  <c r="AC17"/>
  <c r="AH16"/>
  <c r="AG16"/>
  <c r="AF16"/>
  <c r="AC16"/>
  <c r="AH15"/>
  <c r="AG15"/>
  <c r="AF15"/>
  <c r="AC15"/>
  <c r="AH14"/>
  <c r="AG14"/>
  <c r="AF14"/>
  <c r="AC14"/>
  <c r="AH13"/>
  <c r="AG13"/>
  <c r="AF13"/>
  <c r="AC13"/>
  <c r="AH12"/>
  <c r="AG12"/>
  <c r="AF12"/>
  <c r="AE12"/>
  <c r="AD12"/>
  <c r="AC12"/>
  <c r="I29" i="13"/>
  <c r="AP29" s="1"/>
  <c r="I28"/>
  <c r="AP28"/>
  <c r="I27"/>
  <c r="AP27" s="1"/>
  <c r="I26"/>
  <c r="AP26"/>
  <c r="I25"/>
  <c r="AP25" s="1"/>
  <c r="I24"/>
  <c r="I23"/>
  <c r="I22"/>
  <c r="AP22" s="1"/>
  <c r="I21"/>
  <c r="I20"/>
  <c r="AP20" s="1"/>
  <c r="I19"/>
  <c r="I18"/>
  <c r="AP18"/>
  <c r="I17"/>
  <c r="AP17" s="1"/>
  <c r="I15"/>
  <c r="AP15"/>
  <c r="I14"/>
  <c r="AP14" s="1"/>
  <c r="I13"/>
  <c r="AP13"/>
  <c r="I12"/>
  <c r="D29"/>
  <c r="AO29"/>
  <c r="D28"/>
  <c r="AO28" s="1"/>
  <c r="D27"/>
  <c r="AO27"/>
  <c r="D26"/>
  <c r="AO26" s="1"/>
  <c r="D25"/>
  <c r="AO25"/>
  <c r="AP12"/>
  <c r="E495" i="73"/>
  <c r="C495"/>
  <c r="E493"/>
  <c r="C493"/>
  <c r="F486"/>
  <c r="F485"/>
  <c r="F478"/>
  <c r="F467"/>
  <c r="I467" s="1"/>
  <c r="F459"/>
  <c r="F458"/>
  <c r="F457"/>
  <c r="F456"/>
  <c r="I456"/>
  <c r="AD456"/>
  <c r="F455"/>
  <c r="F454"/>
  <c r="F447"/>
  <c r="F446"/>
  <c r="I446" s="1"/>
  <c r="F445"/>
  <c r="F444"/>
  <c r="F443"/>
  <c r="I443" s="1"/>
  <c r="F442"/>
  <c r="I442" s="1"/>
  <c r="F435"/>
  <c r="F434"/>
  <c r="F427"/>
  <c r="F426"/>
  <c r="I426"/>
  <c r="F420"/>
  <c r="F419"/>
  <c r="F412"/>
  <c r="F411"/>
  <c r="I411"/>
  <c r="F403"/>
  <c r="F402"/>
  <c r="I402"/>
  <c r="F395"/>
  <c r="F394"/>
  <c r="I394" s="1"/>
  <c r="I396" s="1"/>
  <c r="F387"/>
  <c r="F386"/>
  <c r="F379"/>
  <c r="F378"/>
  <c r="I378"/>
  <c r="F371"/>
  <c r="F370"/>
  <c r="F363"/>
  <c r="F362"/>
  <c r="I362"/>
  <c r="F355"/>
  <c r="F354"/>
  <c r="F347"/>
  <c r="I347"/>
  <c r="F340"/>
  <c r="F339"/>
  <c r="F332"/>
  <c r="F331"/>
  <c r="I331" s="1"/>
  <c r="F324"/>
  <c r="F323"/>
  <c r="F316"/>
  <c r="F315"/>
  <c r="F308"/>
  <c r="F307"/>
  <c r="I307"/>
  <c r="F300"/>
  <c r="F299"/>
  <c r="I299"/>
  <c r="F292"/>
  <c r="I292" s="1"/>
  <c r="F286"/>
  <c r="F280"/>
  <c r="F274"/>
  <c r="I274" s="1"/>
  <c r="F268"/>
  <c r="I268"/>
  <c r="F269"/>
  <c r="F262"/>
  <c r="F255"/>
  <c r="F249"/>
  <c r="F243"/>
  <c r="I243" s="1"/>
  <c r="F237"/>
  <c r="F231"/>
  <c r="F225"/>
  <c r="F216"/>
  <c r="I216" s="1"/>
  <c r="AD216" s="1"/>
  <c r="F215"/>
  <c r="I215"/>
  <c r="G214"/>
  <c r="F214"/>
  <c r="F204"/>
  <c r="F203"/>
  <c r="I203" s="1"/>
  <c r="G202"/>
  <c r="F202"/>
  <c r="F193"/>
  <c r="I193" s="1"/>
  <c r="I194" s="1"/>
  <c r="F192"/>
  <c r="I192"/>
  <c r="G191"/>
  <c r="F191"/>
  <c r="F182"/>
  <c r="I182"/>
  <c r="F181"/>
  <c r="I181" s="1"/>
  <c r="G180"/>
  <c r="I180"/>
  <c r="F180"/>
  <c r="F171"/>
  <c r="F170"/>
  <c r="F157"/>
  <c r="F156"/>
  <c r="I156" s="1"/>
  <c r="F149"/>
  <c r="F148"/>
  <c r="I148" s="1"/>
  <c r="F141"/>
  <c r="F140"/>
  <c r="F133"/>
  <c r="I133" s="1"/>
  <c r="F132"/>
  <c r="F131"/>
  <c r="F130"/>
  <c r="F129"/>
  <c r="F128"/>
  <c r="F127"/>
  <c r="F126"/>
  <c r="I126" s="1"/>
  <c r="F119"/>
  <c r="F118"/>
  <c r="F116"/>
  <c r="F115"/>
  <c r="F114"/>
  <c r="I114"/>
  <c r="F113"/>
  <c r="F112"/>
  <c r="I112" s="1"/>
  <c r="F111"/>
  <c r="F110"/>
  <c r="I110" s="1"/>
  <c r="F109"/>
  <c r="F108"/>
  <c r="F107"/>
  <c r="I107" s="1"/>
  <c r="F100"/>
  <c r="F99"/>
  <c r="F97"/>
  <c r="F96"/>
  <c r="F95"/>
  <c r="I95"/>
  <c r="F94"/>
  <c r="F93"/>
  <c r="F92"/>
  <c r="F91"/>
  <c r="I91"/>
  <c r="F90"/>
  <c r="I90" s="1"/>
  <c r="F89"/>
  <c r="I89"/>
  <c r="F88"/>
  <c r="F87"/>
  <c r="F86"/>
  <c r="F80"/>
  <c r="I80" s="1"/>
  <c r="F74"/>
  <c r="F66"/>
  <c r="I66"/>
  <c r="AD66" s="1"/>
  <c r="F65"/>
  <c r="I65" s="1"/>
  <c r="F64"/>
  <c r="F58"/>
  <c r="I58" s="1"/>
  <c r="F52"/>
  <c r="I52"/>
  <c r="F45"/>
  <c r="F37"/>
  <c r="F36"/>
  <c r="F28"/>
  <c r="I28"/>
  <c r="F27"/>
  <c r="I27" s="1"/>
  <c r="F19"/>
  <c r="F18"/>
  <c r="F12"/>
  <c r="I12" s="1"/>
  <c r="F6"/>
  <c r="X488"/>
  <c r="AC488" s="1"/>
  <c r="W488"/>
  <c r="Z486"/>
  <c r="X486"/>
  <c r="W486"/>
  <c r="Z485"/>
  <c r="AC485" s="1"/>
  <c r="X480"/>
  <c r="W480"/>
  <c r="Z478"/>
  <c r="AC478" s="1"/>
  <c r="X473"/>
  <c r="W473"/>
  <c r="X471"/>
  <c r="W471"/>
  <c r="X470"/>
  <c r="Z469"/>
  <c r="AC469" s="1"/>
  <c r="X468"/>
  <c r="W468"/>
  <c r="Z467"/>
  <c r="AC467" s="1"/>
  <c r="Z466"/>
  <c r="X466"/>
  <c r="AC466"/>
  <c r="X461"/>
  <c r="W461"/>
  <c r="Z459"/>
  <c r="AC459"/>
  <c r="AD459" s="1"/>
  <c r="Z458"/>
  <c r="AC458" s="1"/>
  <c r="Z457"/>
  <c r="X457"/>
  <c r="W457"/>
  <c r="Z456"/>
  <c r="AC456"/>
  <c r="Z455"/>
  <c r="X455"/>
  <c r="AC455" s="1"/>
  <c r="AD455" s="1"/>
  <c r="W455"/>
  <c r="Z454"/>
  <c r="AC454" s="1"/>
  <c r="X449"/>
  <c r="W449"/>
  <c r="Z447"/>
  <c r="AC447" s="1"/>
  <c r="Z446"/>
  <c r="AC446"/>
  <c r="AD446"/>
  <c r="Z445"/>
  <c r="X445"/>
  <c r="AC445" s="1"/>
  <c r="W445"/>
  <c r="Z444"/>
  <c r="AC444" s="1"/>
  <c r="AD444" s="1"/>
  <c r="Z443"/>
  <c r="X443"/>
  <c r="W443"/>
  <c r="Z442"/>
  <c r="AC442"/>
  <c r="X437"/>
  <c r="W437"/>
  <c r="Z435"/>
  <c r="X435"/>
  <c r="AC435" s="1"/>
  <c r="W435"/>
  <c r="Z434"/>
  <c r="AC434"/>
  <c r="X429"/>
  <c r="W429"/>
  <c r="Z427"/>
  <c r="X427"/>
  <c r="W427"/>
  <c r="Z426"/>
  <c r="AC426" s="1"/>
  <c r="X422"/>
  <c r="W422"/>
  <c r="Z420"/>
  <c r="X420"/>
  <c r="AC420" s="1"/>
  <c r="W420"/>
  <c r="Z419"/>
  <c r="AC419" s="1"/>
  <c r="X414"/>
  <c r="W414"/>
  <c r="Z412"/>
  <c r="X412"/>
  <c r="AC412" s="1"/>
  <c r="AD412" s="1"/>
  <c r="W412"/>
  <c r="Z411"/>
  <c r="AC411" s="1"/>
  <c r="X405"/>
  <c r="W405"/>
  <c r="Z403"/>
  <c r="X403"/>
  <c r="AC403"/>
  <c r="W403"/>
  <c r="Z402"/>
  <c r="AC402" s="1"/>
  <c r="X397"/>
  <c r="W397"/>
  <c r="Z395"/>
  <c r="X395"/>
  <c r="AC395"/>
  <c r="W395"/>
  <c r="Z394"/>
  <c r="AC394" s="1"/>
  <c r="X389"/>
  <c r="W389"/>
  <c r="Z387"/>
  <c r="X387"/>
  <c r="AC387" s="1"/>
  <c r="AD387" s="1"/>
  <c r="W387"/>
  <c r="Z386"/>
  <c r="AC386" s="1"/>
  <c r="X381"/>
  <c r="W381"/>
  <c r="Z379"/>
  <c r="X379"/>
  <c r="AC379" s="1"/>
  <c r="W379"/>
  <c r="Z378"/>
  <c r="AC378" s="1"/>
  <c r="AC380" s="1"/>
  <c r="X373"/>
  <c r="W373"/>
  <c r="Z371"/>
  <c r="X371"/>
  <c r="W371"/>
  <c r="Z370"/>
  <c r="AC370" s="1"/>
  <c r="X365"/>
  <c r="W365"/>
  <c r="Z363"/>
  <c r="X363"/>
  <c r="AC363" s="1"/>
  <c r="W363"/>
  <c r="Z362"/>
  <c r="AC362" s="1"/>
  <c r="X357"/>
  <c r="W357"/>
  <c r="Z355"/>
  <c r="AC355" s="1"/>
  <c r="X355"/>
  <c r="W355"/>
  <c r="Z354"/>
  <c r="AC354" s="1"/>
  <c r="X348"/>
  <c r="W348"/>
  <c r="Z347"/>
  <c r="AC347" s="1"/>
  <c r="X342"/>
  <c r="W342"/>
  <c r="Z340"/>
  <c r="AC340" s="1"/>
  <c r="AD340" s="1"/>
  <c r="X340"/>
  <c r="W340"/>
  <c r="Z339"/>
  <c r="AC339" s="1"/>
  <c r="X334"/>
  <c r="W334"/>
  <c r="Z332"/>
  <c r="X332"/>
  <c r="W332"/>
  <c r="Z331"/>
  <c r="AC331"/>
  <c r="X326"/>
  <c r="W326"/>
  <c r="Z324"/>
  <c r="AC324"/>
  <c r="X324"/>
  <c r="W324"/>
  <c r="Z323"/>
  <c r="AC323"/>
  <c r="X318"/>
  <c r="W318"/>
  <c r="Z316"/>
  <c r="X316"/>
  <c r="AC316" s="1"/>
  <c r="W316"/>
  <c r="Z315"/>
  <c r="AC315"/>
  <c r="X310"/>
  <c r="W310"/>
  <c r="Z308"/>
  <c r="X308"/>
  <c r="W308"/>
  <c r="Z307"/>
  <c r="AC307"/>
  <c r="X302"/>
  <c r="W302"/>
  <c r="Z300"/>
  <c r="X300"/>
  <c r="AC300"/>
  <c r="W300"/>
  <c r="Z299"/>
  <c r="AC299"/>
  <c r="X293"/>
  <c r="W293"/>
  <c r="Z292"/>
  <c r="AC292"/>
  <c r="X287"/>
  <c r="W287"/>
  <c r="Z286"/>
  <c r="AC286"/>
  <c r="X281"/>
  <c r="W281"/>
  <c r="Z280"/>
  <c r="AC280"/>
  <c r="X275"/>
  <c r="W275"/>
  <c r="Z274"/>
  <c r="AC274"/>
  <c r="X269"/>
  <c r="W269"/>
  <c r="Z268"/>
  <c r="AC268"/>
  <c r="X263"/>
  <c r="W263"/>
  <c r="Z262"/>
  <c r="AC262"/>
  <c r="X256"/>
  <c r="W256"/>
  <c r="Z255"/>
  <c r="AC255"/>
  <c r="X250"/>
  <c r="W250"/>
  <c r="Z249"/>
  <c r="AC249"/>
  <c r="X244"/>
  <c r="W244"/>
  <c r="Z243"/>
  <c r="AC243"/>
  <c r="X238"/>
  <c r="W238"/>
  <c r="Z237"/>
  <c r="AC237"/>
  <c r="X232"/>
  <c r="W232"/>
  <c r="Z231"/>
  <c r="AC231"/>
  <c r="X226"/>
  <c r="W226"/>
  <c r="Z225"/>
  <c r="AC225"/>
  <c r="X219"/>
  <c r="W219"/>
  <c r="Z216"/>
  <c r="AC216"/>
  <c r="Z215"/>
  <c r="AC215" s="1"/>
  <c r="AD215" s="1"/>
  <c r="AA214"/>
  <c r="AC214" s="1"/>
  <c r="Z214"/>
  <c r="X207"/>
  <c r="W207"/>
  <c r="Z204"/>
  <c r="AC204" s="1"/>
  <c r="Z203"/>
  <c r="AC203"/>
  <c r="AD203" s="1"/>
  <c r="AA202"/>
  <c r="AC202"/>
  <c r="Z202"/>
  <c r="X196"/>
  <c r="W196"/>
  <c r="Z193"/>
  <c r="AC193"/>
  <c r="Z192"/>
  <c r="AC192"/>
  <c r="AD192"/>
  <c r="AA191"/>
  <c r="AC191" s="1"/>
  <c r="Z191"/>
  <c r="X185"/>
  <c r="W185"/>
  <c r="Z182"/>
  <c r="AC182"/>
  <c r="AD182"/>
  <c r="Z181"/>
  <c r="AC181" s="1"/>
  <c r="AD181" s="1"/>
  <c r="AA180"/>
  <c r="AC180"/>
  <c r="Z180"/>
  <c r="X173"/>
  <c r="W173"/>
  <c r="Z171"/>
  <c r="X171"/>
  <c r="AC171" s="1"/>
  <c r="W171"/>
  <c r="Z170"/>
  <c r="AC170" s="1"/>
  <c r="X165"/>
  <c r="W165"/>
  <c r="Z164"/>
  <c r="AC164" s="1"/>
  <c r="X159"/>
  <c r="W159"/>
  <c r="Z157"/>
  <c r="AC157" s="1"/>
  <c r="X157"/>
  <c r="W157"/>
  <c r="Z156"/>
  <c r="AC156" s="1"/>
  <c r="X151"/>
  <c r="W151"/>
  <c r="Z149"/>
  <c r="AC149" s="1"/>
  <c r="X149"/>
  <c r="W149"/>
  <c r="Z148"/>
  <c r="AC148" s="1"/>
  <c r="X143"/>
  <c r="W143"/>
  <c r="Z141"/>
  <c r="X141"/>
  <c r="W141"/>
  <c r="Z140"/>
  <c r="AC140"/>
  <c r="X135"/>
  <c r="W135"/>
  <c r="Z133"/>
  <c r="AC133"/>
  <c r="AD133" s="1"/>
  <c r="Z132"/>
  <c r="AC132"/>
  <c r="Z131"/>
  <c r="X131"/>
  <c r="AC131" s="1"/>
  <c r="Z130"/>
  <c r="AC130"/>
  <c r="Z129"/>
  <c r="X129"/>
  <c r="Z128"/>
  <c r="AC128"/>
  <c r="Z127"/>
  <c r="X127"/>
  <c r="AC127" s="1"/>
  <c r="Z126"/>
  <c r="AC126" s="1"/>
  <c r="X121"/>
  <c r="W121"/>
  <c r="Z119"/>
  <c r="AC119" s="1"/>
  <c r="X119"/>
  <c r="Z118"/>
  <c r="AC118"/>
  <c r="X117"/>
  <c r="Z116"/>
  <c r="AC116"/>
  <c r="Z115"/>
  <c r="X115"/>
  <c r="AC115" s="1"/>
  <c r="Z114"/>
  <c r="AC114"/>
  <c r="AD114" s="1"/>
  <c r="Z113"/>
  <c r="X113"/>
  <c r="Z112"/>
  <c r="AC112" s="1"/>
  <c r="Z111"/>
  <c r="X111"/>
  <c r="Z110"/>
  <c r="AC110" s="1"/>
  <c r="Z109"/>
  <c r="AC109" s="1"/>
  <c r="Z108"/>
  <c r="X108"/>
  <c r="AC108" s="1"/>
  <c r="Z107"/>
  <c r="AC107" s="1"/>
  <c r="X102"/>
  <c r="W102"/>
  <c r="Z100"/>
  <c r="X100"/>
  <c r="AC100" s="1"/>
  <c r="Z99"/>
  <c r="AC99" s="1"/>
  <c r="X98"/>
  <c r="Z97"/>
  <c r="AC97"/>
  <c r="Z96"/>
  <c r="X96"/>
  <c r="Z95"/>
  <c r="AC95"/>
  <c r="Z94"/>
  <c r="X94"/>
  <c r="AC94" s="1"/>
  <c r="AD94" s="1"/>
  <c r="Z93"/>
  <c r="AC93" s="1"/>
  <c r="Z92"/>
  <c r="X92"/>
  <c r="AC92"/>
  <c r="Z91"/>
  <c r="AC91" s="1"/>
  <c r="Z90"/>
  <c r="AC90" s="1"/>
  <c r="Z89"/>
  <c r="AC89"/>
  <c r="AD89"/>
  <c r="Z88"/>
  <c r="AC88" s="1"/>
  <c r="Z87"/>
  <c r="X87"/>
  <c r="AC87" s="1"/>
  <c r="Z86"/>
  <c r="AC86"/>
  <c r="X81"/>
  <c r="W81"/>
  <c r="Z80"/>
  <c r="AC80"/>
  <c r="X75"/>
  <c r="W75"/>
  <c r="Z74"/>
  <c r="AC74"/>
  <c r="X68"/>
  <c r="W68"/>
  <c r="Z66"/>
  <c r="AC66"/>
  <c r="Z65"/>
  <c r="AC65" s="1"/>
  <c r="AD65" s="1"/>
  <c r="Z64"/>
  <c r="AC64"/>
  <c r="X59"/>
  <c r="W59"/>
  <c r="Z58"/>
  <c r="AC58"/>
  <c r="X53"/>
  <c r="W53"/>
  <c r="Z52"/>
  <c r="AC52"/>
  <c r="X46"/>
  <c r="W46"/>
  <c r="Z45"/>
  <c r="AC45"/>
  <c r="U44"/>
  <c r="U51"/>
  <c r="U57"/>
  <c r="U63"/>
  <c r="U73"/>
  <c r="U79"/>
  <c r="U85"/>
  <c r="U106"/>
  <c r="U125"/>
  <c r="U139"/>
  <c r="U147"/>
  <c r="U155"/>
  <c r="U163"/>
  <c r="U169"/>
  <c r="U177"/>
  <c r="U223"/>
  <c r="U260"/>
  <c r="U297"/>
  <c r="U346"/>
  <c r="U352"/>
  <c r="U418"/>
  <c r="X40"/>
  <c r="W40"/>
  <c r="X38"/>
  <c r="W38"/>
  <c r="Z37"/>
  <c r="AC37"/>
  <c r="Z36"/>
  <c r="AC36" s="1"/>
  <c r="X31"/>
  <c r="W31"/>
  <c r="X29"/>
  <c r="W29"/>
  <c r="Z28"/>
  <c r="AC28"/>
  <c r="Z27"/>
  <c r="AC27" s="1"/>
  <c r="AC30" s="1"/>
  <c r="X22"/>
  <c r="W22"/>
  <c r="X20"/>
  <c r="W20"/>
  <c r="Z19"/>
  <c r="AC19"/>
  <c r="Z18"/>
  <c r="AC18" s="1"/>
  <c r="X13"/>
  <c r="W13"/>
  <c r="Z12"/>
  <c r="AC12" s="1"/>
  <c r="X7"/>
  <c r="W7"/>
  <c r="Z6"/>
  <c r="AC6" s="1"/>
  <c r="F1182" i="63"/>
  <c r="I1182"/>
  <c r="F1183" s="1"/>
  <c r="F1172"/>
  <c r="F1171"/>
  <c r="F1170"/>
  <c r="F1139"/>
  <c r="F1138"/>
  <c r="F1137"/>
  <c r="F1105"/>
  <c r="F1104"/>
  <c r="F1103"/>
  <c r="F1084"/>
  <c r="F1083"/>
  <c r="F1082"/>
  <c r="I1082" s="1"/>
  <c r="F1081"/>
  <c r="F1080"/>
  <c r="F1056"/>
  <c r="F1019"/>
  <c r="F1013"/>
  <c r="F1046"/>
  <c r="F1045"/>
  <c r="F1026"/>
  <c r="F1008"/>
  <c r="F1002"/>
  <c r="F996"/>
  <c r="I996"/>
  <c r="F990"/>
  <c r="F985"/>
  <c r="F976"/>
  <c r="F967"/>
  <c r="F958"/>
  <c r="F949"/>
  <c r="F938"/>
  <c r="F937"/>
  <c r="F926"/>
  <c r="F925"/>
  <c r="F914"/>
  <c r="F913"/>
  <c r="F901"/>
  <c r="F900"/>
  <c r="F888"/>
  <c r="F878"/>
  <c r="F868"/>
  <c r="F858"/>
  <c r="F847"/>
  <c r="F846"/>
  <c r="F835"/>
  <c r="I835" s="1"/>
  <c r="F834"/>
  <c r="I834" s="1"/>
  <c r="I836" s="1"/>
  <c r="F823"/>
  <c r="F822"/>
  <c r="F811"/>
  <c r="F810"/>
  <c r="F803"/>
  <c r="I803" s="1"/>
  <c r="F797"/>
  <c r="F791"/>
  <c r="I791" s="1"/>
  <c r="F792"/>
  <c r="F785"/>
  <c r="F775"/>
  <c r="I775" s="1"/>
  <c r="F774"/>
  <c r="I774"/>
  <c r="F773"/>
  <c r="I773" s="1"/>
  <c r="F772"/>
  <c r="F771"/>
  <c r="F770"/>
  <c r="F769"/>
  <c r="F768"/>
  <c r="F767"/>
  <c r="F737"/>
  <c r="F736"/>
  <c r="I736"/>
  <c r="F735"/>
  <c r="F734"/>
  <c r="I734" s="1"/>
  <c r="F733"/>
  <c r="F732"/>
  <c r="F731"/>
  <c r="F730"/>
  <c r="F729"/>
  <c r="F699"/>
  <c r="F698"/>
  <c r="F697"/>
  <c r="I697"/>
  <c r="F696"/>
  <c r="F695"/>
  <c r="F694"/>
  <c r="F693"/>
  <c r="F692"/>
  <c r="F691"/>
  <c r="F661"/>
  <c r="F658"/>
  <c r="F657"/>
  <c r="F656"/>
  <c r="F655"/>
  <c r="F654"/>
  <c r="I654"/>
  <c r="F653"/>
  <c r="F652"/>
  <c r="F651"/>
  <c r="I651"/>
  <c r="F650"/>
  <c r="F649"/>
  <c r="F648"/>
  <c r="F626"/>
  <c r="F623"/>
  <c r="F622"/>
  <c r="F621"/>
  <c r="F620"/>
  <c r="F619"/>
  <c r="I619" s="1"/>
  <c r="F618"/>
  <c r="I618" s="1"/>
  <c r="F617"/>
  <c r="F616"/>
  <c r="I616"/>
  <c r="F615"/>
  <c r="F614"/>
  <c r="F613"/>
  <c r="F591"/>
  <c r="F588"/>
  <c r="I588" s="1"/>
  <c r="F587"/>
  <c r="F586"/>
  <c r="F585"/>
  <c r="I585" s="1"/>
  <c r="F584"/>
  <c r="F583"/>
  <c r="F582"/>
  <c r="I582"/>
  <c r="AD582" s="1"/>
  <c r="F581"/>
  <c r="F580"/>
  <c r="F579"/>
  <c r="F556"/>
  <c r="F553"/>
  <c r="F552"/>
  <c r="I552"/>
  <c r="F551"/>
  <c r="I551" s="1"/>
  <c r="F550"/>
  <c r="F549"/>
  <c r="F548"/>
  <c r="I548"/>
  <c r="F547"/>
  <c r="F546"/>
  <c r="F545"/>
  <c r="F544"/>
  <c r="I544" s="1"/>
  <c r="F521"/>
  <c r="F518"/>
  <c r="F517"/>
  <c r="F516"/>
  <c r="I516" s="1"/>
  <c r="F515"/>
  <c r="F514"/>
  <c r="F513"/>
  <c r="F512"/>
  <c r="I512" s="1"/>
  <c r="F511"/>
  <c r="F510"/>
  <c r="F509"/>
  <c r="F487"/>
  <c r="F484"/>
  <c r="F483"/>
  <c r="I483" s="1"/>
  <c r="F482"/>
  <c r="F481"/>
  <c r="I481"/>
  <c r="F480"/>
  <c r="F479"/>
  <c r="F478"/>
  <c r="F477"/>
  <c r="F476"/>
  <c r="F475"/>
  <c r="F453"/>
  <c r="F449"/>
  <c r="I449" s="1"/>
  <c r="F448"/>
  <c r="F447"/>
  <c r="F446"/>
  <c r="F445"/>
  <c r="I445" s="1"/>
  <c r="F444"/>
  <c r="I444"/>
  <c r="F443"/>
  <c r="F442"/>
  <c r="F441"/>
  <c r="F419"/>
  <c r="F418"/>
  <c r="F417"/>
  <c r="F416"/>
  <c r="F415"/>
  <c r="I415"/>
  <c r="F414"/>
  <c r="F413"/>
  <c r="F412"/>
  <c r="I412"/>
  <c r="F411"/>
  <c r="F410"/>
  <c r="F409"/>
  <c r="F387"/>
  <c r="F385"/>
  <c r="F381"/>
  <c r="I381"/>
  <c r="F380"/>
  <c r="F379"/>
  <c r="I379" s="1"/>
  <c r="F378"/>
  <c r="I378" s="1"/>
  <c r="F377"/>
  <c r="F376"/>
  <c r="F375"/>
  <c r="I375" s="1"/>
  <c r="AD375" s="1"/>
  <c r="F374"/>
  <c r="F373"/>
  <c r="F372"/>
  <c r="F371"/>
  <c r="I371" s="1"/>
  <c r="AD371" s="1"/>
  <c r="F370"/>
  <c r="F344"/>
  <c r="F342"/>
  <c r="F338"/>
  <c r="I338" s="1"/>
  <c r="AD338" s="1"/>
  <c r="F337"/>
  <c r="F336"/>
  <c r="F335"/>
  <c r="F334"/>
  <c r="I334" s="1"/>
  <c r="F333"/>
  <c r="F332"/>
  <c r="F331"/>
  <c r="I331" s="1"/>
  <c r="F330"/>
  <c r="F329"/>
  <c r="F328"/>
  <c r="F327"/>
  <c r="F301"/>
  <c r="F299"/>
  <c r="F295"/>
  <c r="F294"/>
  <c r="I294" s="1"/>
  <c r="F293"/>
  <c r="I293" s="1"/>
  <c r="F292"/>
  <c r="F291"/>
  <c r="F290"/>
  <c r="F289"/>
  <c r="I289" s="1"/>
  <c r="F288"/>
  <c r="F287"/>
  <c r="F286"/>
  <c r="F285"/>
  <c r="F284"/>
  <c r="F258"/>
  <c r="F256"/>
  <c r="F252"/>
  <c r="I252"/>
  <c r="F251"/>
  <c r="F250"/>
  <c r="F249"/>
  <c r="F248"/>
  <c r="I248" s="1"/>
  <c r="F247"/>
  <c r="F246"/>
  <c r="F245"/>
  <c r="F244"/>
  <c r="F243"/>
  <c r="F242"/>
  <c r="F241"/>
  <c r="F215"/>
  <c r="F213"/>
  <c r="F209"/>
  <c r="I209"/>
  <c r="F208"/>
  <c r="I208" s="1"/>
  <c r="F207"/>
  <c r="F206"/>
  <c r="F205"/>
  <c r="F204"/>
  <c r="I204" s="1"/>
  <c r="F203"/>
  <c r="I203" s="1"/>
  <c r="F202"/>
  <c r="F201"/>
  <c r="F200"/>
  <c r="F199"/>
  <c r="F198"/>
  <c r="F173"/>
  <c r="F171"/>
  <c r="F167"/>
  <c r="F166"/>
  <c r="F165"/>
  <c r="I165"/>
  <c r="F164"/>
  <c r="F163"/>
  <c r="F162"/>
  <c r="F161"/>
  <c r="I161" s="1"/>
  <c r="F160"/>
  <c r="F159"/>
  <c r="F158"/>
  <c r="I158" s="1"/>
  <c r="F157"/>
  <c r="F156"/>
  <c r="F155"/>
  <c r="F133"/>
  <c r="I133" s="1"/>
  <c r="F132"/>
  <c r="F131"/>
  <c r="F124"/>
  <c r="I124" s="1"/>
  <c r="F125" s="1"/>
  <c r="F123"/>
  <c r="F110"/>
  <c r="F108"/>
  <c r="F104"/>
  <c r="I104" s="1"/>
  <c r="F103"/>
  <c r="I103" s="1"/>
  <c r="F102"/>
  <c r="I102"/>
  <c r="F101"/>
  <c r="I101" s="1"/>
  <c r="F100"/>
  <c r="I100" s="1"/>
  <c r="F99"/>
  <c r="I99" s="1"/>
  <c r="AD99" s="1"/>
  <c r="F98"/>
  <c r="F97"/>
  <c r="F96"/>
  <c r="F95"/>
  <c r="F94"/>
  <c r="F65"/>
  <c r="F64"/>
  <c r="I64" s="1"/>
  <c r="F61"/>
  <c r="F60"/>
  <c r="F59"/>
  <c r="I59" s="1"/>
  <c r="F58"/>
  <c r="F57"/>
  <c r="F56"/>
  <c r="F50"/>
  <c r="F49"/>
  <c r="I49" s="1"/>
  <c r="F46"/>
  <c r="F45"/>
  <c r="F44"/>
  <c r="F43"/>
  <c r="I43"/>
  <c r="F42"/>
  <c r="F41"/>
  <c r="I41" s="1"/>
  <c r="F35"/>
  <c r="I35" s="1"/>
  <c r="AD35" s="1"/>
  <c r="F34"/>
  <c r="F31"/>
  <c r="F30"/>
  <c r="F29"/>
  <c r="I29" s="1"/>
  <c r="F28"/>
  <c r="I28" s="1"/>
  <c r="F27"/>
  <c r="I27"/>
  <c r="AD27" s="1"/>
  <c r="F26"/>
  <c r="F20"/>
  <c r="F19"/>
  <c r="F16"/>
  <c r="I16" s="1"/>
  <c r="F15"/>
  <c r="F14"/>
  <c r="F13"/>
  <c r="I13" s="1"/>
  <c r="F12"/>
  <c r="I12"/>
  <c r="F11"/>
  <c r="F7"/>
  <c r="F6"/>
  <c r="F5"/>
  <c r="X1183"/>
  <c r="W1183"/>
  <c r="Z1182"/>
  <c r="AC1182"/>
  <c r="X1176"/>
  <c r="W1176"/>
  <c r="Z1172"/>
  <c r="X1172"/>
  <c r="AC1172"/>
  <c r="Z1171"/>
  <c r="Z1170"/>
  <c r="AA1165"/>
  <c r="AA1162"/>
  <c r="AA1160"/>
  <c r="AA1159"/>
  <c r="AA1158"/>
  <c r="AA1156"/>
  <c r="AA1155"/>
  <c r="AA1154"/>
  <c r="AA1163"/>
  <c r="X1170"/>
  <c r="AA1153"/>
  <c r="AC1170"/>
  <c r="AB1150"/>
  <c r="X1173"/>
  <c r="X1143"/>
  <c r="W1143"/>
  <c r="Z1139"/>
  <c r="AC1139"/>
  <c r="X1139"/>
  <c r="Z1138"/>
  <c r="Z1137"/>
  <c r="AA1132"/>
  <c r="AA1129"/>
  <c r="AA1127"/>
  <c r="AA1126"/>
  <c r="AA1125"/>
  <c r="AA1123"/>
  <c r="AA1122"/>
  <c r="AA1121"/>
  <c r="AA1120"/>
  <c r="AA1130"/>
  <c r="X1137"/>
  <c r="AC1137"/>
  <c r="AB1117"/>
  <c r="X1140"/>
  <c r="X1109"/>
  <c r="W1109"/>
  <c r="Z1105"/>
  <c r="AC1105" s="1"/>
  <c r="Z1104"/>
  <c r="AC1104"/>
  <c r="Z1103"/>
  <c r="AA1100"/>
  <c r="AA1098"/>
  <c r="AA1096"/>
  <c r="AB1094"/>
  <c r="X1088"/>
  <c r="W1088"/>
  <c r="Z1084"/>
  <c r="AC1084" s="1"/>
  <c r="Z1083"/>
  <c r="AC1083" s="1"/>
  <c r="Z1082"/>
  <c r="AC1082"/>
  <c r="Z1081"/>
  <c r="Z1080"/>
  <c r="AA1077"/>
  <c r="AA1075"/>
  <c r="AA1073"/>
  <c r="AA1071"/>
  <c r="AB1069"/>
  <c r="X1085"/>
  <c r="X1057"/>
  <c r="W1057"/>
  <c r="Z1056"/>
  <c r="AC1056"/>
  <c r="X1050"/>
  <c r="W1050"/>
  <c r="X1047"/>
  <c r="W1047"/>
  <c r="Z1046"/>
  <c r="Z1045"/>
  <c r="Z1039"/>
  <c r="X1039"/>
  <c r="Z1038"/>
  <c r="AB1035"/>
  <c r="X1044"/>
  <c r="Z1034"/>
  <c r="X1032"/>
  <c r="X1027"/>
  <c r="W1027"/>
  <c r="Z1026"/>
  <c r="AC1026" s="1"/>
  <c r="X1009"/>
  <c r="W1009"/>
  <c r="Z1008"/>
  <c r="AC1008" s="1"/>
  <c r="X1003"/>
  <c r="W1003"/>
  <c r="Z1002"/>
  <c r="AC1002" s="1"/>
  <c r="X997"/>
  <c r="W997"/>
  <c r="Z996"/>
  <c r="AC996" s="1"/>
  <c r="X991"/>
  <c r="W991"/>
  <c r="Z990"/>
  <c r="AC990" s="1"/>
  <c r="X986"/>
  <c r="W986"/>
  <c r="Z985"/>
  <c r="AC985" s="1"/>
  <c r="Z976"/>
  <c r="AC976"/>
  <c r="Z967"/>
  <c r="AC967" s="1"/>
  <c r="Z958"/>
  <c r="AC958"/>
  <c r="Z949"/>
  <c r="AC949" s="1"/>
  <c r="Z938"/>
  <c r="X938"/>
  <c r="AC938"/>
  <c r="Z937"/>
  <c r="AC937" s="1"/>
  <c r="X937"/>
  <c r="AB936"/>
  <c r="Z926"/>
  <c r="AC926" s="1"/>
  <c r="X926"/>
  <c r="Z925"/>
  <c r="AC925" s="1"/>
  <c r="X925"/>
  <c r="AB924"/>
  <c r="Z914"/>
  <c r="AC914" s="1"/>
  <c r="X914"/>
  <c r="Z913"/>
  <c r="AC913"/>
  <c r="X913"/>
  <c r="AB912"/>
  <c r="Z901"/>
  <c r="AC901" s="1"/>
  <c r="X901"/>
  <c r="Z900"/>
  <c r="AC900"/>
  <c r="X900"/>
  <c r="AB899"/>
  <c r="Z888"/>
  <c r="AB887"/>
  <c r="X888"/>
  <c r="AC888"/>
  <c r="Z878"/>
  <c r="AB877"/>
  <c r="X878"/>
  <c r="AC878"/>
  <c r="Z868"/>
  <c r="AB867"/>
  <c r="X868"/>
  <c r="AC868"/>
  <c r="Z858"/>
  <c r="AB857"/>
  <c r="X858"/>
  <c r="Z847"/>
  <c r="X847"/>
  <c r="Z846"/>
  <c r="AC846" s="1"/>
  <c r="X846"/>
  <c r="AB845"/>
  <c r="Z835"/>
  <c r="AC835" s="1"/>
  <c r="AD835" s="1"/>
  <c r="X835"/>
  <c r="Z834"/>
  <c r="AC836"/>
  <c r="AC837" s="1"/>
  <c r="X834"/>
  <c r="AC834"/>
  <c r="AB833"/>
  <c r="Z823"/>
  <c r="X823"/>
  <c r="Z822"/>
  <c r="AC822"/>
  <c r="X822"/>
  <c r="AB821"/>
  <c r="X817"/>
  <c r="W817"/>
  <c r="Z811"/>
  <c r="AC811" s="1"/>
  <c r="X811"/>
  <c r="Z810"/>
  <c r="AC810"/>
  <c r="X810"/>
  <c r="AB809"/>
  <c r="X804"/>
  <c r="W804"/>
  <c r="Z803"/>
  <c r="AC803" s="1"/>
  <c r="X798"/>
  <c r="W798"/>
  <c r="Z797"/>
  <c r="AC797" s="1"/>
  <c r="X792"/>
  <c r="W792"/>
  <c r="Z791"/>
  <c r="AC791" s="1"/>
  <c r="X786"/>
  <c r="W786"/>
  <c r="Z785"/>
  <c r="AC785" s="1"/>
  <c r="X779"/>
  <c r="W779"/>
  <c r="Z775"/>
  <c r="AC775" s="1"/>
  <c r="Z774"/>
  <c r="AC774" s="1"/>
  <c r="Z773"/>
  <c r="AC773"/>
  <c r="AD773"/>
  <c r="Z772"/>
  <c r="AC772" s="1"/>
  <c r="Z771"/>
  <c r="Z770"/>
  <c r="AC770" s="1"/>
  <c r="Z769"/>
  <c r="AC769"/>
  <c r="Z768"/>
  <c r="AC768" s="1"/>
  <c r="AD768" s="1"/>
  <c r="Z767"/>
  <c r="AB764"/>
  <c r="X771"/>
  <c r="AC771"/>
  <c r="AD771" s="1"/>
  <c r="AB763"/>
  <c r="X770"/>
  <c r="AB762"/>
  <c r="X769"/>
  <c r="AB761"/>
  <c r="X768"/>
  <c r="AB759"/>
  <c r="Z758"/>
  <c r="AB757"/>
  <c r="AB755"/>
  <c r="Z754"/>
  <c r="AB753"/>
  <c r="Z751"/>
  <c r="Z750"/>
  <c r="AB749"/>
  <c r="X776"/>
  <c r="X741"/>
  <c r="W741"/>
  <c r="Z737"/>
  <c r="AC737" s="1"/>
  <c r="Z736"/>
  <c r="AC736"/>
  <c r="AD736" s="1"/>
  <c r="Z735"/>
  <c r="AC735" s="1"/>
  <c r="Z734"/>
  <c r="AC734"/>
  <c r="Z733"/>
  <c r="AC733"/>
  <c r="Z732"/>
  <c r="Z731"/>
  <c r="Z730"/>
  <c r="Z729"/>
  <c r="AA726"/>
  <c r="X733"/>
  <c r="AA725"/>
  <c r="X732"/>
  <c r="AC732"/>
  <c r="AA724"/>
  <c r="X731"/>
  <c r="AC731"/>
  <c r="AA723"/>
  <c r="X730"/>
  <c r="AC730"/>
  <c r="AB721"/>
  <c r="Z720"/>
  <c r="AB719"/>
  <c r="Z718"/>
  <c r="AB717"/>
  <c r="Z716"/>
  <c r="AB715"/>
  <c r="Z713"/>
  <c r="Z714"/>
  <c r="Z712"/>
  <c r="AB711"/>
  <c r="X738"/>
  <c r="X703"/>
  <c r="W703"/>
  <c r="Z699"/>
  <c r="AC699" s="1"/>
  <c r="Z698"/>
  <c r="AC698"/>
  <c r="Z697"/>
  <c r="AC697" s="1"/>
  <c r="AD697"/>
  <c r="Z696"/>
  <c r="AC696" s="1"/>
  <c r="Z695"/>
  <c r="AC695"/>
  <c r="Z694"/>
  <c r="Z693"/>
  <c r="Z692"/>
  <c r="Z691"/>
  <c r="AA688"/>
  <c r="X695"/>
  <c r="AA687"/>
  <c r="X694"/>
  <c r="AC694"/>
  <c r="AA686"/>
  <c r="X693"/>
  <c r="AC693"/>
  <c r="AA685"/>
  <c r="X692"/>
  <c r="AC692"/>
  <c r="AB683"/>
  <c r="Z682"/>
  <c r="AB681"/>
  <c r="Z680"/>
  <c r="AB679"/>
  <c r="Z678"/>
  <c r="AB677"/>
  <c r="Z675"/>
  <c r="Z674"/>
  <c r="AB673"/>
  <c r="X700"/>
  <c r="X665"/>
  <c r="W665"/>
  <c r="X662"/>
  <c r="W662"/>
  <c r="Z661"/>
  <c r="X660"/>
  <c r="W660"/>
  <c r="Z658"/>
  <c r="Z657"/>
  <c r="Z656"/>
  <c r="AC656"/>
  <c r="Z655"/>
  <c r="AC655" s="1"/>
  <c r="Z654"/>
  <c r="AC654" s="1"/>
  <c r="AD654" s="1"/>
  <c r="Z653"/>
  <c r="AC653"/>
  <c r="Z652"/>
  <c r="AC652" s="1"/>
  <c r="Z651"/>
  <c r="AC651"/>
  <c r="AD651" s="1"/>
  <c r="Z650"/>
  <c r="Z649"/>
  <c r="AC649"/>
  <c r="Z648"/>
  <c r="AB645"/>
  <c r="X661"/>
  <c r="AC661"/>
  <c r="AB642"/>
  <c r="X649"/>
  <c r="AB640"/>
  <c r="X648"/>
  <c r="AC648"/>
  <c r="AB638"/>
  <c r="X630"/>
  <c r="W630"/>
  <c r="X627"/>
  <c r="W627"/>
  <c r="Z626"/>
  <c r="X625"/>
  <c r="W625"/>
  <c r="Z623"/>
  <c r="Z622"/>
  <c r="Z621"/>
  <c r="AC621" s="1"/>
  <c r="Z620"/>
  <c r="AC620" s="1"/>
  <c r="Z619"/>
  <c r="AC619"/>
  <c r="AD619" s="1"/>
  <c r="Z618"/>
  <c r="AC618"/>
  <c r="Z617"/>
  <c r="AC617" s="1"/>
  <c r="Z616"/>
  <c r="AC616"/>
  <c r="Z615"/>
  <c r="Z614"/>
  <c r="AC614" s="1"/>
  <c r="Z613"/>
  <c r="AB610"/>
  <c r="X626"/>
  <c r="AC626"/>
  <c r="AB607"/>
  <c r="X614"/>
  <c r="AB605"/>
  <c r="X613"/>
  <c r="AB603"/>
  <c r="X595"/>
  <c r="W595"/>
  <c r="X592"/>
  <c r="W592"/>
  <c r="Z591"/>
  <c r="X590"/>
  <c r="W590"/>
  <c r="Z588"/>
  <c r="AC588" s="1"/>
  <c r="AD588"/>
  <c r="Z587"/>
  <c r="AC587" s="1"/>
  <c r="Z586"/>
  <c r="AC586"/>
  <c r="Z585"/>
  <c r="AC585" s="1"/>
  <c r="Z584"/>
  <c r="AC584"/>
  <c r="Z583"/>
  <c r="AC583" s="1"/>
  <c r="Z582"/>
  <c r="AC582"/>
  <c r="Z581"/>
  <c r="Z580"/>
  <c r="Z579"/>
  <c r="AB576"/>
  <c r="X591"/>
  <c r="AC591" s="1"/>
  <c r="AB573"/>
  <c r="X580"/>
  <c r="AC580"/>
  <c r="AB571"/>
  <c r="X579"/>
  <c r="AB568"/>
  <c r="X560"/>
  <c r="W560"/>
  <c r="X557"/>
  <c r="W557"/>
  <c r="Z556"/>
  <c r="X555"/>
  <c r="W555"/>
  <c r="Z553"/>
  <c r="AC553" s="1"/>
  <c r="Z552"/>
  <c r="AC552"/>
  <c r="AD552"/>
  <c r="Z551"/>
  <c r="AC551" s="1"/>
  <c r="Z550"/>
  <c r="AC550" s="1"/>
  <c r="Z549"/>
  <c r="AC549" s="1"/>
  <c r="AD549" s="1"/>
  <c r="Z548"/>
  <c r="AC548"/>
  <c r="Z547"/>
  <c r="AC547"/>
  <c r="Z546"/>
  <c r="Z545"/>
  <c r="AC545" s="1"/>
  <c r="Z544"/>
  <c r="AB541"/>
  <c r="X556"/>
  <c r="AC556" s="1"/>
  <c r="AB538"/>
  <c r="X545"/>
  <c r="AB536"/>
  <c r="X544"/>
  <c r="AC544"/>
  <c r="AB533"/>
  <c r="X526"/>
  <c r="W526"/>
  <c r="X522"/>
  <c r="W522"/>
  <c r="Z521"/>
  <c r="X520"/>
  <c r="W520"/>
  <c r="Z518"/>
  <c r="AC518" s="1"/>
  <c r="Z517"/>
  <c r="AC517"/>
  <c r="Z516"/>
  <c r="AC516" s="1"/>
  <c r="Z515"/>
  <c r="AC515"/>
  <c r="AD515" s="1"/>
  <c r="Z514"/>
  <c r="AC514" s="1"/>
  <c r="Z513"/>
  <c r="AC513"/>
  <c r="Z512"/>
  <c r="AC512" s="1"/>
  <c r="AD512" s="1"/>
  <c r="Z511"/>
  <c r="Z510"/>
  <c r="AC510" s="1"/>
  <c r="Z509"/>
  <c r="AC509" s="1"/>
  <c r="AB507"/>
  <c r="X521"/>
  <c r="AC521"/>
  <c r="AB504"/>
  <c r="X510"/>
  <c r="AB502"/>
  <c r="X509"/>
  <c r="AB499"/>
  <c r="X492"/>
  <c r="W492"/>
  <c r="X488"/>
  <c r="W488"/>
  <c r="Z487"/>
  <c r="X486"/>
  <c r="W486"/>
  <c r="Z484"/>
  <c r="AC484" s="1"/>
  <c r="Z483"/>
  <c r="AC483"/>
  <c r="AD483" s="1"/>
  <c r="Z482"/>
  <c r="AC482" s="1"/>
  <c r="Z481"/>
  <c r="AC481"/>
  <c r="AD481" s="1"/>
  <c r="Z480"/>
  <c r="AC480"/>
  <c r="Z479"/>
  <c r="AC479" s="1"/>
  <c r="Z478"/>
  <c r="AC478"/>
  <c r="Z477"/>
  <c r="Z476"/>
  <c r="AC476" s="1"/>
  <c r="Z475"/>
  <c r="AC475" s="1"/>
  <c r="AB473"/>
  <c r="X487"/>
  <c r="AC487" s="1"/>
  <c r="AB470"/>
  <c r="X476"/>
  <c r="AB468"/>
  <c r="X475"/>
  <c r="AB465"/>
  <c r="X458"/>
  <c r="W458"/>
  <c r="X454"/>
  <c r="W454"/>
  <c r="Z453"/>
  <c r="X452"/>
  <c r="W452"/>
  <c r="Z449"/>
  <c r="AC449"/>
  <c r="Z448"/>
  <c r="AC448"/>
  <c r="Z447"/>
  <c r="AC447" s="1"/>
  <c r="Z446"/>
  <c r="AC446"/>
  <c r="Z445"/>
  <c r="AC445" s="1"/>
  <c r="AD445" s="1"/>
  <c r="Z444"/>
  <c r="AC444"/>
  <c r="AD444" s="1"/>
  <c r="Z443"/>
  <c r="Z442"/>
  <c r="AC442" s="1"/>
  <c r="Z441"/>
  <c r="AB439"/>
  <c r="X443"/>
  <c r="AB436"/>
  <c r="X442"/>
  <c r="AB434"/>
  <c r="X441"/>
  <c r="AC441"/>
  <c r="AB431"/>
  <c r="X424"/>
  <c r="W424"/>
  <c r="X420"/>
  <c r="W420"/>
  <c r="Z419"/>
  <c r="Z418"/>
  <c r="AC418" s="1"/>
  <c r="Z417"/>
  <c r="AC417" s="1"/>
  <c r="Z416"/>
  <c r="AC416"/>
  <c r="AD416" s="1"/>
  <c r="Z415"/>
  <c r="AC415" s="1"/>
  <c r="AD415"/>
  <c r="Z414"/>
  <c r="AC414" s="1"/>
  <c r="Z413"/>
  <c r="AC413"/>
  <c r="Z412"/>
  <c r="AC412" s="1"/>
  <c r="AD412" s="1"/>
  <c r="Z411"/>
  <c r="Z410"/>
  <c r="AC410" s="1"/>
  <c r="AD410" s="1"/>
  <c r="Z409"/>
  <c r="AC409" s="1"/>
  <c r="AB407"/>
  <c r="X411"/>
  <c r="X419"/>
  <c r="AC419"/>
  <c r="AB404"/>
  <c r="X410"/>
  <c r="AB402"/>
  <c r="X409"/>
  <c r="AB399"/>
  <c r="X391"/>
  <c r="W391"/>
  <c r="X388"/>
  <c r="W388"/>
  <c r="Z387"/>
  <c r="X386"/>
  <c r="W386"/>
  <c r="Z385"/>
  <c r="X384"/>
  <c r="W384"/>
  <c r="Z381"/>
  <c r="AC381"/>
  <c r="AD381" s="1"/>
  <c r="Z380"/>
  <c r="AC380"/>
  <c r="AD380" s="1"/>
  <c r="Z379"/>
  <c r="AC379" s="1"/>
  <c r="Z378"/>
  <c r="AC378" s="1"/>
  <c r="AD378" s="1"/>
  <c r="Z377"/>
  <c r="AC377"/>
  <c r="Z376"/>
  <c r="AC376" s="1"/>
  <c r="Z375"/>
  <c r="AC375"/>
  <c r="Z374"/>
  <c r="Z373"/>
  <c r="AC373" s="1"/>
  <c r="X373"/>
  <c r="Z372"/>
  <c r="AC372" s="1"/>
  <c r="AD372" s="1"/>
  <c r="Z371"/>
  <c r="Z370"/>
  <c r="AC370"/>
  <c r="AB367"/>
  <c r="X382"/>
  <c r="AB366"/>
  <c r="X385"/>
  <c r="AC385"/>
  <c r="AB364"/>
  <c r="X387"/>
  <c r="AB361"/>
  <c r="X371"/>
  <c r="AC371"/>
  <c r="AB359"/>
  <c r="X370"/>
  <c r="AB356"/>
  <c r="X348"/>
  <c r="W348"/>
  <c r="X345"/>
  <c r="W345"/>
  <c r="Z344"/>
  <c r="X343"/>
  <c r="W343"/>
  <c r="Z342"/>
  <c r="X341"/>
  <c r="W341"/>
  <c r="Z338"/>
  <c r="AC338"/>
  <c r="Z337"/>
  <c r="AC337" s="1"/>
  <c r="Z336"/>
  <c r="AC336" s="1"/>
  <c r="Z335"/>
  <c r="AC335" s="1"/>
  <c r="Z334"/>
  <c r="AC334"/>
  <c r="Z333"/>
  <c r="AC333"/>
  <c r="Z332"/>
  <c r="AC332" s="1"/>
  <c r="Z331"/>
  <c r="Z330"/>
  <c r="AC330" s="1"/>
  <c r="X330"/>
  <c r="Z329"/>
  <c r="Z328"/>
  <c r="AC328" s="1"/>
  <c r="Z327"/>
  <c r="AC327" s="1"/>
  <c r="AB324"/>
  <c r="X339"/>
  <c r="AB323"/>
  <c r="X342"/>
  <c r="AB321"/>
  <c r="X329"/>
  <c r="AB318"/>
  <c r="X328"/>
  <c r="AB316"/>
  <c r="X327"/>
  <c r="AB313"/>
  <c r="X305"/>
  <c r="W305"/>
  <c r="X302"/>
  <c r="W302"/>
  <c r="Z301"/>
  <c r="AC301"/>
  <c r="X300"/>
  <c r="W300"/>
  <c r="Z299"/>
  <c r="X298"/>
  <c r="W298"/>
  <c r="Z295"/>
  <c r="AC295"/>
  <c r="Z294"/>
  <c r="AC294" s="1"/>
  <c r="Z293"/>
  <c r="AC293"/>
  <c r="AD293" s="1"/>
  <c r="Z292"/>
  <c r="AC292" s="1"/>
  <c r="Z291"/>
  <c r="AC291"/>
  <c r="Z290"/>
  <c r="AC290" s="1"/>
  <c r="Z289"/>
  <c r="AC289" s="1"/>
  <c r="AD289" s="1"/>
  <c r="Z288"/>
  <c r="Z287"/>
  <c r="Z286"/>
  <c r="AC286" s="1"/>
  <c r="AD286" s="1"/>
  <c r="Z285"/>
  <c r="Z284"/>
  <c r="AB281"/>
  <c r="X296"/>
  <c r="AB280"/>
  <c r="AB279"/>
  <c r="X287"/>
  <c r="AC287"/>
  <c r="AD287" s="1"/>
  <c r="AB278"/>
  <c r="X301"/>
  <c r="AB275"/>
  <c r="X285"/>
  <c r="AC285"/>
  <c r="AB273"/>
  <c r="X284"/>
  <c r="AB270"/>
  <c r="X262"/>
  <c r="W262"/>
  <c r="X259"/>
  <c r="W259"/>
  <c r="Z258"/>
  <c r="X257"/>
  <c r="W257"/>
  <c r="Z256"/>
  <c r="X255"/>
  <c r="W255"/>
  <c r="Z252"/>
  <c r="AC252"/>
  <c r="AD252" s="1"/>
  <c r="Z251"/>
  <c r="AC251"/>
  <c r="Z250"/>
  <c r="AC250" s="1"/>
  <c r="Z249"/>
  <c r="AC249"/>
  <c r="Z248"/>
  <c r="AC248" s="1"/>
  <c r="Z247"/>
  <c r="AC247"/>
  <c r="AD247" s="1"/>
  <c r="Z246"/>
  <c r="AC246" s="1"/>
  <c r="Z245"/>
  <c r="AC245" s="1"/>
  <c r="Z244"/>
  <c r="Z243"/>
  <c r="Z242"/>
  <c r="Z241"/>
  <c r="AB238"/>
  <c r="X253"/>
  <c r="AB237"/>
  <c r="X245"/>
  <c r="AB236"/>
  <c r="X244"/>
  <c r="AC244"/>
  <c r="AB235"/>
  <c r="X258"/>
  <c r="AC258" s="1"/>
  <c r="AB232"/>
  <c r="X242"/>
  <c r="AC242"/>
  <c r="AB230"/>
  <c r="X241"/>
  <c r="AC241"/>
  <c r="AB227"/>
  <c r="X219"/>
  <c r="W219"/>
  <c r="X216"/>
  <c r="W216"/>
  <c r="Z215"/>
  <c r="AC215"/>
  <c r="X214"/>
  <c r="W214"/>
  <c r="Z213"/>
  <c r="X212"/>
  <c r="W212"/>
  <c r="Z209"/>
  <c r="AC209" s="1"/>
  <c r="AD209"/>
  <c r="Z208"/>
  <c r="AC208" s="1"/>
  <c r="AD208" s="1"/>
  <c r="Z207"/>
  <c r="AC207" s="1"/>
  <c r="Z206"/>
  <c r="AC206" s="1"/>
  <c r="Z205"/>
  <c r="AC205"/>
  <c r="Z204"/>
  <c r="AC204" s="1"/>
  <c r="AD204"/>
  <c r="Z203"/>
  <c r="AC203" s="1"/>
  <c r="Z202"/>
  <c r="Z201"/>
  <c r="AC201" s="1"/>
  <c r="Z200"/>
  <c r="Z199"/>
  <c r="AC199"/>
  <c r="Z198"/>
  <c r="AC198" s="1"/>
  <c r="AB196"/>
  <c r="X210"/>
  <c r="AB195"/>
  <c r="AB194"/>
  <c r="X201"/>
  <c r="AB193"/>
  <c r="X215"/>
  <c r="AB190"/>
  <c r="AB188"/>
  <c r="AB185"/>
  <c r="X177"/>
  <c r="W177"/>
  <c r="X174"/>
  <c r="W174"/>
  <c r="Z173"/>
  <c r="X172"/>
  <c r="W172"/>
  <c r="Z171"/>
  <c r="X170"/>
  <c r="W170"/>
  <c r="Z167"/>
  <c r="AC167"/>
  <c r="Z166"/>
  <c r="AC166" s="1"/>
  <c r="Z165"/>
  <c r="AC165" s="1"/>
  <c r="AD165" s="1"/>
  <c r="Z164"/>
  <c r="AC164"/>
  <c r="Z163"/>
  <c r="AC163" s="1"/>
  <c r="AD163" s="1"/>
  <c r="Z162"/>
  <c r="AC162"/>
  <c r="Z161"/>
  <c r="AC161" s="1"/>
  <c r="Z160"/>
  <c r="AC160" s="1"/>
  <c r="AD160" s="1"/>
  <c r="Z159"/>
  <c r="Z158"/>
  <c r="Z157"/>
  <c r="Z156"/>
  <c r="Z155"/>
  <c r="AC155" s="1"/>
  <c r="AB152"/>
  <c r="X168"/>
  <c r="AB151"/>
  <c r="X159"/>
  <c r="AB150"/>
  <c r="X158"/>
  <c r="AC158"/>
  <c r="AB149"/>
  <c r="X173"/>
  <c r="AC173"/>
  <c r="Z174" s="1"/>
  <c r="AB146"/>
  <c r="X156"/>
  <c r="AC156"/>
  <c r="AB144"/>
  <c r="X155"/>
  <c r="AB141"/>
  <c r="X135"/>
  <c r="W135"/>
  <c r="AB133"/>
  <c r="Z133"/>
  <c r="AC133"/>
  <c r="AB132"/>
  <c r="Z132"/>
  <c r="AC132" s="1"/>
  <c r="Z134" s="1"/>
  <c r="AC134" s="1"/>
  <c r="Z131"/>
  <c r="AC131" s="1"/>
  <c r="X126"/>
  <c r="X125"/>
  <c r="W125"/>
  <c r="Z124"/>
  <c r="Z123"/>
  <c r="AB121"/>
  <c r="X121"/>
  <c r="AB120"/>
  <c r="U119"/>
  <c r="U138"/>
  <c r="U182"/>
  <c r="U224"/>
  <c r="U267"/>
  <c r="U310"/>
  <c r="U353"/>
  <c r="U396"/>
  <c r="U428"/>
  <c r="U462"/>
  <c r="U496"/>
  <c r="U530"/>
  <c r="U565"/>
  <c r="U600"/>
  <c r="U635"/>
  <c r="U670"/>
  <c r="U708"/>
  <c r="U746"/>
  <c r="U784"/>
  <c r="U790"/>
  <c r="U796"/>
  <c r="U802"/>
  <c r="U808"/>
  <c r="U897"/>
  <c r="U995"/>
  <c r="U1001"/>
  <c r="U1007"/>
  <c r="U1025"/>
  <c r="U1031"/>
  <c r="U1054"/>
  <c r="U1061"/>
  <c r="U1068"/>
  <c r="U1093"/>
  <c r="U1114"/>
  <c r="U1148"/>
  <c r="U1181"/>
  <c r="X115"/>
  <c r="W115"/>
  <c r="X111"/>
  <c r="W111"/>
  <c r="Z110"/>
  <c r="X109"/>
  <c r="W109"/>
  <c r="Z108"/>
  <c r="X107"/>
  <c r="W107"/>
  <c r="Z104"/>
  <c r="AC104" s="1"/>
  <c r="Z103"/>
  <c r="AC103" s="1"/>
  <c r="AD103" s="1"/>
  <c r="Z102"/>
  <c r="AC102"/>
  <c r="AD102"/>
  <c r="Z101"/>
  <c r="AC101" s="1"/>
  <c r="Z100"/>
  <c r="AC100" s="1"/>
  <c r="AD100" s="1"/>
  <c r="Z99"/>
  <c r="AC99"/>
  <c r="Z98"/>
  <c r="Z97"/>
  <c r="Z96"/>
  <c r="Z95"/>
  <c r="Z94"/>
  <c r="AA90"/>
  <c r="AA89"/>
  <c r="AA88"/>
  <c r="AA86"/>
  <c r="X97"/>
  <c r="AC97"/>
  <c r="AA85"/>
  <c r="AA82"/>
  <c r="AA80"/>
  <c r="AA78"/>
  <c r="AA76"/>
  <c r="AA74"/>
  <c r="X94"/>
  <c r="AC94"/>
  <c r="AB72"/>
  <c r="Z65"/>
  <c r="AC65" s="1"/>
  <c r="Z64"/>
  <c r="AC64" s="1"/>
  <c r="X62"/>
  <c r="W62"/>
  <c r="Z61"/>
  <c r="AC61" s="1"/>
  <c r="Z60"/>
  <c r="AC60"/>
  <c r="Z59"/>
  <c r="AC59" s="1"/>
  <c r="Z58"/>
  <c r="AC58" s="1"/>
  <c r="Z57"/>
  <c r="AC57" s="1"/>
  <c r="Z56"/>
  <c r="AC56"/>
  <c r="Z50"/>
  <c r="AC50" s="1"/>
  <c r="Z49"/>
  <c r="AC49" s="1"/>
  <c r="X47"/>
  <c r="W47"/>
  <c r="Z46"/>
  <c r="AC46" s="1"/>
  <c r="Z45"/>
  <c r="AC45"/>
  <c r="Z44"/>
  <c r="AC44" s="1"/>
  <c r="Z43"/>
  <c r="AC43"/>
  <c r="AD43"/>
  <c r="Z42"/>
  <c r="AC42" s="1"/>
  <c r="Z41"/>
  <c r="AC41" s="1"/>
  <c r="Z35"/>
  <c r="AC35" s="1"/>
  <c r="Z34"/>
  <c r="AC34"/>
  <c r="X32"/>
  <c r="W32"/>
  <c r="Z31"/>
  <c r="AC31"/>
  <c r="Z30"/>
  <c r="AC30" s="1"/>
  <c r="Z29"/>
  <c r="AC29" s="1"/>
  <c r="Z28"/>
  <c r="AC28"/>
  <c r="AD28"/>
  <c r="Z27"/>
  <c r="AC27" s="1"/>
  <c r="Z26"/>
  <c r="AC26" s="1"/>
  <c r="Z20"/>
  <c r="AC20"/>
  <c r="Z19"/>
  <c r="AC19" s="1"/>
  <c r="X17"/>
  <c r="W17"/>
  <c r="Z16"/>
  <c r="AC16" s="1"/>
  <c r="Z15"/>
  <c r="AC15" s="1"/>
  <c r="Z14"/>
  <c r="AC14" s="1"/>
  <c r="Z13"/>
  <c r="AC13"/>
  <c r="AD13" s="1"/>
  <c r="Z12"/>
  <c r="AC12"/>
  <c r="AD12" s="1"/>
  <c r="Z11"/>
  <c r="AC11" s="1"/>
  <c r="AB7"/>
  <c r="Z7"/>
  <c r="AC7" s="1"/>
  <c r="AB6"/>
  <c r="Z6"/>
  <c r="AC6" s="1"/>
  <c r="AD6" s="1"/>
  <c r="AB5"/>
  <c r="Z5"/>
  <c r="AC5"/>
  <c r="F2715" i="2"/>
  <c r="I2715" s="1"/>
  <c r="F2714"/>
  <c r="I2714"/>
  <c r="F2711"/>
  <c r="I2711" s="1"/>
  <c r="F2710"/>
  <c r="I2710"/>
  <c r="F2709"/>
  <c r="F2708"/>
  <c r="I2708" s="1"/>
  <c r="F2707"/>
  <c r="I2707"/>
  <c r="F2696"/>
  <c r="F2695"/>
  <c r="I2695"/>
  <c r="F2694"/>
  <c r="I2694" s="1"/>
  <c r="F2692"/>
  <c r="I2692"/>
  <c r="F2691"/>
  <c r="F2690"/>
  <c r="F2688"/>
  <c r="I2688"/>
  <c r="F2687"/>
  <c r="I2687" s="1"/>
  <c r="F2684"/>
  <c r="I2684"/>
  <c r="F2683"/>
  <c r="I2683" s="1"/>
  <c r="F2682"/>
  <c r="F2681"/>
  <c r="F2680"/>
  <c r="F2679"/>
  <c r="I2679" s="1"/>
  <c r="F2678"/>
  <c r="F2668"/>
  <c r="I2668" s="1"/>
  <c r="F2667"/>
  <c r="F2666"/>
  <c r="F2657"/>
  <c r="F2656"/>
  <c r="I2656" s="1"/>
  <c r="F2653"/>
  <c r="I2653"/>
  <c r="F2652"/>
  <c r="I2652" s="1"/>
  <c r="F2651"/>
  <c r="F2650"/>
  <c r="I2650"/>
  <c r="F2649"/>
  <c r="F2647"/>
  <c r="I2647"/>
  <c r="F2646"/>
  <c r="I2646" s="1"/>
  <c r="F2645"/>
  <c r="F2644"/>
  <c r="I2644" s="1"/>
  <c r="F2643"/>
  <c r="I2643" s="1"/>
  <c r="F2631"/>
  <c r="F2630"/>
  <c r="I2630" s="1"/>
  <c r="F2627"/>
  <c r="I2627"/>
  <c r="F2626"/>
  <c r="I2626" s="1"/>
  <c r="F2625"/>
  <c r="I2625"/>
  <c r="F2624"/>
  <c r="I2624" s="1"/>
  <c r="F2623"/>
  <c r="I2623"/>
  <c r="F2622"/>
  <c r="F2621"/>
  <c r="I2621" s="1"/>
  <c r="F2619"/>
  <c r="I2619"/>
  <c r="AH2619" s="1"/>
  <c r="F2618"/>
  <c r="I2618" s="1"/>
  <c r="F2617"/>
  <c r="F2616"/>
  <c r="F2615"/>
  <c r="I2615" s="1"/>
  <c r="AH2615" s="1"/>
  <c r="F2614"/>
  <c r="F2613"/>
  <c r="I2613" s="1"/>
  <c r="F2612"/>
  <c r="I2612"/>
  <c r="F2599"/>
  <c r="I2599" s="1"/>
  <c r="F2598"/>
  <c r="I2598"/>
  <c r="F2595"/>
  <c r="F2594"/>
  <c r="I2594"/>
  <c r="F2593"/>
  <c r="I2593" s="1"/>
  <c r="F2592"/>
  <c r="I2592"/>
  <c r="F2591"/>
  <c r="I2591" s="1"/>
  <c r="F2590"/>
  <c r="F2589"/>
  <c r="F2587"/>
  <c r="I2587" s="1"/>
  <c r="F2586"/>
  <c r="I2586"/>
  <c r="F2585"/>
  <c r="F2584"/>
  <c r="I2584"/>
  <c r="F2583"/>
  <c r="I2583" s="1"/>
  <c r="F2582"/>
  <c r="I2582"/>
  <c r="F2581"/>
  <c r="F2580"/>
  <c r="F2579"/>
  <c r="I2579"/>
  <c r="F2578"/>
  <c r="I2578" s="1"/>
  <c r="F2577"/>
  <c r="F2576"/>
  <c r="I2576"/>
  <c r="F2563"/>
  <c r="F2562"/>
  <c r="I2562"/>
  <c r="F2559"/>
  <c r="I2559" s="1"/>
  <c r="F2558"/>
  <c r="I2558"/>
  <c r="F2557"/>
  <c r="I2557" s="1"/>
  <c r="F2556"/>
  <c r="I2556"/>
  <c r="F2555"/>
  <c r="I2555" s="1"/>
  <c r="F2554"/>
  <c r="I2554" s="1"/>
  <c r="F2553"/>
  <c r="I2553" s="1"/>
  <c r="F2551"/>
  <c r="I2551" s="1"/>
  <c r="F2550"/>
  <c r="F2549"/>
  <c r="I2549" s="1"/>
  <c r="F2548"/>
  <c r="I2548"/>
  <c r="F2547"/>
  <c r="F2534"/>
  <c r="F2533"/>
  <c r="F2530"/>
  <c r="F2529"/>
  <c r="I2529" s="1"/>
  <c r="F2528"/>
  <c r="I2528"/>
  <c r="F2527"/>
  <c r="I2527" s="1"/>
  <c r="F2526"/>
  <c r="I2526"/>
  <c r="F2525"/>
  <c r="F2524"/>
  <c r="F2522"/>
  <c r="I2522"/>
  <c r="F2521"/>
  <c r="I2521" s="1"/>
  <c r="F2520"/>
  <c r="I2520"/>
  <c r="F2519"/>
  <c r="F2518"/>
  <c r="F2517"/>
  <c r="I2517"/>
  <c r="F2507"/>
  <c r="I2507" s="1"/>
  <c r="F2501"/>
  <c r="I2501"/>
  <c r="F2494"/>
  <c r="I2494" s="1"/>
  <c r="F2487"/>
  <c r="I2487"/>
  <c r="F2480"/>
  <c r="I2480" s="1"/>
  <c r="F2474"/>
  <c r="I2474" s="1"/>
  <c r="F2465"/>
  <c r="I2465" s="1"/>
  <c r="F2459"/>
  <c r="I2459" s="1"/>
  <c r="F2460" s="1"/>
  <c r="F2455"/>
  <c r="F2449"/>
  <c r="F2443"/>
  <c r="F2434"/>
  <c r="F2433"/>
  <c r="I2433" s="1"/>
  <c r="F2432"/>
  <c r="I2432"/>
  <c r="F2417"/>
  <c r="I2417" s="1"/>
  <c r="F2416"/>
  <c r="I2416"/>
  <c r="F2415"/>
  <c r="F2413"/>
  <c r="I2413"/>
  <c r="F2412"/>
  <c r="I2412" s="1"/>
  <c r="F2399"/>
  <c r="F2398"/>
  <c r="I2398"/>
  <c r="F2383"/>
  <c r="F2382"/>
  <c r="F2380"/>
  <c r="F2366"/>
  <c r="I2366" s="1"/>
  <c r="F2365"/>
  <c r="F2363"/>
  <c r="F2362"/>
  <c r="F2359"/>
  <c r="I2359" s="1"/>
  <c r="F2358"/>
  <c r="F2345"/>
  <c r="I2345" s="1"/>
  <c r="F2344"/>
  <c r="I2344" s="1"/>
  <c r="F2342"/>
  <c r="I2342" s="1"/>
  <c r="F2329"/>
  <c r="F2328"/>
  <c r="F2326"/>
  <c r="I2326" s="1"/>
  <c r="F2313"/>
  <c r="I2313" s="1"/>
  <c r="F2312"/>
  <c r="F2311"/>
  <c r="F2300"/>
  <c r="I2300" s="1"/>
  <c r="F2299"/>
  <c r="I2299" s="1"/>
  <c r="F2301" s="1"/>
  <c r="F2298"/>
  <c r="F2296"/>
  <c r="I2296"/>
  <c r="F2295"/>
  <c r="I2295" s="1"/>
  <c r="F2294"/>
  <c r="I2294"/>
  <c r="F2292"/>
  <c r="I2292" s="1"/>
  <c r="F2278"/>
  <c r="I2278" s="1"/>
  <c r="F2277"/>
  <c r="F2276"/>
  <c r="I2276" s="1"/>
  <c r="F2275"/>
  <c r="F2274"/>
  <c r="F2260"/>
  <c r="F2259"/>
  <c r="I2259"/>
  <c r="F2257"/>
  <c r="F2256"/>
  <c r="F2255"/>
  <c r="I2255"/>
  <c r="F2242"/>
  <c r="F2241"/>
  <c r="I2241" s="1"/>
  <c r="F2240"/>
  <c r="I2240" s="1"/>
  <c r="F2239"/>
  <c r="I2239" s="1"/>
  <c r="F2228"/>
  <c r="F2227"/>
  <c r="I2227"/>
  <c r="F2226"/>
  <c r="F2225"/>
  <c r="F2224"/>
  <c r="I2224"/>
  <c r="F2223"/>
  <c r="F2222"/>
  <c r="F2211"/>
  <c r="I2211"/>
  <c r="F2210"/>
  <c r="F2209"/>
  <c r="F2197"/>
  <c r="F2196"/>
  <c r="F2195"/>
  <c r="I2195" s="1"/>
  <c r="F2194"/>
  <c r="F2193"/>
  <c r="I2193" s="1"/>
  <c r="F2177"/>
  <c r="F2176"/>
  <c r="I2176"/>
  <c r="F2175"/>
  <c r="I2175" s="1"/>
  <c r="G2174"/>
  <c r="F2162"/>
  <c r="I2162" s="1"/>
  <c r="F2161"/>
  <c r="I2161"/>
  <c r="F2160"/>
  <c r="F2147"/>
  <c r="I2147"/>
  <c r="F2146"/>
  <c r="I2146" s="1"/>
  <c r="F2145"/>
  <c r="I2145"/>
  <c r="G2130"/>
  <c r="F2130"/>
  <c r="F2131" s="1"/>
  <c r="E2130"/>
  <c r="D2130"/>
  <c r="D2131" s="1"/>
  <c r="G2129"/>
  <c r="F2129"/>
  <c r="E2129"/>
  <c r="AD2129" s="1"/>
  <c r="D2129"/>
  <c r="F2124"/>
  <c r="I2124"/>
  <c r="F2123"/>
  <c r="F2122"/>
  <c r="I2122"/>
  <c r="F2121"/>
  <c r="I2121" s="1"/>
  <c r="F2111"/>
  <c r="I2111"/>
  <c r="F2110"/>
  <c r="F2101"/>
  <c r="I2101" s="1"/>
  <c r="F2100"/>
  <c r="F2099"/>
  <c r="F2098"/>
  <c r="I2098"/>
  <c r="F2097"/>
  <c r="E2081"/>
  <c r="D2081"/>
  <c r="D2082"/>
  <c r="E2080"/>
  <c r="D2080"/>
  <c r="F2073"/>
  <c r="I2073"/>
  <c r="F2071"/>
  <c r="I2071" s="1"/>
  <c r="F2067"/>
  <c r="I2067"/>
  <c r="F2066"/>
  <c r="F2065"/>
  <c r="I2065" s="1"/>
  <c r="F2044"/>
  <c r="I2044" s="1"/>
  <c r="F2043"/>
  <c r="I2043" s="1"/>
  <c r="F2041"/>
  <c r="F2040"/>
  <c r="I2040" s="1"/>
  <c r="F2015"/>
  <c r="F2014"/>
  <c r="I2014" s="1"/>
  <c r="F2012"/>
  <c r="I2012" s="1"/>
  <c r="F2008"/>
  <c r="I2008"/>
  <c r="F1978"/>
  <c r="F1977"/>
  <c r="I1977"/>
  <c r="F1974"/>
  <c r="I1974" s="1"/>
  <c r="F1975" s="1"/>
  <c r="F1973"/>
  <c r="I1973"/>
  <c r="F1939"/>
  <c r="I1939" s="1"/>
  <c r="F1938"/>
  <c r="I1938" s="1"/>
  <c r="F1940" s="1"/>
  <c r="F1936"/>
  <c r="I1936"/>
  <c r="F1932"/>
  <c r="I1932" s="1"/>
  <c r="F1913"/>
  <c r="I1913"/>
  <c r="F1912"/>
  <c r="I1912" s="1"/>
  <c r="F1909"/>
  <c r="I1909"/>
  <c r="F1887"/>
  <c r="I1887" s="1"/>
  <c r="F1886"/>
  <c r="F1884"/>
  <c r="I1884" s="1"/>
  <c r="AH1884" s="1"/>
  <c r="F1880"/>
  <c r="I1880" s="1"/>
  <c r="F1861"/>
  <c r="I1861"/>
  <c r="F1860"/>
  <c r="F1859"/>
  <c r="I1859"/>
  <c r="F1835"/>
  <c r="F1834"/>
  <c r="F1833"/>
  <c r="F1809"/>
  <c r="I1809" s="1"/>
  <c r="F1808"/>
  <c r="I1808"/>
  <c r="F1805"/>
  <c r="I1805" s="1"/>
  <c r="F1804"/>
  <c r="F1780"/>
  <c r="F1779"/>
  <c r="I1779" s="1"/>
  <c r="F1777"/>
  <c r="F1776"/>
  <c r="I1776" s="1"/>
  <c r="F1775"/>
  <c r="I1775"/>
  <c r="F1772"/>
  <c r="I1772" s="1"/>
  <c r="F1749"/>
  <c r="I1749"/>
  <c r="F1748"/>
  <c r="I1748" s="1"/>
  <c r="F1747"/>
  <c r="I1747"/>
  <c r="F1723"/>
  <c r="I1723" s="1"/>
  <c r="F1724" s="1"/>
  <c r="F1721"/>
  <c r="I1721" s="1"/>
  <c r="F1722" s="1"/>
  <c r="F1720"/>
  <c r="I1720" s="1"/>
  <c r="F1719"/>
  <c r="I1719"/>
  <c r="F1693"/>
  <c r="F1692"/>
  <c r="I1692"/>
  <c r="F1691"/>
  <c r="F1667"/>
  <c r="F1665"/>
  <c r="I1665"/>
  <c r="F1664"/>
  <c r="I1664" s="1"/>
  <c r="F1663"/>
  <c r="I1663"/>
  <c r="F1666" s="1"/>
  <c r="Z1674" s="1"/>
  <c r="F1637"/>
  <c r="I1637" s="1"/>
  <c r="F1636"/>
  <c r="I1636"/>
  <c r="F1635"/>
  <c r="I1635" s="1"/>
  <c r="G1632"/>
  <c r="F1632"/>
  <c r="F1629"/>
  <c r="F1610"/>
  <c r="I1610" s="1"/>
  <c r="F1609"/>
  <c r="F1608"/>
  <c r="F1606"/>
  <c r="I1606" s="1"/>
  <c r="AH1606" s="1"/>
  <c r="F1584"/>
  <c r="F1583"/>
  <c r="F1581"/>
  <c r="I1581" s="1"/>
  <c r="F1580"/>
  <c r="I1580" s="1"/>
  <c r="F1582" s="1"/>
  <c r="F1579"/>
  <c r="F1576"/>
  <c r="F1554"/>
  <c r="I1554" s="1"/>
  <c r="F1553"/>
  <c r="I1553" s="1"/>
  <c r="F1555" s="1"/>
  <c r="F1552"/>
  <c r="F1549"/>
  <c r="I1549"/>
  <c r="F1527"/>
  <c r="I1527" s="1"/>
  <c r="F1526"/>
  <c r="I1526"/>
  <c r="F1525"/>
  <c r="I1525" s="1"/>
  <c r="F1528" s="1"/>
  <c r="F1522"/>
  <c r="I1522"/>
  <c r="F1519"/>
  <c r="F1500"/>
  <c r="F1499"/>
  <c r="F1498"/>
  <c r="I1498" s="1"/>
  <c r="F1495"/>
  <c r="I1495" s="1"/>
  <c r="F1473"/>
  <c r="I1473"/>
  <c r="F1472"/>
  <c r="I1472" s="1"/>
  <c r="F1471"/>
  <c r="I1471" s="1"/>
  <c r="F1468"/>
  <c r="I1468" s="1"/>
  <c r="F1465"/>
  <c r="I1465"/>
  <c r="F1446"/>
  <c r="I1446" s="1"/>
  <c r="F1445"/>
  <c r="F1444"/>
  <c r="F1441"/>
  <c r="I1441" s="1"/>
  <c r="F1438"/>
  <c r="F1419"/>
  <c r="I1419" s="1"/>
  <c r="F1418"/>
  <c r="I1418"/>
  <c r="F1420" s="1"/>
  <c r="Y1426" s="1"/>
  <c r="F1417"/>
  <c r="I1417" s="1"/>
  <c r="F1392"/>
  <c r="F1391"/>
  <c r="I1391"/>
  <c r="F1390"/>
  <c r="G1371"/>
  <c r="G1372"/>
  <c r="F1371"/>
  <c r="E1371"/>
  <c r="E1372" s="1"/>
  <c r="D1371"/>
  <c r="D1372" s="1"/>
  <c r="G1370"/>
  <c r="F1370"/>
  <c r="E1370"/>
  <c r="D1370"/>
  <c r="F1363"/>
  <c r="F1362"/>
  <c r="I1362"/>
  <c r="F1361"/>
  <c r="I1361" s="1"/>
  <c r="F1358"/>
  <c r="I1358"/>
  <c r="F1357"/>
  <c r="F1356"/>
  <c r="I1356" s="1"/>
  <c r="F1350"/>
  <c r="F1331"/>
  <c r="F1330"/>
  <c r="I1330"/>
  <c r="G1328"/>
  <c r="F1308"/>
  <c r="F1307"/>
  <c r="I1307"/>
  <c r="F1306"/>
  <c r="G1304"/>
  <c r="G1289"/>
  <c r="G1290"/>
  <c r="F1289"/>
  <c r="F1290" s="1"/>
  <c r="E1289"/>
  <c r="E1290"/>
  <c r="D1289"/>
  <c r="D1290" s="1"/>
  <c r="G1288"/>
  <c r="F1288"/>
  <c r="E1288"/>
  <c r="D1288"/>
  <c r="F1273"/>
  <c r="I1273"/>
  <c r="F1272"/>
  <c r="I1272" s="1"/>
  <c r="G1256"/>
  <c r="F1256"/>
  <c r="F1257"/>
  <c r="E1256"/>
  <c r="E1257" s="1"/>
  <c r="D1256"/>
  <c r="D1257" s="1"/>
  <c r="G1255"/>
  <c r="F1255"/>
  <c r="AE1255"/>
  <c r="E1255"/>
  <c r="D1255"/>
  <c r="F1246"/>
  <c r="I1246"/>
  <c r="F1245"/>
  <c r="I1245" s="1"/>
  <c r="F1244"/>
  <c r="G1224"/>
  <c r="F1224"/>
  <c r="E1224"/>
  <c r="E1225" s="1"/>
  <c r="D1224"/>
  <c r="D1225" s="1"/>
  <c r="AC1225" s="1"/>
  <c r="G1223"/>
  <c r="F1223"/>
  <c r="E1223"/>
  <c r="D1223"/>
  <c r="F1208"/>
  <c r="F1207"/>
  <c r="I1207" s="1"/>
  <c r="G1192"/>
  <c r="F1192"/>
  <c r="E1192"/>
  <c r="E1193" s="1"/>
  <c r="D1192"/>
  <c r="D1193" s="1"/>
  <c r="G1191"/>
  <c r="F1191"/>
  <c r="E1191"/>
  <c r="D1191"/>
  <c r="F1182"/>
  <c r="F1181"/>
  <c r="I1181" s="1"/>
  <c r="F1180"/>
  <c r="I1180"/>
  <c r="G1161"/>
  <c r="G1162" s="1"/>
  <c r="F1161"/>
  <c r="F1162"/>
  <c r="E1161"/>
  <c r="E1162" s="1"/>
  <c r="D1161"/>
  <c r="D1162"/>
  <c r="G1160"/>
  <c r="F1160"/>
  <c r="E1160"/>
  <c r="D1160"/>
  <c r="F1153"/>
  <c r="F1152"/>
  <c r="I1152" s="1"/>
  <c r="F1134"/>
  <c r="I1134"/>
  <c r="F1133"/>
  <c r="F1132"/>
  <c r="F1130"/>
  <c r="I1130"/>
  <c r="F1112"/>
  <c r="I1112" s="1"/>
  <c r="F1111"/>
  <c r="F1110"/>
  <c r="I1110" s="1"/>
  <c r="F1108"/>
  <c r="I1108"/>
  <c r="F1090"/>
  <c r="F1086"/>
  <c r="G1072"/>
  <c r="G1073"/>
  <c r="F1072"/>
  <c r="F1073" s="1"/>
  <c r="E1072"/>
  <c r="D1072"/>
  <c r="G1071"/>
  <c r="F1071"/>
  <c r="E1071"/>
  <c r="D1071"/>
  <c r="G1056"/>
  <c r="G1057" s="1"/>
  <c r="F1056"/>
  <c r="F1057"/>
  <c r="E1056"/>
  <c r="E1057" s="1"/>
  <c r="D1056"/>
  <c r="D1057"/>
  <c r="G1055"/>
  <c r="F1055"/>
  <c r="E1055"/>
  <c r="D1055"/>
  <c r="F1045"/>
  <c r="I1045" s="1"/>
  <c r="F1046" s="1"/>
  <c r="F1044"/>
  <c r="F1041"/>
  <c r="F1040"/>
  <c r="I1040" s="1"/>
  <c r="F1039"/>
  <c r="D1023"/>
  <c r="D1024" s="1"/>
  <c r="G1022"/>
  <c r="F1022"/>
  <c r="E1022"/>
  <c r="D1022"/>
  <c r="F1015"/>
  <c r="F1014"/>
  <c r="I1014" s="1"/>
  <c r="F1011"/>
  <c r="F1010"/>
  <c r="I1010"/>
  <c r="F1009"/>
  <c r="D960"/>
  <c r="D961" s="1"/>
  <c r="G959"/>
  <c r="F959"/>
  <c r="E959"/>
  <c r="D959"/>
  <c r="F953"/>
  <c r="F952"/>
  <c r="I952" s="1"/>
  <c r="F951"/>
  <c r="F948"/>
  <c r="I948" s="1"/>
  <c r="F946"/>
  <c r="I946" s="1"/>
  <c r="F949" s="1"/>
  <c r="F945"/>
  <c r="I945"/>
  <c r="D927"/>
  <c r="G926"/>
  <c r="F926"/>
  <c r="E926"/>
  <c r="D926"/>
  <c r="F920"/>
  <c r="I920"/>
  <c r="F919"/>
  <c r="I919" s="1"/>
  <c r="F917"/>
  <c r="F916"/>
  <c r="G897"/>
  <c r="G898" s="1"/>
  <c r="F897"/>
  <c r="F898"/>
  <c r="E897"/>
  <c r="D897"/>
  <c r="G896"/>
  <c r="F896"/>
  <c r="E896"/>
  <c r="D896"/>
  <c r="F887"/>
  <c r="F886"/>
  <c r="I886" s="1"/>
  <c r="F885"/>
  <c r="I885"/>
  <c r="G868"/>
  <c r="G869" s="1"/>
  <c r="F868"/>
  <c r="F869"/>
  <c r="AE869" s="1"/>
  <c r="E868"/>
  <c r="E869" s="1"/>
  <c r="D868"/>
  <c r="D869"/>
  <c r="G867"/>
  <c r="AF867" s="1"/>
  <c r="F867"/>
  <c r="E867"/>
  <c r="D867"/>
  <c r="F853"/>
  <c r="I853" s="1"/>
  <c r="F852"/>
  <c r="F851"/>
  <c r="I851"/>
  <c r="F850"/>
  <c r="G833"/>
  <c r="F833"/>
  <c r="E833"/>
  <c r="E834" s="1"/>
  <c r="D833"/>
  <c r="G832"/>
  <c r="F832"/>
  <c r="E832"/>
  <c r="D832"/>
  <c r="F824"/>
  <c r="F823"/>
  <c r="F822"/>
  <c r="I822" s="1"/>
  <c r="G805"/>
  <c r="F805"/>
  <c r="F806" s="1"/>
  <c r="E805"/>
  <c r="E806"/>
  <c r="D805"/>
  <c r="D806" s="1"/>
  <c r="G804"/>
  <c r="F804"/>
  <c r="E804"/>
  <c r="D804"/>
  <c r="F790"/>
  <c r="I790" s="1"/>
  <c r="F789"/>
  <c r="F788"/>
  <c r="I788"/>
  <c r="F771"/>
  <c r="F772" s="1"/>
  <c r="E771"/>
  <c r="E772"/>
  <c r="D771"/>
  <c r="F770"/>
  <c r="E770"/>
  <c r="D770"/>
  <c r="F761"/>
  <c r="F760"/>
  <c r="I760" s="1"/>
  <c r="F756"/>
  <c r="I756" s="1"/>
  <c r="F755"/>
  <c r="I755" s="1"/>
  <c r="F754"/>
  <c r="I754"/>
  <c r="F738"/>
  <c r="F739" s="1"/>
  <c r="E738"/>
  <c r="E739" s="1"/>
  <c r="D738"/>
  <c r="D739" s="1"/>
  <c r="F737"/>
  <c r="E737"/>
  <c r="D737"/>
  <c r="F722"/>
  <c r="F723"/>
  <c r="E722"/>
  <c r="E723" s="1"/>
  <c r="D722"/>
  <c r="D723"/>
  <c r="F721"/>
  <c r="E721"/>
  <c r="D721"/>
  <c r="F706"/>
  <c r="E706"/>
  <c r="E707" s="1"/>
  <c r="D706"/>
  <c r="F705"/>
  <c r="E705"/>
  <c r="D705"/>
  <c r="F690"/>
  <c r="F691"/>
  <c r="E690"/>
  <c r="D690"/>
  <c r="D691"/>
  <c r="F689"/>
  <c r="E689"/>
  <c r="D689"/>
  <c r="F674"/>
  <c r="E674"/>
  <c r="E675" s="1"/>
  <c r="D674"/>
  <c r="D675"/>
  <c r="F673"/>
  <c r="E673"/>
  <c r="D673"/>
  <c r="F657"/>
  <c r="F658" s="1"/>
  <c r="E657"/>
  <c r="D657"/>
  <c r="F656"/>
  <c r="E656"/>
  <c r="D656"/>
  <c r="F647"/>
  <c r="F645"/>
  <c r="I645" s="1"/>
  <c r="F644"/>
  <c r="I644" s="1"/>
  <c r="F641"/>
  <c r="F640"/>
  <c r="I640" s="1"/>
  <c r="F639"/>
  <c r="I639"/>
  <c r="F622"/>
  <c r="F623" s="1"/>
  <c r="E622"/>
  <c r="D622"/>
  <c r="D623"/>
  <c r="F621"/>
  <c r="E621"/>
  <c r="D621"/>
  <c r="F608"/>
  <c r="E608"/>
  <c r="D608"/>
  <c r="F593"/>
  <c r="E593"/>
  <c r="D593"/>
  <c r="F592"/>
  <c r="E592"/>
  <c r="D592"/>
  <c r="F580"/>
  <c r="F581"/>
  <c r="E580"/>
  <c r="E581" s="1"/>
  <c r="D580"/>
  <c r="D581"/>
  <c r="F579"/>
  <c r="E579"/>
  <c r="D579"/>
  <c r="F570"/>
  <c r="F568"/>
  <c r="F567"/>
  <c r="F564"/>
  <c r="F563"/>
  <c r="F562"/>
  <c r="I562" s="1"/>
  <c r="F547"/>
  <c r="F546"/>
  <c r="I546" s="1"/>
  <c r="F537"/>
  <c r="F536"/>
  <c r="F527"/>
  <c r="I527"/>
  <c r="F528" s="1"/>
  <c r="F526"/>
  <c r="F517"/>
  <c r="I517"/>
  <c r="F516"/>
  <c r="I516" s="1"/>
  <c r="F509"/>
  <c r="I509"/>
  <c r="F507"/>
  <c r="F506"/>
  <c r="I506" s="1"/>
  <c r="F503"/>
  <c r="F502"/>
  <c r="F501"/>
  <c r="I501" s="1"/>
  <c r="F455"/>
  <c r="I455"/>
  <c r="F454"/>
  <c r="F437"/>
  <c r="I437"/>
  <c r="F436"/>
  <c r="F421"/>
  <c r="F420"/>
  <c r="I420"/>
  <c r="F417"/>
  <c r="I417" s="1"/>
  <c r="F418" s="1"/>
  <c r="F416"/>
  <c r="I416"/>
  <c r="F400"/>
  <c r="F399"/>
  <c r="F396"/>
  <c r="I396"/>
  <c r="F395"/>
  <c r="I395"/>
  <c r="F376"/>
  <c r="F361"/>
  <c r="I361" s="1"/>
  <c r="F346"/>
  <c r="I346" s="1"/>
  <c r="F329"/>
  <c r="I329"/>
  <c r="F328"/>
  <c r="F325"/>
  <c r="I325" s="1"/>
  <c r="F326" s="1"/>
  <c r="I326" s="1"/>
  <c r="F308"/>
  <c r="F307"/>
  <c r="F305"/>
  <c r="I305"/>
  <c r="F304"/>
  <c r="F301"/>
  <c r="F287"/>
  <c r="F286"/>
  <c r="I286" s="1"/>
  <c r="F283"/>
  <c r="I283"/>
  <c r="F282"/>
  <c r="I282" s="1"/>
  <c r="F280"/>
  <c r="F276"/>
  <c r="I276"/>
  <c r="F275"/>
  <c r="F274"/>
  <c r="I274"/>
  <c r="F259"/>
  <c r="I259" s="1"/>
  <c r="Y260" s="1"/>
  <c r="F255"/>
  <c r="I255"/>
  <c r="F240"/>
  <c r="I240" s="1"/>
  <c r="F241"/>
  <c r="F225"/>
  <c r="I225" s="1"/>
  <c r="Y226" s="1"/>
  <c r="F221"/>
  <c r="I221" s="1"/>
  <c r="F206"/>
  <c r="F202"/>
  <c r="F190"/>
  <c r="F178"/>
  <c r="I178"/>
  <c r="F179" s="1"/>
  <c r="F165"/>
  <c r="I165"/>
  <c r="F164"/>
  <c r="F163"/>
  <c r="F154"/>
  <c r="I154"/>
  <c r="F153"/>
  <c r="F152"/>
  <c r="I152"/>
  <c r="F140"/>
  <c r="I140" s="1"/>
  <c r="F141" s="1"/>
  <c r="F122"/>
  <c r="I122" s="1"/>
  <c r="F123"/>
  <c r="F114"/>
  <c r="F106"/>
  <c r="I106" s="1"/>
  <c r="F97"/>
  <c r="I97" s="1"/>
  <c r="F88"/>
  <c r="I88"/>
  <c r="F80"/>
  <c r="I80" s="1"/>
  <c r="F71"/>
  <c r="I71" s="1"/>
  <c r="F72" s="1"/>
  <c r="F63"/>
  <c r="F62"/>
  <c r="I62" s="1"/>
  <c r="F64" s="1"/>
  <c r="I64" s="1"/>
  <c r="F59"/>
  <c r="F50"/>
  <c r="I50" s="1"/>
  <c r="F41"/>
  <c r="I41"/>
  <c r="F32"/>
  <c r="I32" s="1"/>
  <c r="I8"/>
  <c r="H8"/>
  <c r="G8"/>
  <c r="AF8" s="1"/>
  <c r="F8"/>
  <c r="E8"/>
  <c r="D8"/>
  <c r="D9"/>
  <c r="AC9" s="1"/>
  <c r="W2719"/>
  <c r="V2719"/>
  <c r="W2716"/>
  <c r="V2716"/>
  <c r="Y2715"/>
  <c r="Y2714"/>
  <c r="Y2711"/>
  <c r="Y2710"/>
  <c r="Y2709"/>
  <c r="Y2708"/>
  <c r="AB2708" s="1"/>
  <c r="AH2708"/>
  <c r="Y2707"/>
  <c r="AE2707"/>
  <c r="W2700"/>
  <c r="V2700"/>
  <c r="W2697"/>
  <c r="V2697"/>
  <c r="Y2696"/>
  <c r="AB2696"/>
  <c r="Y2695"/>
  <c r="Y2694"/>
  <c r="Y2692"/>
  <c r="Y2691"/>
  <c r="AB2691" s="1"/>
  <c r="Y2690"/>
  <c r="Y2688"/>
  <c r="Y2687"/>
  <c r="AE2687" s="1"/>
  <c r="Y2684"/>
  <c r="Y2683"/>
  <c r="AB2683"/>
  <c r="AH2683" s="1"/>
  <c r="Y2682"/>
  <c r="Y2681"/>
  <c r="AB2681"/>
  <c r="AH2681" s="1"/>
  <c r="Y2680"/>
  <c r="Y2679"/>
  <c r="AB2679" s="1"/>
  <c r="AH2679" s="1"/>
  <c r="Y2678"/>
  <c r="W2671"/>
  <c r="V2671"/>
  <c r="W2669"/>
  <c r="V2669"/>
  <c r="Y2668"/>
  <c r="AA2667"/>
  <c r="Y2667"/>
  <c r="W2667"/>
  <c r="W2668"/>
  <c r="AA2666"/>
  <c r="Y2666"/>
  <c r="W2661"/>
  <c r="V2661"/>
  <c r="Y2657"/>
  <c r="Y2656"/>
  <c r="AB2656"/>
  <c r="AH2656" s="1"/>
  <c r="W2654"/>
  <c r="V2654"/>
  <c r="Y2653"/>
  <c r="Y2652"/>
  <c r="AE2652" s="1"/>
  <c r="Y2651"/>
  <c r="Y2650"/>
  <c r="AE2650"/>
  <c r="Y2649"/>
  <c r="Y2647"/>
  <c r="AE2647" s="1"/>
  <c r="Y2646"/>
  <c r="Y2645"/>
  <c r="AE2645"/>
  <c r="Y2644"/>
  <c r="Y2643"/>
  <c r="AB2643" s="1"/>
  <c r="W2635"/>
  <c r="V2635"/>
  <c r="Y2631"/>
  <c r="AB2631" s="1"/>
  <c r="Y2630"/>
  <c r="W2628"/>
  <c r="V2628"/>
  <c r="Y2627"/>
  <c r="Y2626"/>
  <c r="AE2626" s="1"/>
  <c r="Y2625"/>
  <c r="Y2624"/>
  <c r="AB2624" s="1"/>
  <c r="AH2624" s="1"/>
  <c r="Y2623"/>
  <c r="Y2622"/>
  <c r="AE2622"/>
  <c r="Y2621"/>
  <c r="AB2621"/>
  <c r="Y2619"/>
  <c r="AE2619"/>
  <c r="Y2618"/>
  <c r="Y2617"/>
  <c r="AB2617" s="1"/>
  <c r="AH2617" s="1"/>
  <c r="Y2616"/>
  <c r="AB2616" s="1"/>
  <c r="Y2615"/>
  <c r="Y2614"/>
  <c r="AE2614" s="1"/>
  <c r="Y2613"/>
  <c r="Y2612"/>
  <c r="W2603"/>
  <c r="V2603"/>
  <c r="Y2599"/>
  <c r="AE2599"/>
  <c r="Y2598"/>
  <c r="W2596"/>
  <c r="V2596"/>
  <c r="Y2595"/>
  <c r="AB2595"/>
  <c r="Y2594"/>
  <c r="AB2594"/>
  <c r="AH2594"/>
  <c r="Y2593"/>
  <c r="Y2592"/>
  <c r="AB2592"/>
  <c r="AH2592"/>
  <c r="Y2591"/>
  <c r="AB2591" s="1"/>
  <c r="AH2591"/>
  <c r="Y2590"/>
  <c r="AB2590"/>
  <c r="Y2589"/>
  <c r="AB2589"/>
  <c r="Y2587"/>
  <c r="Y2586"/>
  <c r="AE2586" s="1"/>
  <c r="Y2585"/>
  <c r="Y2584"/>
  <c r="AB2584" s="1"/>
  <c r="Y2583"/>
  <c r="Y2582"/>
  <c r="Y2581"/>
  <c r="AB2581"/>
  <c r="Y2580"/>
  <c r="Y2579"/>
  <c r="AE2579"/>
  <c r="Y2578"/>
  <c r="Y2577"/>
  <c r="Y2576"/>
  <c r="W2567"/>
  <c r="V2567"/>
  <c r="Y2563"/>
  <c r="Y2562"/>
  <c r="AB2562"/>
  <c r="AH2562" s="1"/>
  <c r="W2560"/>
  <c r="V2560"/>
  <c r="Y2559"/>
  <c r="AB2559" s="1"/>
  <c r="AH2559"/>
  <c r="Y2558"/>
  <c r="Y2557"/>
  <c r="Y2556"/>
  <c r="Y2555"/>
  <c r="Y2554"/>
  <c r="AE2554"/>
  <c r="Y2553"/>
  <c r="Y2551"/>
  <c r="Y2550"/>
  <c r="Y2549"/>
  <c r="Y2548"/>
  <c r="Y2547"/>
  <c r="AB2547" s="1"/>
  <c r="Y2546"/>
  <c r="W2538"/>
  <c r="AC2538" s="1"/>
  <c r="V2538"/>
  <c r="Y2534"/>
  <c r="AB2534"/>
  <c r="Y2533"/>
  <c r="W2531"/>
  <c r="V2531"/>
  <c r="Y2530"/>
  <c r="Y2529"/>
  <c r="Y2528"/>
  <c r="Y2527"/>
  <c r="Y2526"/>
  <c r="AE2526" s="1"/>
  <c r="Y2525"/>
  <c r="Y2524"/>
  <c r="AB2524"/>
  <c r="Y2522"/>
  <c r="Y2521"/>
  <c r="Y2520"/>
  <c r="Y2519"/>
  <c r="Y2518"/>
  <c r="Y2517"/>
  <c r="AE2517"/>
  <c r="W2508"/>
  <c r="V2508"/>
  <c r="Y2507"/>
  <c r="W2502"/>
  <c r="AC2502" s="1"/>
  <c r="V2502"/>
  <c r="Y2501"/>
  <c r="AB2501"/>
  <c r="W2495"/>
  <c r="V2495"/>
  <c r="Y2494"/>
  <c r="AB2494"/>
  <c r="W2488"/>
  <c r="AC2488" s="1"/>
  <c r="V2488"/>
  <c r="Y2487"/>
  <c r="W2481"/>
  <c r="V2481"/>
  <c r="Y2480"/>
  <c r="W2475"/>
  <c r="V2475"/>
  <c r="Y2474"/>
  <c r="W2469"/>
  <c r="V2469"/>
  <c r="Y2466"/>
  <c r="Y2465"/>
  <c r="AB2465" s="1"/>
  <c r="W2460"/>
  <c r="V2460"/>
  <c r="Y2459"/>
  <c r="Y2455"/>
  <c r="AB2455" s="1"/>
  <c r="W2450"/>
  <c r="V2450"/>
  <c r="Y2449"/>
  <c r="AB2449" s="1"/>
  <c r="W2444"/>
  <c r="V2444"/>
  <c r="Y2443"/>
  <c r="AB2443" s="1"/>
  <c r="W2438"/>
  <c r="V2438"/>
  <c r="W2435"/>
  <c r="V2435"/>
  <c r="AA2434"/>
  <c r="Y2434"/>
  <c r="AB2434"/>
  <c r="AA2433"/>
  <c r="Y2433"/>
  <c r="AA2432"/>
  <c r="Y2432"/>
  <c r="AB2432" s="1"/>
  <c r="AA2430"/>
  <c r="AA2429"/>
  <c r="W2421"/>
  <c r="V2421"/>
  <c r="W2418"/>
  <c r="V2418"/>
  <c r="AA2417"/>
  <c r="Y2417"/>
  <c r="AA2416"/>
  <c r="Y2416"/>
  <c r="AA2415"/>
  <c r="Y2415"/>
  <c r="AA2413"/>
  <c r="Y2413"/>
  <c r="AB2413"/>
  <c r="AH2413" s="1"/>
  <c r="AA2412"/>
  <c r="Y2412"/>
  <c r="AB2412"/>
  <c r="W2403"/>
  <c r="V2403"/>
  <c r="W2400"/>
  <c r="V2400"/>
  <c r="AA2399"/>
  <c r="Y2399"/>
  <c r="AA2398"/>
  <c r="Y2398"/>
  <c r="AA2396"/>
  <c r="AA2395"/>
  <c r="W2387"/>
  <c r="V2387"/>
  <c r="W2384"/>
  <c r="V2384"/>
  <c r="AA2383"/>
  <c r="Y2383"/>
  <c r="AA2382"/>
  <c r="Y2382"/>
  <c r="AA2380"/>
  <c r="Y2380"/>
  <c r="AB2380" s="1"/>
  <c r="W2370"/>
  <c r="V2370"/>
  <c r="W2367"/>
  <c r="V2367"/>
  <c r="AA2366"/>
  <c r="Y2366"/>
  <c r="AA2365"/>
  <c r="Y2365"/>
  <c r="AA2363"/>
  <c r="Y2363"/>
  <c r="AB2363"/>
  <c r="AA2362"/>
  <c r="Y2362"/>
  <c r="AA2359"/>
  <c r="Y2359"/>
  <c r="AB2359" s="1"/>
  <c r="AH2359"/>
  <c r="AA2358"/>
  <c r="Y2358"/>
  <c r="W2349"/>
  <c r="V2349"/>
  <c r="W2346"/>
  <c r="V2346"/>
  <c r="AA2345"/>
  <c r="Y2345"/>
  <c r="AA2344"/>
  <c r="Y2344"/>
  <c r="AA2342"/>
  <c r="Y2342"/>
  <c r="W2333"/>
  <c r="V2333"/>
  <c r="W2330"/>
  <c r="V2330"/>
  <c r="AA2329"/>
  <c r="Y2329"/>
  <c r="AA2328"/>
  <c r="Y2328"/>
  <c r="AA2326"/>
  <c r="Y2326"/>
  <c r="AB2326" s="1"/>
  <c r="W2317"/>
  <c r="V2317"/>
  <c r="W2314"/>
  <c r="V2314"/>
  <c r="AA2313"/>
  <c r="Y2313"/>
  <c r="AA2312"/>
  <c r="Y2312"/>
  <c r="AA2311"/>
  <c r="Y2311"/>
  <c r="AB2311"/>
  <c r="W2304"/>
  <c r="V2304"/>
  <c r="W2301"/>
  <c r="V2301"/>
  <c r="AA2300"/>
  <c r="Y2300"/>
  <c r="AA2299"/>
  <c r="Y2299"/>
  <c r="AA2298"/>
  <c r="Y2298"/>
  <c r="AA2296"/>
  <c r="Y2296"/>
  <c r="AE2296" s="1"/>
  <c r="AA2295"/>
  <c r="Y2295"/>
  <c r="AB2295"/>
  <c r="AH2295" s="1"/>
  <c r="AA2294"/>
  <c r="Y2294"/>
  <c r="Y2292"/>
  <c r="W2285"/>
  <c r="V2285"/>
  <c r="W2279"/>
  <c r="V2279"/>
  <c r="AA2278"/>
  <c r="Y2278"/>
  <c r="AA2277"/>
  <c r="Y2277"/>
  <c r="AE2277" s="1"/>
  <c r="AA2276"/>
  <c r="Y2276"/>
  <c r="AA2275"/>
  <c r="Y2275"/>
  <c r="AE2275" s="1"/>
  <c r="AA2274"/>
  <c r="Y2274"/>
  <c r="AE2274"/>
  <c r="AA2273"/>
  <c r="Y2273"/>
  <c r="W2264"/>
  <c r="V2264"/>
  <c r="W2261"/>
  <c r="AC2261" s="1"/>
  <c r="V2261"/>
  <c r="AA2260"/>
  <c r="Y2260"/>
  <c r="AB2260"/>
  <c r="AA2259"/>
  <c r="Y2259"/>
  <c r="AB2258"/>
  <c r="AA2258"/>
  <c r="AA2257"/>
  <c r="Y2257"/>
  <c r="AA2256"/>
  <c r="Y2256"/>
  <c r="AA2255"/>
  <c r="Y2255"/>
  <c r="W2246"/>
  <c r="V2246"/>
  <c r="W2243"/>
  <c r="V2243"/>
  <c r="AA2242"/>
  <c r="Y2242"/>
  <c r="AA2241"/>
  <c r="Y2241"/>
  <c r="AA2240"/>
  <c r="Y2240"/>
  <c r="AA2239"/>
  <c r="Y2239"/>
  <c r="W2232"/>
  <c r="V2232"/>
  <c r="W2229"/>
  <c r="V2229"/>
  <c r="AA2228"/>
  <c r="Y2228"/>
  <c r="AA2227"/>
  <c r="Y2227"/>
  <c r="AA2226"/>
  <c r="Y2226"/>
  <c r="AA2225"/>
  <c r="Y2225"/>
  <c r="AA2224"/>
  <c r="Y2224"/>
  <c r="AA2223"/>
  <c r="Y2223"/>
  <c r="AA2222"/>
  <c r="Y2222"/>
  <c r="AE2222" s="1"/>
  <c r="W2215"/>
  <c r="V2215"/>
  <c r="W2212"/>
  <c r="V2212"/>
  <c r="Y2211"/>
  <c r="AB2211" s="1"/>
  <c r="Y2210"/>
  <c r="Y2209"/>
  <c r="AB2209"/>
  <c r="W2201"/>
  <c r="V2201"/>
  <c r="W2198"/>
  <c r="V2198"/>
  <c r="Y2197"/>
  <c r="AE2197"/>
  <c r="Y2196"/>
  <c r="Y2195"/>
  <c r="AE2195" s="1"/>
  <c r="Y2194"/>
  <c r="Y2193"/>
  <c r="AA2192"/>
  <c r="W2184"/>
  <c r="V2184"/>
  <c r="W2182"/>
  <c r="V2182"/>
  <c r="W2178"/>
  <c r="V2178"/>
  <c r="Y2177"/>
  <c r="Y2176"/>
  <c r="AB2176" s="1"/>
  <c r="AH2176"/>
  <c r="Y2175"/>
  <c r="Z2174"/>
  <c r="Y2174"/>
  <c r="AE2174"/>
  <c r="W2166"/>
  <c r="V2166"/>
  <c r="W2163"/>
  <c r="V2163"/>
  <c r="Y2162"/>
  <c r="Y2161"/>
  <c r="AE2161" s="1"/>
  <c r="Y2160"/>
  <c r="Y2159"/>
  <c r="W2151"/>
  <c r="V2151"/>
  <c r="AA2149"/>
  <c r="AA2148"/>
  <c r="W2148"/>
  <c r="V2148"/>
  <c r="AA2147"/>
  <c r="Y2147"/>
  <c r="AA2146"/>
  <c r="Y2146"/>
  <c r="AB2146"/>
  <c r="AH2146" s="1"/>
  <c r="AA2145"/>
  <c r="Y2145"/>
  <c r="AA2143"/>
  <c r="AA2140"/>
  <c r="V2135"/>
  <c r="W2133"/>
  <c r="V2133"/>
  <c r="V2131"/>
  <c r="Z2130"/>
  <c r="Y2130"/>
  <c r="X2130"/>
  <c r="W2130"/>
  <c r="Z2129"/>
  <c r="AF2129" s="1"/>
  <c r="Y2129"/>
  <c r="AE2129" s="1"/>
  <c r="X2129"/>
  <c r="W2129"/>
  <c r="W2125"/>
  <c r="V2125"/>
  <c r="AA2124"/>
  <c r="Y2124"/>
  <c r="AB2124"/>
  <c r="AH2124" s="1"/>
  <c r="AA2123"/>
  <c r="Y2123"/>
  <c r="AA2122"/>
  <c r="Y2122"/>
  <c r="Y2121"/>
  <c r="AB2121" s="1"/>
  <c r="W2115"/>
  <c r="V2115"/>
  <c r="AA2112"/>
  <c r="AA2111"/>
  <c r="Y2111"/>
  <c r="AB2111" s="1"/>
  <c r="AH2111" s="1"/>
  <c r="AA2110"/>
  <c r="Y2110"/>
  <c r="AE2110" s="1"/>
  <c r="W2105"/>
  <c r="V2105"/>
  <c r="Y2101"/>
  <c r="AE2101" s="1"/>
  <c r="Y2100"/>
  <c r="Y2099"/>
  <c r="Y2098"/>
  <c r="Y2097"/>
  <c r="AE2097" s="1"/>
  <c r="Y2096"/>
  <c r="W2095"/>
  <c r="W2094"/>
  <c r="W2093"/>
  <c r="W2092"/>
  <c r="V2086"/>
  <c r="V2084"/>
  <c r="V2082"/>
  <c r="X2081"/>
  <c r="W2081"/>
  <c r="W2082"/>
  <c r="X2080"/>
  <c r="AD2080" s="1"/>
  <c r="W2080"/>
  <c r="AC2080" s="1"/>
  <c r="AA2075"/>
  <c r="Y2075"/>
  <c r="AB2075"/>
  <c r="W2074"/>
  <c r="AA2073"/>
  <c r="Y2073"/>
  <c r="AE2073"/>
  <c r="AA2072"/>
  <c r="Y2072"/>
  <c r="AA2071"/>
  <c r="Y2071"/>
  <c r="AB2071" s="1"/>
  <c r="AH2071" s="1"/>
  <c r="AA2070"/>
  <c r="Y2070"/>
  <c r="W2068"/>
  <c r="V2068"/>
  <c r="AA2067"/>
  <c r="Y2067"/>
  <c r="Y2066"/>
  <c r="Y2065"/>
  <c r="V2053"/>
  <c r="W2051"/>
  <c r="AC2051" s="1"/>
  <c r="V2051"/>
  <c r="W2045"/>
  <c r="V2045"/>
  <c r="AA2044"/>
  <c r="Y2044"/>
  <c r="AE2044"/>
  <c r="AA2043"/>
  <c r="Y2043"/>
  <c r="Y2041"/>
  <c r="AE2041" s="1"/>
  <c r="W2041"/>
  <c r="AA2040"/>
  <c r="Y2040"/>
  <c r="AE2040" s="1"/>
  <c r="AA2039"/>
  <c r="Y2039"/>
  <c r="AA2037"/>
  <c r="Y2037"/>
  <c r="AB2037"/>
  <c r="AA2036"/>
  <c r="AA2034"/>
  <c r="V2025"/>
  <c r="W2023"/>
  <c r="V2023"/>
  <c r="W2016"/>
  <c r="V2016"/>
  <c r="Y2015"/>
  <c r="AB2015" s="1"/>
  <c r="Y2014"/>
  <c r="AB2014" s="1"/>
  <c r="Y2012"/>
  <c r="AE2012" s="1"/>
  <c r="Y2008"/>
  <c r="V1999"/>
  <c r="W1997"/>
  <c r="V1997"/>
  <c r="V1988"/>
  <c r="W1986"/>
  <c r="V1986"/>
  <c r="W1979"/>
  <c r="V1979"/>
  <c r="Y1978"/>
  <c r="Y1977"/>
  <c r="W1975"/>
  <c r="V1975"/>
  <c r="Y1974"/>
  <c r="Y1973"/>
  <c r="V1960"/>
  <c r="W1958"/>
  <c r="V1958"/>
  <c r="V1949"/>
  <c r="W1947"/>
  <c r="V1947"/>
  <c r="W1940"/>
  <c r="V1940"/>
  <c r="Y1939"/>
  <c r="AB1939"/>
  <c r="AH1939" s="1"/>
  <c r="Y1938"/>
  <c r="Y1936"/>
  <c r="Y1932"/>
  <c r="AB1932"/>
  <c r="V1923"/>
  <c r="W1921"/>
  <c r="V1921"/>
  <c r="W1914"/>
  <c r="V1914"/>
  <c r="Y1913"/>
  <c r="AE1913" s="1"/>
  <c r="AB1913"/>
  <c r="AH1913" s="1"/>
  <c r="Y1912"/>
  <c r="Y1909"/>
  <c r="AB1909"/>
  <c r="AH1909" s="1"/>
  <c r="Y1905"/>
  <c r="V1897"/>
  <c r="W1895"/>
  <c r="V1895"/>
  <c r="W1888"/>
  <c r="V1888"/>
  <c r="Y1887"/>
  <c r="AE1887" s="1"/>
  <c r="Y1886"/>
  <c r="Y1884"/>
  <c r="Y1880"/>
  <c r="V1871"/>
  <c r="W1869"/>
  <c r="V1869"/>
  <c r="W1862"/>
  <c r="V1862"/>
  <c r="Y1861"/>
  <c r="Y1860"/>
  <c r="Y1859"/>
  <c r="V1845"/>
  <c r="W1843"/>
  <c r="V1843"/>
  <c r="W1836"/>
  <c r="V1836"/>
  <c r="Y1835"/>
  <c r="Y1834"/>
  <c r="Y1833"/>
  <c r="AE1833" s="1"/>
  <c r="V1819"/>
  <c r="W1817"/>
  <c r="V1817"/>
  <c r="W1810"/>
  <c r="V1810"/>
  <c r="Y1809"/>
  <c r="Y1808"/>
  <c r="AB1808" s="1"/>
  <c r="W1806"/>
  <c r="V1806"/>
  <c r="Y1805"/>
  <c r="Y1804"/>
  <c r="V1790"/>
  <c r="W1788"/>
  <c r="V1788"/>
  <c r="W1781"/>
  <c r="V1781"/>
  <c r="Y1780"/>
  <c r="AE1780"/>
  <c r="Y1779"/>
  <c r="AE1779"/>
  <c r="W1778"/>
  <c r="V1778"/>
  <c r="Y1777"/>
  <c r="AE1777"/>
  <c r="Y1776"/>
  <c r="Y1775"/>
  <c r="AE1775" s="1"/>
  <c r="Y1772"/>
  <c r="AE1772" s="1"/>
  <c r="V1759"/>
  <c r="W1757"/>
  <c r="V1757"/>
  <c r="W1750"/>
  <c r="V1750"/>
  <c r="Y1749"/>
  <c r="Y1748"/>
  <c r="AB1748" s="1"/>
  <c r="AH1748"/>
  <c r="Y1747"/>
  <c r="AE1747"/>
  <c r="V1733"/>
  <c r="W1731"/>
  <c r="AC1731" s="1"/>
  <c r="V1731"/>
  <c r="W1724"/>
  <c r="V1724"/>
  <c r="Y1723"/>
  <c r="AE1723" s="1"/>
  <c r="W1722"/>
  <c r="V1722"/>
  <c r="Y1721"/>
  <c r="AB1721" s="1"/>
  <c r="Y1720"/>
  <c r="Y1719"/>
  <c r="V1703"/>
  <c r="W1701"/>
  <c r="V1701"/>
  <c r="W1694"/>
  <c r="V1694"/>
  <c r="Y1693"/>
  <c r="AB1693"/>
  <c r="Y1692"/>
  <c r="Y1691"/>
  <c r="AB1691" s="1"/>
  <c r="V1677"/>
  <c r="W1675"/>
  <c r="V1675"/>
  <c r="W1668"/>
  <c r="V1668"/>
  <c r="Y1667"/>
  <c r="W1666"/>
  <c r="V1666"/>
  <c r="Y1665"/>
  <c r="AB1665" s="1"/>
  <c r="AH1665" s="1"/>
  <c r="Y1664"/>
  <c r="Y1663"/>
  <c r="V1647"/>
  <c r="W1645"/>
  <c r="V1645"/>
  <c r="W1638"/>
  <c r="V1638"/>
  <c r="AA1637"/>
  <c r="Y1637"/>
  <c r="AA1636"/>
  <c r="Y1636"/>
  <c r="AA1635"/>
  <c r="Y1635"/>
  <c r="AA1633"/>
  <c r="AA1632"/>
  <c r="Z1632"/>
  <c r="Y1632"/>
  <c r="AE1632"/>
  <c r="AA1631"/>
  <c r="AA1630"/>
  <c r="AA1629"/>
  <c r="Y1629"/>
  <c r="V1620"/>
  <c r="W1618"/>
  <c r="V1618"/>
  <c r="W1611"/>
  <c r="V1611"/>
  <c r="AA1610"/>
  <c r="Y1610"/>
  <c r="AB1610"/>
  <c r="AH1610" s="1"/>
  <c r="AA1609"/>
  <c r="Y1609"/>
  <c r="AB1609"/>
  <c r="AA1608"/>
  <c r="Y1608"/>
  <c r="AA1606"/>
  <c r="Y1606"/>
  <c r="AA1605"/>
  <c r="AA1604"/>
  <c r="AA1603"/>
  <c r="V1594"/>
  <c r="W1592"/>
  <c r="V1592"/>
  <c r="W1585"/>
  <c r="V1585"/>
  <c r="Y1584"/>
  <c r="Y1583"/>
  <c r="W1582"/>
  <c r="V1582"/>
  <c r="Y1581"/>
  <c r="AB1581" s="1"/>
  <c r="Y1580"/>
  <c r="AB1580"/>
  <c r="Y1579"/>
  <c r="AB1579"/>
  <c r="Y1576"/>
  <c r="V1564"/>
  <c r="W1562"/>
  <c r="V1562"/>
  <c r="W1555"/>
  <c r="V1555"/>
  <c r="Y1554"/>
  <c r="Y1553"/>
  <c r="Y1552"/>
  <c r="AB1552"/>
  <c r="Y1549"/>
  <c r="AB1549" s="1"/>
  <c r="V1537"/>
  <c r="W1535"/>
  <c r="V1535"/>
  <c r="W1528"/>
  <c r="V1528"/>
  <c r="Y1527"/>
  <c r="AB1527"/>
  <c r="AH1527"/>
  <c r="Y1526"/>
  <c r="AE1526" s="1"/>
  <c r="Y1525"/>
  <c r="AB1525"/>
  <c r="Y1522"/>
  <c r="Y1519"/>
  <c r="V1510"/>
  <c r="W1508"/>
  <c r="V1508"/>
  <c r="W1501"/>
  <c r="V1501"/>
  <c r="Y1500"/>
  <c r="Y1499"/>
  <c r="AE1499" s="1"/>
  <c r="Y1498"/>
  <c r="AB1498" s="1"/>
  <c r="Y1495"/>
  <c r="Y1492"/>
  <c r="AE1492" s="1"/>
  <c r="V1483"/>
  <c r="W1481"/>
  <c r="V1481"/>
  <c r="W1474"/>
  <c r="V1474"/>
  <c r="Y1473"/>
  <c r="Y1472"/>
  <c r="AE1472" s="1"/>
  <c r="Y1471"/>
  <c r="AB1471" s="1"/>
  <c r="AE1471"/>
  <c r="Y1468"/>
  <c r="AE1468"/>
  <c r="Y1465"/>
  <c r="V1456"/>
  <c r="W1454"/>
  <c r="V1454"/>
  <c r="W1447"/>
  <c r="V1447"/>
  <c r="Y1446"/>
  <c r="Y1445"/>
  <c r="AE1445"/>
  <c r="Y1444"/>
  <c r="Y1441"/>
  <c r="AE1441"/>
  <c r="Y1438"/>
  <c r="AB1438" s="1"/>
  <c r="V1429"/>
  <c r="W1427"/>
  <c r="V1427"/>
  <c r="W1420"/>
  <c r="V1420"/>
  <c r="Y1419"/>
  <c r="AB1419" s="1"/>
  <c r="Y1418"/>
  <c r="Y1417"/>
  <c r="V1402"/>
  <c r="W1400"/>
  <c r="V1400"/>
  <c r="W1393"/>
  <c r="V1393"/>
  <c r="Y1392"/>
  <c r="Y1391"/>
  <c r="AE1391" s="1"/>
  <c r="Y1390"/>
  <c r="V1376"/>
  <c r="W1374"/>
  <c r="V1374"/>
  <c r="V1372"/>
  <c r="Z1371"/>
  <c r="Y1371"/>
  <c r="AE1371" s="1"/>
  <c r="X1371"/>
  <c r="X1372" s="1"/>
  <c r="W1371"/>
  <c r="Z1370"/>
  <c r="Y1370"/>
  <c r="AE1370"/>
  <c r="X1370"/>
  <c r="W1370"/>
  <c r="Y1363"/>
  <c r="W1363"/>
  <c r="AA1362"/>
  <c r="Y1362"/>
  <c r="AE1362"/>
  <c r="AA1361"/>
  <c r="Y1361"/>
  <c r="W1359"/>
  <c r="V1359"/>
  <c r="AA1358"/>
  <c r="Y1358"/>
  <c r="AA1357"/>
  <c r="Y1357"/>
  <c r="AA1356"/>
  <c r="Y1356"/>
  <c r="AA1352"/>
  <c r="AA1351"/>
  <c r="AA1350"/>
  <c r="Y1350"/>
  <c r="V1341"/>
  <c r="W1339"/>
  <c r="V1339"/>
  <c r="W1332"/>
  <c r="V1332"/>
  <c r="AA1331"/>
  <c r="Y1331"/>
  <c r="AA1330"/>
  <c r="Y1330"/>
  <c r="AB1330"/>
  <c r="AA1328"/>
  <c r="Z1328"/>
  <c r="AB1328" s="1"/>
  <c r="Y1328"/>
  <c r="AE1328"/>
  <c r="AA1327"/>
  <c r="AA1326"/>
  <c r="V1318"/>
  <c r="W1316"/>
  <c r="V1316"/>
  <c r="W1309"/>
  <c r="V1309"/>
  <c r="AA1308"/>
  <c r="Y1308"/>
  <c r="AB1308" s="1"/>
  <c r="AH1308" s="1"/>
  <c r="AA1307"/>
  <c r="Y1307"/>
  <c r="AA1306"/>
  <c r="Y1306"/>
  <c r="AA1304"/>
  <c r="Z1304"/>
  <c r="Y1304"/>
  <c r="AE1304" s="1"/>
  <c r="AA1303"/>
  <c r="AA1302"/>
  <c r="V1294"/>
  <c r="W1292"/>
  <c r="V1292"/>
  <c r="V1290"/>
  <c r="Z1289"/>
  <c r="Z1290" s="1"/>
  <c r="AF1290"/>
  <c r="Y1289"/>
  <c r="X1289"/>
  <c r="X1290"/>
  <c r="AD1290"/>
  <c r="W1289"/>
  <c r="W1290" s="1"/>
  <c r="AC1290" s="1"/>
  <c r="Z1288"/>
  <c r="AF1288" s="1"/>
  <c r="Y1288"/>
  <c r="X1288"/>
  <c r="AD1288" s="1"/>
  <c r="W1288"/>
  <c r="AC1288" s="1"/>
  <c r="W1281"/>
  <c r="V1281"/>
  <c r="W1274"/>
  <c r="V1274"/>
  <c r="AA1273"/>
  <c r="Y1273"/>
  <c r="AA1272"/>
  <c r="Y1272"/>
  <c r="AA1270"/>
  <c r="AA1269"/>
  <c r="V1261"/>
  <c r="W1259"/>
  <c r="V1259"/>
  <c r="V1257"/>
  <c r="Z1256"/>
  <c r="Y1256"/>
  <c r="X1256"/>
  <c r="W1256"/>
  <c r="W1257" s="1"/>
  <c r="AC1257" s="1"/>
  <c r="Z1255"/>
  <c r="AF1255"/>
  <c r="Y1255"/>
  <c r="X1255"/>
  <c r="AD1255"/>
  <c r="W1255"/>
  <c r="W1247"/>
  <c r="V1247"/>
  <c r="AA1246"/>
  <c r="Y1246"/>
  <c r="AA1245"/>
  <c r="Y1245"/>
  <c r="AE1245"/>
  <c r="AA1244"/>
  <c r="Y1244"/>
  <c r="AA1242"/>
  <c r="AA1241"/>
  <c r="AA1239"/>
  <c r="AA1238"/>
  <c r="V1229"/>
  <c r="W1227"/>
  <c r="AC1227" s="1"/>
  <c r="V1227"/>
  <c r="V1225"/>
  <c r="Z1224"/>
  <c r="AF1224" s="1"/>
  <c r="Y1224"/>
  <c r="Y1225" s="1"/>
  <c r="X1224"/>
  <c r="W1224"/>
  <c r="Z1223"/>
  <c r="AF1223" s="1"/>
  <c r="Y1223"/>
  <c r="X1223"/>
  <c r="AD1223" s="1"/>
  <c r="W1223"/>
  <c r="W1216"/>
  <c r="V1216"/>
  <c r="W1209"/>
  <c r="V1209"/>
  <c r="AA1208"/>
  <c r="Y1208"/>
  <c r="AB1208"/>
  <c r="AA1207"/>
  <c r="Y1207"/>
  <c r="AA1205"/>
  <c r="AA1204"/>
  <c r="V1197"/>
  <c r="W1195"/>
  <c r="V1195"/>
  <c r="V1193"/>
  <c r="Z1192"/>
  <c r="Z1193" s="1"/>
  <c r="Y1192"/>
  <c r="Y1193"/>
  <c r="X1192"/>
  <c r="AD1192" s="1"/>
  <c r="W1192"/>
  <c r="Z1191"/>
  <c r="Y1191"/>
  <c r="AE1191" s="1"/>
  <c r="X1191"/>
  <c r="AD1191"/>
  <c r="W1191"/>
  <c r="AC1191"/>
  <c r="W1183"/>
  <c r="V1183"/>
  <c r="AA1182"/>
  <c r="Y1182"/>
  <c r="AA1181"/>
  <c r="Y1181"/>
  <c r="AE1181" s="1"/>
  <c r="AA1180"/>
  <c r="Y1180"/>
  <c r="AA1178"/>
  <c r="AA1177"/>
  <c r="AA1175"/>
  <c r="AA1174"/>
  <c r="V1166"/>
  <c r="W1164"/>
  <c r="V1164"/>
  <c r="V1162"/>
  <c r="Z1161"/>
  <c r="Y1161"/>
  <c r="AE1161"/>
  <c r="X1161"/>
  <c r="W1161"/>
  <c r="Z1160"/>
  <c r="AF1160"/>
  <c r="Y1160"/>
  <c r="AE1160"/>
  <c r="X1160"/>
  <c r="W1160"/>
  <c r="AC1160" s="1"/>
  <c r="W1154"/>
  <c r="V1154"/>
  <c r="AA1153"/>
  <c r="Y1153"/>
  <c r="AE1153"/>
  <c r="AA1152"/>
  <c r="Y1152"/>
  <c r="AA1150"/>
  <c r="AA1149"/>
  <c r="V1142"/>
  <c r="W1140"/>
  <c r="V1140"/>
  <c r="W1135"/>
  <c r="V1135"/>
  <c r="AA1134"/>
  <c r="Y1134"/>
  <c r="AA1133"/>
  <c r="Y1133"/>
  <c r="AB1133" s="1"/>
  <c r="AE1133"/>
  <c r="AA1132"/>
  <c r="Y1132"/>
  <c r="AA1130"/>
  <c r="Y1130"/>
  <c r="AA1129"/>
  <c r="V1121"/>
  <c r="W1119"/>
  <c r="V1119"/>
  <c r="W1113"/>
  <c r="V1113"/>
  <c r="AA1112"/>
  <c r="Y1112"/>
  <c r="AA1111"/>
  <c r="Y1111"/>
  <c r="AB1111" s="1"/>
  <c r="AA1110"/>
  <c r="Y1110"/>
  <c r="AB1110" s="1"/>
  <c r="AH1110"/>
  <c r="AA1108"/>
  <c r="Y1108"/>
  <c r="AB1108" s="1"/>
  <c r="AA1107"/>
  <c r="V1099"/>
  <c r="W1097"/>
  <c r="V1097"/>
  <c r="W1091"/>
  <c r="V1091"/>
  <c r="AA1090"/>
  <c r="Y1090"/>
  <c r="AB1090"/>
  <c r="AA1088"/>
  <c r="Y1088"/>
  <c r="AE1088"/>
  <c r="AA1086"/>
  <c r="Y1086"/>
  <c r="AE1086" s="1"/>
  <c r="AA1085"/>
  <c r="V1077"/>
  <c r="W1075"/>
  <c r="V1075"/>
  <c r="V1073"/>
  <c r="Z1072"/>
  <c r="AF1072"/>
  <c r="Y1072"/>
  <c r="Y1073"/>
  <c r="AE1073"/>
  <c r="X1072"/>
  <c r="X1073" s="1"/>
  <c r="W1072"/>
  <c r="W1073"/>
  <c r="Z1071"/>
  <c r="AF1071" s="1"/>
  <c r="Y1071"/>
  <c r="AE1071"/>
  <c r="X1071"/>
  <c r="AD1071"/>
  <c r="W1071"/>
  <c r="V1061"/>
  <c r="W1059"/>
  <c r="V1059"/>
  <c r="V1057"/>
  <c r="Z1056"/>
  <c r="Z1057"/>
  <c r="Y1056"/>
  <c r="Y1057" s="1"/>
  <c r="AE1057"/>
  <c r="X1056"/>
  <c r="AD1056" s="1"/>
  <c r="W1056"/>
  <c r="W1057" s="1"/>
  <c r="AC1057"/>
  <c r="Z1055"/>
  <c r="Y1055"/>
  <c r="X1055"/>
  <c r="AD1055"/>
  <c r="W1055"/>
  <c r="AC1055" s="1"/>
  <c r="AA1047"/>
  <c r="Y1047"/>
  <c r="AB1047"/>
  <c r="W1046"/>
  <c r="AA1045"/>
  <c r="Y1045"/>
  <c r="AB1045"/>
  <c r="AA1044"/>
  <c r="AG1044"/>
  <c r="Y1044"/>
  <c r="W1042"/>
  <c r="V1042"/>
  <c r="AA1041"/>
  <c r="Y1041"/>
  <c r="AA1040"/>
  <c r="Y1040"/>
  <c r="AB1040" s="1"/>
  <c r="AH1040" s="1"/>
  <c r="Y1039"/>
  <c r="AB1039" s="1"/>
  <c r="AE1039"/>
  <c r="V1028"/>
  <c r="W1026"/>
  <c r="V1026"/>
  <c r="V1024"/>
  <c r="Z1023"/>
  <c r="Z1024"/>
  <c r="Y1023"/>
  <c r="X1023"/>
  <c r="W1023"/>
  <c r="W1024"/>
  <c r="AC1024"/>
  <c r="Z1022"/>
  <c r="AF1022" s="1"/>
  <c r="Y1022"/>
  <c r="AE1022"/>
  <c r="X1022"/>
  <c r="AD1022" s="1"/>
  <c r="W1022"/>
  <c r="AC1022" s="1"/>
  <c r="AA1017"/>
  <c r="Y1017"/>
  <c r="W1016"/>
  <c r="AA1015"/>
  <c r="Y1015"/>
  <c r="AB1015"/>
  <c r="AA1014"/>
  <c r="Y1014"/>
  <c r="W1012"/>
  <c r="V1012"/>
  <c r="AA1011"/>
  <c r="Y1011"/>
  <c r="AB1011" s="1"/>
  <c r="AA1010"/>
  <c r="Y1010"/>
  <c r="Y1009"/>
  <c r="AB1009"/>
  <c r="V965"/>
  <c r="W963"/>
  <c r="V963"/>
  <c r="V961"/>
  <c r="Z960"/>
  <c r="Z961"/>
  <c r="Y960"/>
  <c r="Y961" s="1"/>
  <c r="X960"/>
  <c r="W960"/>
  <c r="W961"/>
  <c r="AC961" s="1"/>
  <c r="Z959"/>
  <c r="Y959"/>
  <c r="AE959"/>
  <c r="X959"/>
  <c r="AD959" s="1"/>
  <c r="W959"/>
  <c r="AC959" s="1"/>
  <c r="W954"/>
  <c r="V954"/>
  <c r="AA953"/>
  <c r="Y953"/>
  <c r="AB953"/>
  <c r="AA952"/>
  <c r="Y952"/>
  <c r="AA951"/>
  <c r="Y951"/>
  <c r="AB951"/>
  <c r="W949"/>
  <c r="Y948"/>
  <c r="AE948"/>
  <c r="Y947"/>
  <c r="AA946"/>
  <c r="Y946"/>
  <c r="AA945"/>
  <c r="Y945"/>
  <c r="AA943"/>
  <c r="Y943"/>
  <c r="AA942"/>
  <c r="AA941"/>
  <c r="AA940"/>
  <c r="V932"/>
  <c r="W930"/>
  <c r="V930"/>
  <c r="V928"/>
  <c r="Z927"/>
  <c r="Y927"/>
  <c r="Y928"/>
  <c r="X927"/>
  <c r="W927"/>
  <c r="W928"/>
  <c r="Z926"/>
  <c r="AF926" s="1"/>
  <c r="Y926"/>
  <c r="AE926" s="1"/>
  <c r="X926"/>
  <c r="AD926"/>
  <c r="W926"/>
  <c r="W921"/>
  <c r="V921"/>
  <c r="AA920"/>
  <c r="Y920"/>
  <c r="AE920"/>
  <c r="AA919"/>
  <c r="Y919"/>
  <c r="Y917"/>
  <c r="AB917"/>
  <c r="AA916"/>
  <c r="Y916"/>
  <c r="AA915"/>
  <c r="Y915"/>
  <c r="AB915" s="1"/>
  <c r="AA913"/>
  <c r="Y913"/>
  <c r="AB913" s="1"/>
  <c r="AH913" s="1"/>
  <c r="AA911"/>
  <c r="AA910"/>
  <c r="V902"/>
  <c r="W900"/>
  <c r="V900"/>
  <c r="V898"/>
  <c r="Z897"/>
  <c r="Z898" s="1"/>
  <c r="AF898"/>
  <c r="Y897"/>
  <c r="X897"/>
  <c r="W897"/>
  <c r="Z896"/>
  <c r="AF896"/>
  <c r="Y896"/>
  <c r="AE896" s="1"/>
  <c r="X896"/>
  <c r="W896"/>
  <c r="AC896"/>
  <c r="W888"/>
  <c r="V888"/>
  <c r="AA887"/>
  <c r="Y887"/>
  <c r="AE887"/>
  <c r="AA886"/>
  <c r="Y886"/>
  <c r="AA885"/>
  <c r="Y885"/>
  <c r="AA883"/>
  <c r="AA882"/>
  <c r="V873"/>
  <c r="W871"/>
  <c r="V871"/>
  <c r="V869"/>
  <c r="Z868"/>
  <c r="Y868"/>
  <c r="Y869" s="1"/>
  <c r="X868"/>
  <c r="AD868" s="1"/>
  <c r="W868"/>
  <c r="Z867"/>
  <c r="Y867"/>
  <c r="X867"/>
  <c r="AD867" s="1"/>
  <c r="W867"/>
  <c r="W860"/>
  <c r="V860"/>
  <c r="W854"/>
  <c r="V854"/>
  <c r="Y853"/>
  <c r="Y852"/>
  <c r="AB852"/>
  <c r="AH852" s="1"/>
  <c r="Y851"/>
  <c r="Y850"/>
  <c r="AB850" s="1"/>
  <c r="AA848"/>
  <c r="AA847"/>
  <c r="V838"/>
  <c r="W836"/>
  <c r="V836"/>
  <c r="V834"/>
  <c r="Z833"/>
  <c r="Y833"/>
  <c r="Y834"/>
  <c r="X833"/>
  <c r="AD833" s="1"/>
  <c r="W833"/>
  <c r="AC833"/>
  <c r="Z832"/>
  <c r="AF832" s="1"/>
  <c r="Y832"/>
  <c r="X832"/>
  <c r="AD832"/>
  <c r="W832"/>
  <c r="AC832"/>
  <c r="W825"/>
  <c r="V825"/>
  <c r="AA824"/>
  <c r="Y824"/>
  <c r="AB824" s="1"/>
  <c r="AH824" s="1"/>
  <c r="AA823"/>
  <c r="Y823"/>
  <c r="AA822"/>
  <c r="Y822"/>
  <c r="AA820"/>
  <c r="AA819"/>
  <c r="V810"/>
  <c r="W808"/>
  <c r="V808"/>
  <c r="V806"/>
  <c r="Z805"/>
  <c r="Y805"/>
  <c r="Y806" s="1"/>
  <c r="AE806"/>
  <c r="X805"/>
  <c r="AD805" s="1"/>
  <c r="W805"/>
  <c r="AC805"/>
  <c r="Z804"/>
  <c r="AF804" s="1"/>
  <c r="Y804"/>
  <c r="AE804"/>
  <c r="X804"/>
  <c r="AD804" s="1"/>
  <c r="W804"/>
  <c r="AC804"/>
  <c r="W797"/>
  <c r="V797"/>
  <c r="W791"/>
  <c r="V791"/>
  <c r="AA790"/>
  <c r="Y790"/>
  <c r="AB790" s="1"/>
  <c r="AA789"/>
  <c r="Y789"/>
  <c r="AB789"/>
  <c r="AH789" s="1"/>
  <c r="AA788"/>
  <c r="Y788"/>
  <c r="AA786"/>
  <c r="AA785"/>
  <c r="AA784"/>
  <c r="V776"/>
  <c r="W774"/>
  <c r="AC774"/>
  <c r="V774"/>
  <c r="V772"/>
  <c r="Y771"/>
  <c r="Y772"/>
  <c r="AE772" s="1"/>
  <c r="X771"/>
  <c r="W771"/>
  <c r="W772"/>
  <c r="Y770"/>
  <c r="AE770" s="1"/>
  <c r="X770"/>
  <c r="W770"/>
  <c r="AC770"/>
  <c r="W766"/>
  <c r="AA763"/>
  <c r="Y763"/>
  <c r="W762"/>
  <c r="AC762" s="1"/>
  <c r="Y761"/>
  <c r="Y760"/>
  <c r="AE760"/>
  <c r="W757"/>
  <c r="V757"/>
  <c r="AA756"/>
  <c r="Y756"/>
  <c r="AB756"/>
  <c r="AH756" s="1"/>
  <c r="AA755"/>
  <c r="Y755"/>
  <c r="Y754"/>
  <c r="AE754" s="1"/>
  <c r="V743"/>
  <c r="W741"/>
  <c r="V741"/>
  <c r="V739"/>
  <c r="Y738"/>
  <c r="X738"/>
  <c r="W738"/>
  <c r="AC738" s="1"/>
  <c r="Y737"/>
  <c r="X737"/>
  <c r="AD737" s="1"/>
  <c r="W737"/>
  <c r="AC737"/>
  <c r="V727"/>
  <c r="W725"/>
  <c r="V725"/>
  <c r="V723"/>
  <c r="Y722"/>
  <c r="AE722" s="1"/>
  <c r="X722"/>
  <c r="W722"/>
  <c r="AC722"/>
  <c r="Y721"/>
  <c r="X721"/>
  <c r="AD721"/>
  <c r="W721"/>
  <c r="AC721" s="1"/>
  <c r="V711"/>
  <c r="W709"/>
  <c r="V709"/>
  <c r="V707"/>
  <c r="Y706"/>
  <c r="X706"/>
  <c r="X707"/>
  <c r="AD707" s="1"/>
  <c r="W706"/>
  <c r="AC706"/>
  <c r="Y705"/>
  <c r="X705"/>
  <c r="AD705" s="1"/>
  <c r="W705"/>
  <c r="AC705"/>
  <c r="V695"/>
  <c r="W693"/>
  <c r="V693"/>
  <c r="V691"/>
  <c r="Y690"/>
  <c r="X690"/>
  <c r="W690"/>
  <c r="Y689"/>
  <c r="AE689"/>
  <c r="X689"/>
  <c r="W689"/>
  <c r="V679"/>
  <c r="W677"/>
  <c r="V677"/>
  <c r="V675"/>
  <c r="Y674"/>
  <c r="X674"/>
  <c r="AD674" s="1"/>
  <c r="W674"/>
  <c r="AC674" s="1"/>
  <c r="Y673"/>
  <c r="AE673" s="1"/>
  <c r="X673"/>
  <c r="AD673" s="1"/>
  <c r="W673"/>
  <c r="V662"/>
  <c r="W660"/>
  <c r="AC660" s="1"/>
  <c r="V660"/>
  <c r="V658"/>
  <c r="Y657"/>
  <c r="X657"/>
  <c r="W657"/>
  <c r="W658" s="1"/>
  <c r="Y656"/>
  <c r="AE656"/>
  <c r="X656"/>
  <c r="AD656" s="1"/>
  <c r="W656"/>
  <c r="AC656"/>
  <c r="AA649"/>
  <c r="Y649"/>
  <c r="AB649"/>
  <c r="W648"/>
  <c r="Y647"/>
  <c r="Y646"/>
  <c r="AB646"/>
  <c r="Y645"/>
  <c r="Y644"/>
  <c r="W642"/>
  <c r="V642"/>
  <c r="AA641"/>
  <c r="Y641"/>
  <c r="AA640"/>
  <c r="Y640"/>
  <c r="Y639"/>
  <c r="AE639" s="1"/>
  <c r="V627"/>
  <c r="V625"/>
  <c r="V623"/>
  <c r="Y622"/>
  <c r="X622"/>
  <c r="AD622" s="1"/>
  <c r="X623"/>
  <c r="W622"/>
  <c r="W623" s="1"/>
  <c r="AC623"/>
  <c r="Y621"/>
  <c r="AE621"/>
  <c r="X621"/>
  <c r="W621"/>
  <c r="AC621" s="1"/>
  <c r="V612"/>
  <c r="V610"/>
  <c r="Y608"/>
  <c r="AE608" s="1"/>
  <c r="X608"/>
  <c r="AD608" s="1"/>
  <c r="W608"/>
  <c r="AC608"/>
  <c r="V598"/>
  <c r="V596"/>
  <c r="V594"/>
  <c r="Y593"/>
  <c r="X593"/>
  <c r="W593"/>
  <c r="W594"/>
  <c r="Y592"/>
  <c r="X592"/>
  <c r="AD592"/>
  <c r="W592"/>
  <c r="AC592" s="1"/>
  <c r="V585"/>
  <c r="V583"/>
  <c r="V581"/>
  <c r="Y580"/>
  <c r="X580"/>
  <c r="W580"/>
  <c r="W581"/>
  <c r="AC581" s="1"/>
  <c r="Y579"/>
  <c r="AE579"/>
  <c r="X579"/>
  <c r="AD579" s="1"/>
  <c r="W579"/>
  <c r="AA572"/>
  <c r="Y572"/>
  <c r="W571"/>
  <c r="Y570"/>
  <c r="AB570" s="1"/>
  <c r="Y569"/>
  <c r="Y568"/>
  <c r="AB568"/>
  <c r="Y567"/>
  <c r="W565"/>
  <c r="V565"/>
  <c r="AA564"/>
  <c r="Y564"/>
  <c r="AA563"/>
  <c r="Y563"/>
  <c r="AB563"/>
  <c r="Y562"/>
  <c r="W550"/>
  <c r="AC550"/>
  <c r="V550"/>
  <c r="W548"/>
  <c r="V548"/>
  <c r="Y547"/>
  <c r="W547"/>
  <c r="Y546"/>
  <c r="W546"/>
  <c r="W540"/>
  <c r="V540"/>
  <c r="W538"/>
  <c r="V538"/>
  <c r="Y537"/>
  <c r="AB537"/>
  <c r="Y536"/>
  <c r="AB536" s="1"/>
  <c r="W530"/>
  <c r="V530"/>
  <c r="W528"/>
  <c r="V528"/>
  <c r="Y527"/>
  <c r="Y526"/>
  <c r="W520"/>
  <c r="V520"/>
  <c r="W518"/>
  <c r="V518"/>
  <c r="Y517"/>
  <c r="Y516"/>
  <c r="AB516" s="1"/>
  <c r="AA511"/>
  <c r="Y511"/>
  <c r="W510"/>
  <c r="Y509"/>
  <c r="Y508"/>
  <c r="Y507"/>
  <c r="AB507"/>
  <c r="Y506"/>
  <c r="W504"/>
  <c r="V504"/>
  <c r="AA503"/>
  <c r="Y503"/>
  <c r="AE503" s="1"/>
  <c r="AA502"/>
  <c r="Y502"/>
  <c r="Y501"/>
  <c r="AB501"/>
  <c r="W460"/>
  <c r="V460"/>
  <c r="W456"/>
  <c r="V456"/>
  <c r="AA455"/>
  <c r="Y455"/>
  <c r="AB455" s="1"/>
  <c r="AA454"/>
  <c r="Y454"/>
  <c r="AA452"/>
  <c r="AA451"/>
  <c r="AA450"/>
  <c r="W442"/>
  <c r="V442"/>
  <c r="W438"/>
  <c r="V438"/>
  <c r="AA437"/>
  <c r="Y437"/>
  <c r="AB437" s="1"/>
  <c r="AH437" s="1"/>
  <c r="AA436"/>
  <c r="Y436"/>
  <c r="AA434"/>
  <c r="AA433"/>
  <c r="AA432"/>
  <c r="W424"/>
  <c r="V424"/>
  <c r="W422"/>
  <c r="V422"/>
  <c r="AA421"/>
  <c r="Y421"/>
  <c r="AB421"/>
  <c r="AH421" s="1"/>
  <c r="AA420"/>
  <c r="Y420"/>
  <c r="W418"/>
  <c r="AA417"/>
  <c r="Y417"/>
  <c r="AA416"/>
  <c r="Y416"/>
  <c r="AA414"/>
  <c r="Y414"/>
  <c r="AA413"/>
  <c r="AA412"/>
  <c r="AA411"/>
  <c r="W403"/>
  <c r="AC403" s="1"/>
  <c r="V403"/>
  <c r="W401"/>
  <c r="AC401" s="1"/>
  <c r="V401"/>
  <c r="AA400"/>
  <c r="Y400"/>
  <c r="AA399"/>
  <c r="Y399"/>
  <c r="W397"/>
  <c r="AC397"/>
  <c r="AA396"/>
  <c r="Y396"/>
  <c r="AA395"/>
  <c r="Y395"/>
  <c r="AA393"/>
  <c r="Y393"/>
  <c r="AB393" s="1"/>
  <c r="AH393" s="1"/>
  <c r="AA392"/>
  <c r="AA391"/>
  <c r="AA390"/>
  <c r="W381"/>
  <c r="AC381" s="1"/>
  <c r="V381"/>
  <c r="AA379"/>
  <c r="Y379"/>
  <c r="W377"/>
  <c r="V377"/>
  <c r="Y376"/>
  <c r="AE376"/>
  <c r="W367"/>
  <c r="AC367" s="1"/>
  <c r="V367"/>
  <c r="AA365"/>
  <c r="Y365"/>
  <c r="AB365"/>
  <c r="AH365" s="1"/>
  <c r="W362"/>
  <c r="AC362" s="1"/>
  <c r="V362"/>
  <c r="Y361"/>
  <c r="AE361"/>
  <c r="W352"/>
  <c r="V352"/>
  <c r="AA350"/>
  <c r="Y350"/>
  <c r="AB350" s="1"/>
  <c r="W347"/>
  <c r="V347"/>
  <c r="Y346"/>
  <c r="AB346" s="1"/>
  <c r="W337"/>
  <c r="V337"/>
  <c r="W330"/>
  <c r="V330"/>
  <c r="Y329"/>
  <c r="Y328"/>
  <c r="AE328"/>
  <c r="Y325"/>
  <c r="Y318"/>
  <c r="W312"/>
  <c r="V312"/>
  <c r="W309"/>
  <c r="Y308"/>
  <c r="Y307"/>
  <c r="AE307"/>
  <c r="Y305"/>
  <c r="Y304"/>
  <c r="W302"/>
  <c r="V302"/>
  <c r="Y301"/>
  <c r="AE301"/>
  <c r="AA298"/>
  <c r="AG298"/>
  <c r="W290"/>
  <c r="V290"/>
  <c r="Y287"/>
  <c r="Y286"/>
  <c r="W284"/>
  <c r="Y283"/>
  <c r="Y282"/>
  <c r="AE282"/>
  <c r="Y280"/>
  <c r="AB280" s="1"/>
  <c r="AE280"/>
  <c r="Y279"/>
  <c r="AB279"/>
  <c r="AH279" s="1"/>
  <c r="W277"/>
  <c r="V277"/>
  <c r="Y276"/>
  <c r="AE276" s="1"/>
  <c r="AB276"/>
  <c r="AH276"/>
  <c r="Y275"/>
  <c r="Y274"/>
  <c r="AB274"/>
  <c r="AA271"/>
  <c r="W263"/>
  <c r="AC263" s="1"/>
  <c r="V263"/>
  <c r="W260"/>
  <c r="Y259"/>
  <c r="AB259"/>
  <c r="AH259" s="1"/>
  <c r="Y258"/>
  <c r="W256"/>
  <c r="AC256" s="1"/>
  <c r="V256"/>
  <c r="Y255"/>
  <c r="AA252"/>
  <c r="AG252"/>
  <c r="W244"/>
  <c r="AC244" s="1"/>
  <c r="V244"/>
  <c r="W241"/>
  <c r="V241"/>
  <c r="Y240"/>
  <c r="AB240" s="1"/>
  <c r="AA237"/>
  <c r="W229"/>
  <c r="AC229" s="1"/>
  <c r="V229"/>
  <c r="W226"/>
  <c r="Y225"/>
  <c r="Y224"/>
  <c r="W222"/>
  <c r="AC222" s="1"/>
  <c r="V222"/>
  <c r="Y221"/>
  <c r="AB221"/>
  <c r="AA218"/>
  <c r="W210"/>
  <c r="V210"/>
  <c r="W207"/>
  <c r="Y206"/>
  <c r="Y205"/>
  <c r="W203"/>
  <c r="V203"/>
  <c r="Y202"/>
  <c r="AA199"/>
  <c r="W192"/>
  <c r="V192"/>
  <c r="W191"/>
  <c r="V191"/>
  <c r="Y190"/>
  <c r="W190"/>
  <c r="W182"/>
  <c r="V182"/>
  <c r="W179"/>
  <c r="V179"/>
  <c r="Y178"/>
  <c r="AE178" s="1"/>
  <c r="AA175"/>
  <c r="T172"/>
  <c r="T187"/>
  <c r="T196"/>
  <c r="T215"/>
  <c r="T234"/>
  <c r="T249"/>
  <c r="T268"/>
  <c r="T295"/>
  <c r="T317"/>
  <c r="T321"/>
  <c r="T341"/>
  <c r="T356"/>
  <c r="T371"/>
  <c r="T386"/>
  <c r="T407"/>
  <c r="T428"/>
  <c r="T446"/>
  <c r="T464"/>
  <c r="T493"/>
  <c r="T554"/>
  <c r="T631"/>
  <c r="T747"/>
  <c r="T780"/>
  <c r="T814"/>
  <c r="T842"/>
  <c r="T877"/>
  <c r="T906"/>
  <c r="T936"/>
  <c r="T1002"/>
  <c r="W168"/>
  <c r="V168"/>
  <c r="W166"/>
  <c r="V166"/>
  <c r="Y165"/>
  <c r="Y164"/>
  <c r="AE164"/>
  <c r="Y163"/>
  <c r="W157"/>
  <c r="V157"/>
  <c r="W155"/>
  <c r="AC155" s="1"/>
  <c r="V155"/>
  <c r="Y154"/>
  <c r="AB154" s="1"/>
  <c r="Y153"/>
  <c r="Y152"/>
  <c r="W144"/>
  <c r="V144"/>
  <c r="W141"/>
  <c r="V141"/>
  <c r="Y140"/>
  <c r="AE140"/>
  <c r="W135"/>
  <c r="V135"/>
  <c r="W132"/>
  <c r="V132"/>
  <c r="Y131"/>
  <c r="W126"/>
  <c r="V126"/>
  <c r="W123"/>
  <c r="AC123" s="1"/>
  <c r="V123"/>
  <c r="Y122"/>
  <c r="AE122"/>
  <c r="W118"/>
  <c r="AC118" s="1"/>
  <c r="V118"/>
  <c r="W115"/>
  <c r="V115"/>
  <c r="Y114"/>
  <c r="W109"/>
  <c r="V109"/>
  <c r="W107"/>
  <c r="V107"/>
  <c r="Y106"/>
  <c r="W101"/>
  <c r="V101"/>
  <c r="W98"/>
  <c r="V98"/>
  <c r="Y97"/>
  <c r="AB97" s="1"/>
  <c r="AH97" s="1"/>
  <c r="W92"/>
  <c r="AC92" s="1"/>
  <c r="V92"/>
  <c r="W89"/>
  <c r="V89"/>
  <c r="Y88"/>
  <c r="W83"/>
  <c r="V83"/>
  <c r="W81"/>
  <c r="AC81" s="1"/>
  <c r="V81"/>
  <c r="Y80"/>
  <c r="AB80"/>
  <c r="W75"/>
  <c r="V75"/>
  <c r="W72"/>
  <c r="V72"/>
  <c r="Y71"/>
  <c r="W66"/>
  <c r="V66"/>
  <c r="W64"/>
  <c r="V64"/>
  <c r="Y63"/>
  <c r="AB63" s="1"/>
  <c r="Y62"/>
  <c r="W60"/>
  <c r="V60"/>
  <c r="Y59"/>
  <c r="AE59" s="1"/>
  <c r="AB59"/>
  <c r="W53"/>
  <c r="V53"/>
  <c r="W51"/>
  <c r="V51"/>
  <c r="Y50"/>
  <c r="W44"/>
  <c r="V44"/>
  <c r="W42"/>
  <c r="V42"/>
  <c r="Y41"/>
  <c r="AB41"/>
  <c r="W35"/>
  <c r="V35"/>
  <c r="W33"/>
  <c r="V33"/>
  <c r="Y32"/>
  <c r="V9"/>
  <c r="AB8"/>
  <c r="AA8"/>
  <c r="AG8" s="1"/>
  <c r="Z8"/>
  <c r="Y8"/>
  <c r="AE8"/>
  <c r="X8"/>
  <c r="W8"/>
  <c r="AC8"/>
  <c r="T2"/>
  <c r="F110" i="79"/>
  <c r="F466" i="73"/>
  <c r="A7" i="79"/>
  <c r="A11"/>
  <c r="A12"/>
  <c r="A13"/>
  <c r="A14"/>
  <c r="A15"/>
  <c r="A16"/>
  <c r="A18"/>
  <c r="A19"/>
  <c r="A20"/>
  <c r="A22"/>
  <c r="A24"/>
  <c r="A25"/>
  <c r="A26"/>
  <c r="A27"/>
  <c r="A28"/>
  <c r="A29"/>
  <c r="A30"/>
  <c r="A31"/>
  <c r="A32"/>
  <c r="A33"/>
  <c r="A34"/>
  <c r="A36"/>
  <c r="A37"/>
  <c r="A38"/>
  <c r="A39"/>
  <c r="A40"/>
  <c r="A42"/>
  <c r="A51"/>
  <c r="A58"/>
  <c r="A59"/>
  <c r="A61"/>
  <c r="A62"/>
  <c r="A63"/>
  <c r="A66"/>
  <c r="A71"/>
  <c r="A76"/>
  <c r="A77"/>
  <c r="A78"/>
  <c r="A80"/>
  <c r="A81"/>
  <c r="A82"/>
  <c r="A83"/>
  <c r="A84"/>
  <c r="A85"/>
  <c r="A86"/>
  <c r="A87"/>
  <c r="A88"/>
  <c r="A89"/>
  <c r="A90"/>
  <c r="A91"/>
  <c r="A92"/>
  <c r="A93"/>
  <c r="A94"/>
  <c r="A95"/>
  <c r="A96"/>
  <c r="A318" i="78"/>
  <c r="A319"/>
  <c r="A320"/>
  <c r="A321"/>
  <c r="K240"/>
  <c r="J240"/>
  <c r="I240"/>
  <c r="G993" i="2"/>
  <c r="H240" i="78"/>
  <c r="G240"/>
  <c r="A4"/>
  <c r="A5"/>
  <c r="A6"/>
  <c r="A8"/>
  <c r="A9"/>
  <c r="A10"/>
  <c r="A11"/>
  <c r="A12"/>
  <c r="A14"/>
  <c r="A15"/>
  <c r="A16"/>
  <c r="A17"/>
  <c r="A18"/>
  <c r="A20"/>
  <c r="A22"/>
  <c r="A23"/>
  <c r="A24"/>
  <c r="A25"/>
  <c r="H899" i="63"/>
  <c r="D900"/>
  <c r="I900"/>
  <c r="I902" s="1"/>
  <c r="I903" s="1"/>
  <c r="D452"/>
  <c r="C452"/>
  <c r="D293" i="73"/>
  <c r="C293"/>
  <c r="D287"/>
  <c r="C287"/>
  <c r="D281"/>
  <c r="I281" s="1"/>
  <c r="C281"/>
  <c r="D275"/>
  <c r="C275"/>
  <c r="D269"/>
  <c r="I269" s="1"/>
  <c r="I270" s="1"/>
  <c r="I271" s="1"/>
  <c r="C269"/>
  <c r="D263"/>
  <c r="C263"/>
  <c r="D256"/>
  <c r="C256"/>
  <c r="D250"/>
  <c r="C250"/>
  <c r="D244"/>
  <c r="C244"/>
  <c r="D238"/>
  <c r="C238"/>
  <c r="D232"/>
  <c r="C232"/>
  <c r="D226"/>
  <c r="C226"/>
  <c r="D627" i="63"/>
  <c r="F2075" i="2"/>
  <c r="F2037"/>
  <c r="F1047"/>
  <c r="F1017"/>
  <c r="I1017" s="1"/>
  <c r="F943"/>
  <c r="I943"/>
  <c r="F913"/>
  <c r="I913" s="1"/>
  <c r="F649"/>
  <c r="F572"/>
  <c r="I572"/>
  <c r="F511"/>
  <c r="I511"/>
  <c r="F414"/>
  <c r="F393"/>
  <c r="I393" s="1"/>
  <c r="F379"/>
  <c r="I379" s="1"/>
  <c r="F365"/>
  <c r="I365" s="1"/>
  <c r="F350"/>
  <c r="F763"/>
  <c r="I763" s="1"/>
  <c r="I286" i="73"/>
  <c r="I280"/>
  <c r="I262"/>
  <c r="I255"/>
  <c r="I249"/>
  <c r="F250" s="1"/>
  <c r="I250" s="1"/>
  <c r="I237"/>
  <c r="F238" s="1"/>
  <c r="I231"/>
  <c r="I225"/>
  <c r="F226" s="1"/>
  <c r="I226" s="1"/>
  <c r="D219"/>
  <c r="C219"/>
  <c r="D117"/>
  <c r="I116"/>
  <c r="F117" s="1"/>
  <c r="I97"/>
  <c r="F98" s="1"/>
  <c r="I98" s="1"/>
  <c r="D98"/>
  <c r="D460" i="2"/>
  <c r="AC460" s="1"/>
  <c r="C460"/>
  <c r="AE13" i="13"/>
  <c r="AG13"/>
  <c r="AK13" s="1"/>
  <c r="D2719" i="2"/>
  <c r="AC2719" s="1"/>
  <c r="D2716"/>
  <c r="AC2716" s="1"/>
  <c r="D2178"/>
  <c r="AC2178" s="1"/>
  <c r="D377"/>
  <c r="I1019" i="63"/>
  <c r="D1050"/>
  <c r="C1050"/>
  <c r="D1047"/>
  <c r="C1047"/>
  <c r="D1039"/>
  <c r="F1039"/>
  <c r="H1035"/>
  <c r="D1044"/>
  <c r="F1034"/>
  <c r="D1032"/>
  <c r="I1013"/>
  <c r="C1014"/>
  <c r="D1014"/>
  <c r="I1026"/>
  <c r="F1027" s="1"/>
  <c r="I1027"/>
  <c r="D1027"/>
  <c r="C1027"/>
  <c r="D1020"/>
  <c r="C1020"/>
  <c r="I1008"/>
  <c r="F1009"/>
  <c r="D1009"/>
  <c r="C1009"/>
  <c r="I1002"/>
  <c r="D1003"/>
  <c r="C1003"/>
  <c r="D997"/>
  <c r="C997"/>
  <c r="D804"/>
  <c r="C804"/>
  <c r="I797"/>
  <c r="D798"/>
  <c r="C798"/>
  <c r="I2177" i="2"/>
  <c r="D817" i="63"/>
  <c r="D388"/>
  <c r="C388"/>
  <c r="D345"/>
  <c r="C345"/>
  <c r="D302"/>
  <c r="C302"/>
  <c r="D259"/>
  <c r="C259"/>
  <c r="D216"/>
  <c r="C216"/>
  <c r="D174"/>
  <c r="C174"/>
  <c r="C2719" i="2"/>
  <c r="C2716"/>
  <c r="D2508"/>
  <c r="C2508"/>
  <c r="D2502"/>
  <c r="C2502"/>
  <c r="D2495"/>
  <c r="C2495"/>
  <c r="D2488"/>
  <c r="C2488"/>
  <c r="D2481"/>
  <c r="C2481"/>
  <c r="D2475"/>
  <c r="AC2475"/>
  <c r="C2475"/>
  <c r="D2182"/>
  <c r="AC2182" s="1"/>
  <c r="C2182"/>
  <c r="D2184"/>
  <c r="AC2184" s="1"/>
  <c r="C2184"/>
  <c r="C2178"/>
  <c r="D2166"/>
  <c r="AC2166" s="1"/>
  <c r="C2166"/>
  <c r="D2163"/>
  <c r="C2163"/>
  <c r="I2434"/>
  <c r="D2421"/>
  <c r="AC2421" s="1"/>
  <c r="C2421"/>
  <c r="D2418"/>
  <c r="C2418"/>
  <c r="H2417"/>
  <c r="H2416"/>
  <c r="AG2416"/>
  <c r="H2415"/>
  <c r="H2413"/>
  <c r="AG2413"/>
  <c r="H2412"/>
  <c r="D2438"/>
  <c r="C2438"/>
  <c r="H2434"/>
  <c r="D2435"/>
  <c r="AC2435" s="1"/>
  <c r="C2435"/>
  <c r="H2433"/>
  <c r="H2432"/>
  <c r="H2430"/>
  <c r="H2429"/>
  <c r="D2301"/>
  <c r="C2301"/>
  <c r="D2279"/>
  <c r="C2279"/>
  <c r="H2149"/>
  <c r="D2229"/>
  <c r="C2229"/>
  <c r="H2224"/>
  <c r="AG2224"/>
  <c r="H2223"/>
  <c r="H2222"/>
  <c r="AG2222"/>
  <c r="D2232"/>
  <c r="C2232"/>
  <c r="H2228"/>
  <c r="H2227"/>
  <c r="AG2227"/>
  <c r="H2226"/>
  <c r="H2225"/>
  <c r="D1694"/>
  <c r="C1694"/>
  <c r="D1638"/>
  <c r="C1638"/>
  <c r="D1611"/>
  <c r="C1611"/>
  <c r="D1555"/>
  <c r="C1555"/>
  <c r="D1528"/>
  <c r="C1528"/>
  <c r="D1501"/>
  <c r="C1501"/>
  <c r="D1474"/>
  <c r="AC1474"/>
  <c r="C1474"/>
  <c r="D1447"/>
  <c r="AC1447"/>
  <c r="C1447"/>
  <c r="D1420"/>
  <c r="C1420"/>
  <c r="D1393"/>
  <c r="I1393" s="1"/>
  <c r="AC1393"/>
  <c r="C1393"/>
  <c r="D888"/>
  <c r="AC888" s="1"/>
  <c r="C888"/>
  <c r="D854"/>
  <c r="C854"/>
  <c r="D825"/>
  <c r="AC825"/>
  <c r="C825"/>
  <c r="D791"/>
  <c r="C791"/>
  <c r="D1135"/>
  <c r="AC1135" s="1"/>
  <c r="C1135"/>
  <c r="H1134"/>
  <c r="H1133"/>
  <c r="H1132"/>
  <c r="H1110"/>
  <c r="AG1110"/>
  <c r="H952"/>
  <c r="H350"/>
  <c r="H365"/>
  <c r="H379"/>
  <c r="D2697"/>
  <c r="AC2697" s="1"/>
  <c r="D2700"/>
  <c r="D486" i="73"/>
  <c r="I486" s="1"/>
  <c r="C486"/>
  <c r="D2261" i="2"/>
  <c r="D2346"/>
  <c r="AC2346" s="1"/>
  <c r="D2531"/>
  <c r="AC2531"/>
  <c r="D92" i="73"/>
  <c r="I92"/>
  <c r="D113"/>
  <c r="I113" s="1"/>
  <c r="D129"/>
  <c r="I129" s="1"/>
  <c r="D2400" i="2"/>
  <c r="AC2400"/>
  <c r="I128" i="73"/>
  <c r="D2367" i="2"/>
  <c r="AC2367"/>
  <c r="C13" i="13"/>
  <c r="C12"/>
  <c r="H2192" i="2"/>
  <c r="C2198"/>
  <c r="D2198"/>
  <c r="AC2198" s="1"/>
  <c r="C2201"/>
  <c r="D2201"/>
  <c r="H820"/>
  <c r="H819"/>
  <c r="H2363"/>
  <c r="AG2363"/>
  <c r="H2362"/>
  <c r="H2358"/>
  <c r="D2370"/>
  <c r="AC2370"/>
  <c r="C2370"/>
  <c r="C2367"/>
  <c r="H2366"/>
  <c r="H2365"/>
  <c r="H2359"/>
  <c r="AG2359"/>
  <c r="H193" i="63"/>
  <c r="I617"/>
  <c r="I652"/>
  <c r="I247"/>
  <c r="C1871" i="2"/>
  <c r="D1869"/>
  <c r="C1869"/>
  <c r="D1862"/>
  <c r="C1862"/>
  <c r="C1759"/>
  <c r="D1757"/>
  <c r="C1757"/>
  <c r="D1750"/>
  <c r="C1750"/>
  <c r="C1733"/>
  <c r="D1731"/>
  <c r="C1731"/>
  <c r="D1724"/>
  <c r="C1724"/>
  <c r="D1722"/>
  <c r="AC1722"/>
  <c r="C1722"/>
  <c r="H27" i="13"/>
  <c r="J27"/>
  <c r="H26"/>
  <c r="J26"/>
  <c r="AR26" s="1"/>
  <c r="C27"/>
  <c r="C1429" i="2"/>
  <c r="D1427"/>
  <c r="AC1427"/>
  <c r="C1427"/>
  <c r="H1327"/>
  <c r="H1326"/>
  <c r="H1303"/>
  <c r="H1302"/>
  <c r="H1269"/>
  <c r="H1270"/>
  <c r="H1205"/>
  <c r="H1204"/>
  <c r="H1150"/>
  <c r="H1149"/>
  <c r="H883"/>
  <c r="AG883"/>
  <c r="H882"/>
  <c r="H847"/>
  <c r="H848"/>
  <c r="D2567"/>
  <c r="C2567"/>
  <c r="D2560"/>
  <c r="AC2560" s="1"/>
  <c r="C2560"/>
  <c r="D2538"/>
  <c r="C2538"/>
  <c r="C2531"/>
  <c r="C1121"/>
  <c r="D1119"/>
  <c r="C1119"/>
  <c r="D1113"/>
  <c r="C1113"/>
  <c r="H1112"/>
  <c r="H1111"/>
  <c r="H1108"/>
  <c r="H1107"/>
  <c r="I655" i="63"/>
  <c r="I653"/>
  <c r="I620"/>
  <c r="I587"/>
  <c r="I586"/>
  <c r="I584"/>
  <c r="I583"/>
  <c r="I550"/>
  <c r="I549"/>
  <c r="I517"/>
  <c r="AD516"/>
  <c r="I515"/>
  <c r="I514"/>
  <c r="I513"/>
  <c r="I482"/>
  <c r="I480"/>
  <c r="I479"/>
  <c r="I448"/>
  <c r="I447"/>
  <c r="I446"/>
  <c r="I417"/>
  <c r="I416"/>
  <c r="I414"/>
  <c r="I413"/>
  <c r="I380"/>
  <c r="I377"/>
  <c r="I376"/>
  <c r="I337"/>
  <c r="I336"/>
  <c r="I335"/>
  <c r="AD335"/>
  <c r="I333"/>
  <c r="I292"/>
  <c r="I291"/>
  <c r="I290"/>
  <c r="I251"/>
  <c r="AD251"/>
  <c r="I250"/>
  <c r="I249"/>
  <c r="I207"/>
  <c r="I206"/>
  <c r="AD206" s="1"/>
  <c r="I205"/>
  <c r="C2133" i="2"/>
  <c r="C2135"/>
  <c r="D2133"/>
  <c r="AC2133" s="1"/>
  <c r="C2131"/>
  <c r="I74" i="73"/>
  <c r="F75" s="1"/>
  <c r="D81"/>
  <c r="C81"/>
  <c r="D75"/>
  <c r="C75"/>
  <c r="D420"/>
  <c r="I420" s="1"/>
  <c r="AD420" s="1"/>
  <c r="C420"/>
  <c r="D442" i="2"/>
  <c r="AC442" s="1"/>
  <c r="C442"/>
  <c r="D438"/>
  <c r="C438"/>
  <c r="H437"/>
  <c r="H436"/>
  <c r="H434"/>
  <c r="H433"/>
  <c r="H432"/>
  <c r="C23" i="13"/>
  <c r="D1154" i="2"/>
  <c r="C1154"/>
  <c r="H1153"/>
  <c r="AG1153"/>
  <c r="H1152"/>
  <c r="H1047"/>
  <c r="D1046"/>
  <c r="I1046" s="1"/>
  <c r="H1045"/>
  <c r="H1044"/>
  <c r="D1042"/>
  <c r="C1042"/>
  <c r="H1041"/>
  <c r="H1040"/>
  <c r="I109" i="73"/>
  <c r="H17" i="13"/>
  <c r="J17" s="1"/>
  <c r="H22"/>
  <c r="J22"/>
  <c r="C22"/>
  <c r="C21"/>
  <c r="D2285" i="2"/>
  <c r="C2285"/>
  <c r="H2278"/>
  <c r="H2277"/>
  <c r="AG2277"/>
  <c r="H2276"/>
  <c r="H2275"/>
  <c r="H2274"/>
  <c r="H2273"/>
  <c r="AG2273"/>
  <c r="D2264"/>
  <c r="C2264"/>
  <c r="C2261"/>
  <c r="I2258"/>
  <c r="H2257"/>
  <c r="H2256"/>
  <c r="H2255"/>
  <c r="AG2255"/>
  <c r="H2260"/>
  <c r="H2259"/>
  <c r="H2258"/>
  <c r="D547"/>
  <c r="I547"/>
  <c r="F548" s="1"/>
  <c r="D546"/>
  <c r="H1606"/>
  <c r="A44" i="73"/>
  <c r="A51"/>
  <c r="A57"/>
  <c r="A63"/>
  <c r="I418" i="63"/>
  <c r="I1667" i="2"/>
  <c r="H16" i="13"/>
  <c r="J16" s="1"/>
  <c r="AR16" s="1"/>
  <c r="C1819" i="2"/>
  <c r="D1817"/>
  <c r="AC1817"/>
  <c r="C1817"/>
  <c r="D1810"/>
  <c r="AC1810" s="1"/>
  <c r="C1810"/>
  <c r="D1806"/>
  <c r="AC1806" s="1"/>
  <c r="C1806"/>
  <c r="C24" i="13"/>
  <c r="I204" i="73"/>
  <c r="C1109" i="63"/>
  <c r="C1088"/>
  <c r="I1105"/>
  <c r="I1104"/>
  <c r="G1100"/>
  <c r="G1098"/>
  <c r="G1096"/>
  <c r="G1077"/>
  <c r="G1075"/>
  <c r="G1073"/>
  <c r="G1071"/>
  <c r="I1084"/>
  <c r="I1083"/>
  <c r="H1094"/>
  <c r="H1069"/>
  <c r="D1085"/>
  <c r="G86"/>
  <c r="D97"/>
  <c r="D330" i="2"/>
  <c r="C902"/>
  <c r="C900"/>
  <c r="H12" i="13"/>
  <c r="J12" s="1"/>
  <c r="M12" s="1"/>
  <c r="AR12"/>
  <c r="C2403" i="2"/>
  <c r="D2403"/>
  <c r="AC2403" s="1"/>
  <c r="C2400"/>
  <c r="H2399"/>
  <c r="H2398"/>
  <c r="H2396"/>
  <c r="H2395"/>
  <c r="AG2395"/>
  <c r="D1172" i="63"/>
  <c r="G1165"/>
  <c r="G1162"/>
  <c r="G1160"/>
  <c r="G1159"/>
  <c r="G1158"/>
  <c r="G1156"/>
  <c r="H1150"/>
  <c r="G1155"/>
  <c r="G1154"/>
  <c r="G1153"/>
  <c r="G1163"/>
  <c r="D1170"/>
  <c r="I1170"/>
  <c r="D1139"/>
  <c r="I1139"/>
  <c r="G1120"/>
  <c r="G1121"/>
  <c r="G1129"/>
  <c r="G1132"/>
  <c r="G1127"/>
  <c r="G1126"/>
  <c r="H1117"/>
  <c r="D1138"/>
  <c r="I1138"/>
  <c r="G1125"/>
  <c r="G1123"/>
  <c r="G1122"/>
  <c r="H755"/>
  <c r="H760"/>
  <c r="D767"/>
  <c r="I767"/>
  <c r="F754"/>
  <c r="H764"/>
  <c r="D771"/>
  <c r="I771"/>
  <c r="H763"/>
  <c r="D770"/>
  <c r="I770"/>
  <c r="H762"/>
  <c r="D769"/>
  <c r="I769"/>
  <c r="H761"/>
  <c r="D768"/>
  <c r="I768"/>
  <c r="H759"/>
  <c r="F758"/>
  <c r="H757"/>
  <c r="H753"/>
  <c r="F750"/>
  <c r="F752"/>
  <c r="F751"/>
  <c r="G726"/>
  <c r="D733"/>
  <c r="I733"/>
  <c r="G725"/>
  <c r="D732"/>
  <c r="I732"/>
  <c r="G724"/>
  <c r="D731"/>
  <c r="I731"/>
  <c r="G686"/>
  <c r="D693"/>
  <c r="G723"/>
  <c r="D730"/>
  <c r="I730"/>
  <c r="H721"/>
  <c r="F720"/>
  <c r="H719"/>
  <c r="F718"/>
  <c r="H717"/>
  <c r="F716"/>
  <c r="H715"/>
  <c r="F712"/>
  <c r="F713"/>
  <c r="F714"/>
  <c r="G688"/>
  <c r="D695"/>
  <c r="I695"/>
  <c r="G687"/>
  <c r="D694"/>
  <c r="I694"/>
  <c r="G685"/>
  <c r="H683"/>
  <c r="H681"/>
  <c r="F682"/>
  <c r="F680"/>
  <c r="H679"/>
  <c r="F678"/>
  <c r="H677"/>
  <c r="F675"/>
  <c r="F674"/>
  <c r="H645"/>
  <c r="D661"/>
  <c r="I661"/>
  <c r="F662"/>
  <c r="I662" s="1"/>
  <c r="H642"/>
  <c r="D649"/>
  <c r="I649"/>
  <c r="H638"/>
  <c r="D665"/>
  <c r="C665"/>
  <c r="D662"/>
  <c r="C662"/>
  <c r="D660"/>
  <c r="C660"/>
  <c r="I656"/>
  <c r="H640"/>
  <c r="D648"/>
  <c r="I648"/>
  <c r="H610"/>
  <c r="D626"/>
  <c r="I626" s="1"/>
  <c r="F627" s="1"/>
  <c r="D615"/>
  <c r="I615"/>
  <c r="H607"/>
  <c r="H608"/>
  <c r="D614"/>
  <c r="I614"/>
  <c r="H605"/>
  <c r="H576"/>
  <c r="H573"/>
  <c r="D580"/>
  <c r="I580"/>
  <c r="AD580" s="1"/>
  <c r="H571"/>
  <c r="H541"/>
  <c r="D546"/>
  <c r="I546"/>
  <c r="H538"/>
  <c r="D545"/>
  <c r="I545"/>
  <c r="H536"/>
  <c r="H507"/>
  <c r="H504"/>
  <c r="H502"/>
  <c r="H473"/>
  <c r="D477"/>
  <c r="H470"/>
  <c r="D476"/>
  <c r="I476"/>
  <c r="H468"/>
  <c r="H407"/>
  <c r="D411"/>
  <c r="H404"/>
  <c r="D410"/>
  <c r="I410"/>
  <c r="H399"/>
  <c r="D424"/>
  <c r="C424"/>
  <c r="D420"/>
  <c r="C420"/>
  <c r="H402"/>
  <c r="H439"/>
  <c r="D443"/>
  <c r="H434"/>
  <c r="D441"/>
  <c r="I441"/>
  <c r="H436"/>
  <c r="H437"/>
  <c r="H367"/>
  <c r="D382"/>
  <c r="H366"/>
  <c r="D385"/>
  <c r="I385"/>
  <c r="F386"/>
  <c r="I386" s="1"/>
  <c r="D374"/>
  <c r="I374"/>
  <c r="D373"/>
  <c r="I373"/>
  <c r="H364"/>
  <c r="H361"/>
  <c r="H356"/>
  <c r="D391"/>
  <c r="C391"/>
  <c r="D386"/>
  <c r="C386"/>
  <c r="D384"/>
  <c r="C384"/>
  <c r="H359"/>
  <c r="D370"/>
  <c r="H324"/>
  <c r="D339"/>
  <c r="H323"/>
  <c r="D331"/>
  <c r="D330"/>
  <c r="I330"/>
  <c r="AD330"/>
  <c r="H321"/>
  <c r="D344"/>
  <c r="I344" s="1"/>
  <c r="F345" s="1"/>
  <c r="H318"/>
  <c r="D328"/>
  <c r="I328"/>
  <c r="H316"/>
  <c r="H281"/>
  <c r="D296"/>
  <c r="H280"/>
  <c r="D288"/>
  <c r="I288"/>
  <c r="H279"/>
  <c r="D287"/>
  <c r="I287"/>
  <c r="H278"/>
  <c r="H275"/>
  <c r="D285"/>
  <c r="I285"/>
  <c r="H273"/>
  <c r="D284"/>
  <c r="I284"/>
  <c r="H152"/>
  <c r="D168"/>
  <c r="H151"/>
  <c r="D159"/>
  <c r="I159"/>
  <c r="H150"/>
  <c r="D158"/>
  <c r="H149"/>
  <c r="H146"/>
  <c r="H144"/>
  <c r="H235"/>
  <c r="D258"/>
  <c r="I258"/>
  <c r="F259"/>
  <c r="H236"/>
  <c r="D244"/>
  <c r="I244"/>
  <c r="H238"/>
  <c r="D253"/>
  <c r="H237"/>
  <c r="D245"/>
  <c r="I245"/>
  <c r="H232"/>
  <c r="D242"/>
  <c r="I242"/>
  <c r="H230"/>
  <c r="D241"/>
  <c r="I241"/>
  <c r="H196"/>
  <c r="D210"/>
  <c r="H195"/>
  <c r="D202"/>
  <c r="I202"/>
  <c r="H194"/>
  <c r="D201"/>
  <c r="I201"/>
  <c r="H190"/>
  <c r="H188"/>
  <c r="H191"/>
  <c r="D211"/>
  <c r="H120"/>
  <c r="D121"/>
  <c r="G88"/>
  <c r="G90"/>
  <c r="G89"/>
  <c r="G85"/>
  <c r="G82"/>
  <c r="G80"/>
  <c r="G78"/>
  <c r="G76"/>
  <c r="G74"/>
  <c r="D94"/>
  <c r="I1063"/>
  <c r="AD1063" s="1"/>
  <c r="C1028" i="2"/>
  <c r="D1026"/>
  <c r="C1026"/>
  <c r="C1024"/>
  <c r="H15" i="13"/>
  <c r="C25"/>
  <c r="C19"/>
  <c r="C18"/>
  <c r="C17"/>
  <c r="C16"/>
  <c r="C15"/>
  <c r="H19"/>
  <c r="J19" s="1"/>
  <c r="AR19" s="1"/>
  <c r="H21"/>
  <c r="J21"/>
  <c r="AR21" s="1"/>
  <c r="C20"/>
  <c r="C2700" i="2"/>
  <c r="C2697"/>
  <c r="C1059"/>
  <c r="C1057"/>
  <c r="C930"/>
  <c r="C932"/>
  <c r="C2084"/>
  <c r="D2384"/>
  <c r="AC2384"/>
  <c r="D29" i="73"/>
  <c r="I29" s="1"/>
  <c r="I30" s="1"/>
  <c r="C29"/>
  <c r="C1618" i="2"/>
  <c r="C1592"/>
  <c r="C1788"/>
  <c r="C1535"/>
  <c r="C1481"/>
  <c r="D47" i="63"/>
  <c r="C1372" i="2"/>
  <c r="C1316"/>
  <c r="C1294"/>
  <c r="C1292"/>
  <c r="C1290"/>
  <c r="C1261"/>
  <c r="C1259"/>
  <c r="C1257"/>
  <c r="C1229"/>
  <c r="C1227"/>
  <c r="C1225"/>
  <c r="C1166"/>
  <c r="C1164"/>
  <c r="C1162"/>
  <c r="C1142"/>
  <c r="C1099"/>
  <c r="C1073"/>
  <c r="C1061"/>
  <c r="D1016"/>
  <c r="AC1016"/>
  <c r="C965"/>
  <c r="C954"/>
  <c r="D954"/>
  <c r="AC954"/>
  <c r="D949"/>
  <c r="C928"/>
  <c r="D397"/>
  <c r="H175"/>
  <c r="C179"/>
  <c r="D179"/>
  <c r="C182"/>
  <c r="D182"/>
  <c r="D190"/>
  <c r="C191"/>
  <c r="D191"/>
  <c r="I164" i="73"/>
  <c r="F165" s="1"/>
  <c r="D165"/>
  <c r="C165"/>
  <c r="C772" i="2"/>
  <c r="D762"/>
  <c r="C727"/>
  <c r="D648"/>
  <c r="AC648" s="1"/>
  <c r="C627"/>
  <c r="C612"/>
  <c r="C598"/>
  <c r="D510"/>
  <c r="D741"/>
  <c r="C739"/>
  <c r="C723"/>
  <c r="C711"/>
  <c r="C707"/>
  <c r="C695"/>
  <c r="C691"/>
  <c r="C675"/>
  <c r="C662"/>
  <c r="D774"/>
  <c r="C774"/>
  <c r="C741"/>
  <c r="D725"/>
  <c r="AC725"/>
  <c r="C725"/>
  <c r="D709"/>
  <c r="C709"/>
  <c r="D693"/>
  <c r="C693"/>
  <c r="C677"/>
  <c r="C660"/>
  <c r="D677"/>
  <c r="C625"/>
  <c r="C610"/>
  <c r="C596"/>
  <c r="C583"/>
  <c r="C1594"/>
  <c r="A2"/>
  <c r="B37" i="75"/>
  <c r="B29"/>
  <c r="B30"/>
  <c r="B31"/>
  <c r="B32"/>
  <c r="B33"/>
  <c r="B8"/>
  <c r="B9"/>
  <c r="B10"/>
  <c r="B11"/>
  <c r="B12"/>
  <c r="B13"/>
  <c r="B14"/>
  <c r="B15"/>
  <c r="B16"/>
  <c r="B17"/>
  <c r="B18"/>
  <c r="B19"/>
  <c r="B20"/>
  <c r="B21"/>
  <c r="B22"/>
  <c r="B23"/>
  <c r="B24"/>
  <c r="B25"/>
  <c r="L4" i="13"/>
  <c r="H14"/>
  <c r="J14"/>
  <c r="H25"/>
  <c r="J25"/>
  <c r="I485" i="73"/>
  <c r="I478"/>
  <c r="I459"/>
  <c r="I458"/>
  <c r="AD458" s="1"/>
  <c r="I454"/>
  <c r="I447"/>
  <c r="AD447"/>
  <c r="I444"/>
  <c r="I434"/>
  <c r="I436" s="1"/>
  <c r="F437" s="1"/>
  <c r="I419"/>
  <c r="I421"/>
  <c r="F422" s="1"/>
  <c r="D414"/>
  <c r="C414"/>
  <c r="D412"/>
  <c r="I412"/>
  <c r="C412"/>
  <c r="I386"/>
  <c r="I370"/>
  <c r="I354"/>
  <c r="I339"/>
  <c r="I323"/>
  <c r="I315"/>
  <c r="I170"/>
  <c r="I140"/>
  <c r="I132"/>
  <c r="I130"/>
  <c r="AD130" s="1"/>
  <c r="I118"/>
  <c r="I99"/>
  <c r="I93"/>
  <c r="AD93" s="1"/>
  <c r="I88"/>
  <c r="AD88" s="1"/>
  <c r="I86"/>
  <c r="I64"/>
  <c r="I45"/>
  <c r="I37"/>
  <c r="F38" s="1"/>
  <c r="I36"/>
  <c r="I19"/>
  <c r="I18"/>
  <c r="I6"/>
  <c r="I469"/>
  <c r="H2073" i="2"/>
  <c r="H2071"/>
  <c r="H2040"/>
  <c r="D1668"/>
  <c r="AC1668" s="1"/>
  <c r="C1668"/>
  <c r="D1666"/>
  <c r="AC1666" s="1"/>
  <c r="C1666"/>
  <c r="D1585"/>
  <c r="AC1585" s="1"/>
  <c r="C1585"/>
  <c r="D1975"/>
  <c r="C1975"/>
  <c r="C1781"/>
  <c r="D1778"/>
  <c r="C1778"/>
  <c r="H1362"/>
  <c r="H1351"/>
  <c r="D797"/>
  <c r="AC797"/>
  <c r="C797"/>
  <c r="C810"/>
  <c r="H1015"/>
  <c r="C961"/>
  <c r="C963"/>
  <c r="H946"/>
  <c r="H916"/>
  <c r="D418"/>
  <c r="AC418" s="1"/>
  <c r="D100" i="73"/>
  <c r="I100"/>
  <c r="D96"/>
  <c r="I96"/>
  <c r="D94"/>
  <c r="I94"/>
  <c r="D87"/>
  <c r="D119"/>
  <c r="I119"/>
  <c r="D115"/>
  <c r="I115"/>
  <c r="AD115" s="1"/>
  <c r="D111"/>
  <c r="I111"/>
  <c r="AD111" s="1"/>
  <c r="D108"/>
  <c r="I108" s="1"/>
  <c r="D131"/>
  <c r="I131"/>
  <c r="AD131"/>
  <c r="D127"/>
  <c r="I127"/>
  <c r="D318"/>
  <c r="C318"/>
  <c r="D365"/>
  <c r="C365"/>
  <c r="C471"/>
  <c r="C468"/>
  <c r="D457"/>
  <c r="I457"/>
  <c r="C457"/>
  <c r="D455"/>
  <c r="I455" s="1"/>
  <c r="C455"/>
  <c r="D445"/>
  <c r="I445"/>
  <c r="C445"/>
  <c r="D443"/>
  <c r="C443"/>
  <c r="D435"/>
  <c r="I435"/>
  <c r="AD435"/>
  <c r="C435"/>
  <c r="D427"/>
  <c r="I427"/>
  <c r="C427"/>
  <c r="D403"/>
  <c r="I403" s="1"/>
  <c r="C403"/>
  <c r="D395"/>
  <c r="I395"/>
  <c r="C395"/>
  <c r="D387"/>
  <c r="I387" s="1"/>
  <c r="C387"/>
  <c r="D379"/>
  <c r="I379" s="1"/>
  <c r="I380" s="1"/>
  <c r="F381" s="1"/>
  <c r="I381" s="1"/>
  <c r="C379"/>
  <c r="D371"/>
  <c r="I371"/>
  <c r="I372" s="1"/>
  <c r="C371"/>
  <c r="D363"/>
  <c r="I363" s="1"/>
  <c r="AD363" s="1"/>
  <c r="C363"/>
  <c r="D355"/>
  <c r="I355" s="1"/>
  <c r="I356"/>
  <c r="C355"/>
  <c r="D340"/>
  <c r="I340" s="1"/>
  <c r="C340"/>
  <c r="D332"/>
  <c r="I332" s="1"/>
  <c r="C332"/>
  <c r="D324"/>
  <c r="I324"/>
  <c r="I325" s="1"/>
  <c r="C324"/>
  <c r="D316"/>
  <c r="I316"/>
  <c r="I317"/>
  <c r="C316"/>
  <c r="D308"/>
  <c r="I308"/>
  <c r="C308"/>
  <c r="D300"/>
  <c r="I300" s="1"/>
  <c r="I301" s="1"/>
  <c r="C300"/>
  <c r="D171"/>
  <c r="I171" s="1"/>
  <c r="C171"/>
  <c r="D157"/>
  <c r="I157" s="1"/>
  <c r="AD157" s="1"/>
  <c r="C157"/>
  <c r="D149"/>
  <c r="I149" s="1"/>
  <c r="C149"/>
  <c r="D141"/>
  <c r="I141" s="1"/>
  <c r="C141"/>
  <c r="D38"/>
  <c r="C38"/>
  <c r="D20"/>
  <c r="C20"/>
  <c r="D488"/>
  <c r="C488"/>
  <c r="D480"/>
  <c r="C480"/>
  <c r="D473"/>
  <c r="C473"/>
  <c r="D461"/>
  <c r="C461"/>
  <c r="D449"/>
  <c r="C449"/>
  <c r="D437"/>
  <c r="I437" s="1"/>
  <c r="C437"/>
  <c r="D429"/>
  <c r="C429"/>
  <c r="D422"/>
  <c r="C422"/>
  <c r="D405"/>
  <c r="C405"/>
  <c r="D397"/>
  <c r="C397"/>
  <c r="D389"/>
  <c r="C389"/>
  <c r="D381"/>
  <c r="C381"/>
  <c r="D373"/>
  <c r="C373"/>
  <c r="D357"/>
  <c r="C357"/>
  <c r="D348"/>
  <c r="C348"/>
  <c r="D342"/>
  <c r="C342"/>
  <c r="D334"/>
  <c r="C334"/>
  <c r="D326"/>
  <c r="C326"/>
  <c r="D310"/>
  <c r="I310" s="1"/>
  <c r="C310"/>
  <c r="D302"/>
  <c r="C302"/>
  <c r="D207"/>
  <c r="C207"/>
  <c r="D196"/>
  <c r="C196"/>
  <c r="D185"/>
  <c r="I185" s="1"/>
  <c r="I186" s="1"/>
  <c r="C185"/>
  <c r="D173"/>
  <c r="C173"/>
  <c r="D159"/>
  <c r="C159"/>
  <c r="D151"/>
  <c r="C151"/>
  <c r="D143"/>
  <c r="C143"/>
  <c r="D135"/>
  <c r="C135"/>
  <c r="D121"/>
  <c r="C121"/>
  <c r="D102"/>
  <c r="C102"/>
  <c r="D68"/>
  <c r="C68"/>
  <c r="D59"/>
  <c r="C59"/>
  <c r="D53"/>
  <c r="C53"/>
  <c r="D46"/>
  <c r="C46"/>
  <c r="D40"/>
  <c r="C40"/>
  <c r="D31"/>
  <c r="C31"/>
  <c r="D22"/>
  <c r="C22"/>
  <c r="D13"/>
  <c r="C13"/>
  <c r="D7"/>
  <c r="C7"/>
  <c r="A1" i="13"/>
  <c r="C26"/>
  <c r="I1172" i="63"/>
  <c r="I1056"/>
  <c r="F1057" s="1"/>
  <c r="I990"/>
  <c r="I985"/>
  <c r="I976"/>
  <c r="I979"/>
  <c r="F980" s="1"/>
  <c r="I958"/>
  <c r="I961"/>
  <c r="I949"/>
  <c r="I952"/>
  <c r="D938"/>
  <c r="I938"/>
  <c r="D937"/>
  <c r="I937"/>
  <c r="H936"/>
  <c r="D926"/>
  <c r="D925"/>
  <c r="H924"/>
  <c r="D914"/>
  <c r="I914"/>
  <c r="I915" s="1"/>
  <c r="I916" s="1"/>
  <c r="I919" s="1"/>
  <c r="D913"/>
  <c r="I913"/>
  <c r="H912"/>
  <c r="D901"/>
  <c r="D1183"/>
  <c r="C1183"/>
  <c r="D1176"/>
  <c r="C1176"/>
  <c r="D1143"/>
  <c r="C1143"/>
  <c r="D1057"/>
  <c r="C1057"/>
  <c r="D991"/>
  <c r="C991"/>
  <c r="D986"/>
  <c r="C986"/>
  <c r="H887"/>
  <c r="D888"/>
  <c r="I888"/>
  <c r="I889"/>
  <c r="I892" s="1"/>
  <c r="H877"/>
  <c r="D878"/>
  <c r="I878"/>
  <c r="I879" s="1"/>
  <c r="I882"/>
  <c r="H867"/>
  <c r="D868"/>
  <c r="I868"/>
  <c r="I869"/>
  <c r="I872" s="1"/>
  <c r="H857"/>
  <c r="D858"/>
  <c r="I858"/>
  <c r="I859" s="1"/>
  <c r="I862"/>
  <c r="D847"/>
  <c r="I847"/>
  <c r="D846"/>
  <c r="I846"/>
  <c r="I848" s="1"/>
  <c r="I849" s="1"/>
  <c r="I852" s="1"/>
  <c r="F853" s="1"/>
  <c r="I853" s="1"/>
  <c r="H845"/>
  <c r="D823"/>
  <c r="I823"/>
  <c r="D822"/>
  <c r="I822"/>
  <c r="I824" s="1"/>
  <c r="I825" s="1"/>
  <c r="I828" s="1"/>
  <c r="H821"/>
  <c r="D811"/>
  <c r="I811"/>
  <c r="C817"/>
  <c r="D792"/>
  <c r="C792"/>
  <c r="D786"/>
  <c r="C786"/>
  <c r="I785"/>
  <c r="D779"/>
  <c r="C779"/>
  <c r="I772"/>
  <c r="D741"/>
  <c r="C741"/>
  <c r="I737"/>
  <c r="I735"/>
  <c r="D703"/>
  <c r="C703"/>
  <c r="I698"/>
  <c r="I699"/>
  <c r="I696"/>
  <c r="D630"/>
  <c r="C630"/>
  <c r="C627"/>
  <c r="D625"/>
  <c r="C625"/>
  <c r="I621"/>
  <c r="D595"/>
  <c r="C595"/>
  <c r="D592"/>
  <c r="C592"/>
  <c r="D590"/>
  <c r="C590"/>
  <c r="D560"/>
  <c r="C560"/>
  <c r="D557"/>
  <c r="I557" s="1"/>
  <c r="C557"/>
  <c r="D555"/>
  <c r="C555"/>
  <c r="I553"/>
  <c r="I547"/>
  <c r="D526"/>
  <c r="C526"/>
  <c r="D522"/>
  <c r="C522"/>
  <c r="D520"/>
  <c r="C520"/>
  <c r="I518"/>
  <c r="D492"/>
  <c r="C492"/>
  <c r="D488"/>
  <c r="C488"/>
  <c r="D486"/>
  <c r="C486"/>
  <c r="I484"/>
  <c r="I478"/>
  <c r="D458"/>
  <c r="C458"/>
  <c r="D454"/>
  <c r="C454"/>
  <c r="D348"/>
  <c r="C348"/>
  <c r="D343"/>
  <c r="C343"/>
  <c r="D341"/>
  <c r="C341"/>
  <c r="I332"/>
  <c r="D305"/>
  <c r="C305"/>
  <c r="D300"/>
  <c r="C300"/>
  <c r="D298"/>
  <c r="C298"/>
  <c r="I295"/>
  <c r="D262"/>
  <c r="C262"/>
  <c r="D257"/>
  <c r="C257"/>
  <c r="D255"/>
  <c r="C255"/>
  <c r="I246"/>
  <c r="D219"/>
  <c r="C219"/>
  <c r="D214"/>
  <c r="I214" s="1"/>
  <c r="C214"/>
  <c r="D212"/>
  <c r="C212"/>
  <c r="I199"/>
  <c r="I198"/>
  <c r="D177"/>
  <c r="C177"/>
  <c r="D172"/>
  <c r="I172" s="1"/>
  <c r="C172"/>
  <c r="D170"/>
  <c r="C170"/>
  <c r="I167"/>
  <c r="I166"/>
  <c r="I164"/>
  <c r="I163"/>
  <c r="I162"/>
  <c r="I160"/>
  <c r="D111"/>
  <c r="I111" s="1"/>
  <c r="C111"/>
  <c r="D109"/>
  <c r="C109"/>
  <c r="D135"/>
  <c r="C135"/>
  <c r="I132"/>
  <c r="I131"/>
  <c r="D125"/>
  <c r="C125"/>
  <c r="D115"/>
  <c r="C115"/>
  <c r="D107"/>
  <c r="C107"/>
  <c r="I61"/>
  <c r="AD61" s="1"/>
  <c r="I60"/>
  <c r="I58"/>
  <c r="AD58"/>
  <c r="I57"/>
  <c r="I56"/>
  <c r="I46"/>
  <c r="I45"/>
  <c r="F47" s="1"/>
  <c r="I44"/>
  <c r="I42"/>
  <c r="AD42"/>
  <c r="I65"/>
  <c r="I50"/>
  <c r="I34"/>
  <c r="D62"/>
  <c r="C62"/>
  <c r="C47"/>
  <c r="D32"/>
  <c r="C32"/>
  <c r="I31"/>
  <c r="I30"/>
  <c r="I26"/>
  <c r="D17"/>
  <c r="C17"/>
  <c r="I7"/>
  <c r="I6"/>
  <c r="I5"/>
  <c r="I20"/>
  <c r="I19"/>
  <c r="I15"/>
  <c r="I14"/>
  <c r="I11"/>
  <c r="D2661" i="2"/>
  <c r="AC2661"/>
  <c r="C2661"/>
  <c r="D2654"/>
  <c r="C2654"/>
  <c r="D2635"/>
  <c r="AC2635" s="1"/>
  <c r="C2635"/>
  <c r="D2628"/>
  <c r="C2628"/>
  <c r="D2671"/>
  <c r="C2671"/>
  <c r="D2669"/>
  <c r="C2669"/>
  <c r="I2666"/>
  <c r="D2603"/>
  <c r="AC2603"/>
  <c r="C2603"/>
  <c r="D2596"/>
  <c r="AC2596" s="1"/>
  <c r="C2596"/>
  <c r="D2469"/>
  <c r="AC2469"/>
  <c r="C2469"/>
  <c r="D2460"/>
  <c r="AC2460" s="1"/>
  <c r="I2460"/>
  <c r="C2460"/>
  <c r="D2450"/>
  <c r="C2450"/>
  <c r="D2444"/>
  <c r="I2444" s="1"/>
  <c r="C2444"/>
  <c r="D2125"/>
  <c r="C2125"/>
  <c r="D2387"/>
  <c r="AC2387" s="1"/>
  <c r="C2387"/>
  <c r="C2384"/>
  <c r="D2349"/>
  <c r="C2349"/>
  <c r="C2346"/>
  <c r="C2333"/>
  <c r="D2333"/>
  <c r="AC2333" s="1"/>
  <c r="D2317"/>
  <c r="AC2317"/>
  <c r="C2317"/>
  <c r="C2304"/>
  <c r="D2304"/>
  <c r="D2246"/>
  <c r="AC2246" s="1"/>
  <c r="D2243"/>
  <c r="C2246"/>
  <c r="C2243"/>
  <c r="D2215"/>
  <c r="C2215"/>
  <c r="D2212"/>
  <c r="C2212"/>
  <c r="D2151"/>
  <c r="AC2151" s="1"/>
  <c r="C2151"/>
  <c r="D2148"/>
  <c r="C2148"/>
  <c r="D2115"/>
  <c r="C2115"/>
  <c r="D2105"/>
  <c r="AC2105" s="1"/>
  <c r="C2105"/>
  <c r="D2095"/>
  <c r="D2094"/>
  <c r="C2086"/>
  <c r="C2082"/>
  <c r="D2074"/>
  <c r="I2074" s="1"/>
  <c r="D2068"/>
  <c r="AC2068" s="1"/>
  <c r="C2068"/>
  <c r="C2053"/>
  <c r="D2051"/>
  <c r="C2051"/>
  <c r="D2045"/>
  <c r="AC2045"/>
  <c r="C2045"/>
  <c r="D2041"/>
  <c r="AC2041"/>
  <c r="C2025"/>
  <c r="D2023"/>
  <c r="C2023"/>
  <c r="D2016"/>
  <c r="C2016"/>
  <c r="C1988"/>
  <c r="C1986"/>
  <c r="D1986"/>
  <c r="C1999"/>
  <c r="D1997"/>
  <c r="C1997"/>
  <c r="D1979"/>
  <c r="AC1979"/>
  <c r="C1979"/>
  <c r="C1703"/>
  <c r="D1701"/>
  <c r="AC1701"/>
  <c r="C1701"/>
  <c r="C1845"/>
  <c r="D1843"/>
  <c r="AC1843" s="1"/>
  <c r="C1843"/>
  <c r="D1836"/>
  <c r="C1836"/>
  <c r="C1960"/>
  <c r="D1958"/>
  <c r="AC1958" s="1"/>
  <c r="C1958"/>
  <c r="C1949"/>
  <c r="D1947"/>
  <c r="C1947"/>
  <c r="D1940"/>
  <c r="C1940"/>
  <c r="C1923"/>
  <c r="D1921"/>
  <c r="AC1921" s="1"/>
  <c r="C1921"/>
  <c r="D1914"/>
  <c r="C1914"/>
  <c r="C1897"/>
  <c r="D1895"/>
  <c r="AC1895" s="1"/>
  <c r="C1895"/>
  <c r="D1888"/>
  <c r="C1888"/>
  <c r="C1647"/>
  <c r="D1645"/>
  <c r="C1645"/>
  <c r="H1632"/>
  <c r="H1631"/>
  <c r="C1620"/>
  <c r="D1618"/>
  <c r="AC1618"/>
  <c r="C1790"/>
  <c r="D1788"/>
  <c r="C1564"/>
  <c r="D1562"/>
  <c r="AC1562" s="1"/>
  <c r="C1562"/>
  <c r="C1537"/>
  <c r="D1535"/>
  <c r="AC1535" s="1"/>
  <c r="C1510"/>
  <c r="D1508"/>
  <c r="C1483"/>
  <c r="D1481"/>
  <c r="AC1481" s="1"/>
  <c r="C1456"/>
  <c r="D1454"/>
  <c r="AC1454" s="1"/>
  <c r="C1454"/>
  <c r="C1677"/>
  <c r="C1675"/>
  <c r="D1675"/>
  <c r="C1400"/>
  <c r="C1402"/>
  <c r="D1400"/>
  <c r="C1374"/>
  <c r="C1376"/>
  <c r="D1374"/>
  <c r="AC1374" s="1"/>
  <c r="D1363"/>
  <c r="C1341"/>
  <c r="D1339"/>
  <c r="AC1339" s="1"/>
  <c r="C1339"/>
  <c r="C1318"/>
  <c r="D1316"/>
  <c r="AC1316" s="1"/>
  <c r="D1292"/>
  <c r="D1281"/>
  <c r="AC1281" s="1"/>
  <c r="C1281"/>
  <c r="D1259"/>
  <c r="H1242"/>
  <c r="H1241"/>
  <c r="AG1241"/>
  <c r="D1227"/>
  <c r="D1216"/>
  <c r="AC1216" s="1"/>
  <c r="C1216"/>
  <c r="D1164"/>
  <c r="D1091"/>
  <c r="C1091"/>
  <c r="D1075"/>
  <c r="AC1075" s="1"/>
  <c r="D1059"/>
  <c r="D1012"/>
  <c r="C1012"/>
  <c r="D963"/>
  <c r="D930"/>
  <c r="AC930"/>
  <c r="D900"/>
  <c r="AC900" s="1"/>
  <c r="D64"/>
  <c r="AC64"/>
  <c r="C64"/>
  <c r="C873"/>
  <c r="D871"/>
  <c r="C871"/>
  <c r="C869"/>
  <c r="D860"/>
  <c r="C860"/>
  <c r="C838"/>
  <c r="D836"/>
  <c r="AC836" s="1"/>
  <c r="D808"/>
  <c r="C808"/>
  <c r="C806"/>
  <c r="C1197"/>
  <c r="D1195"/>
  <c r="AC1195" s="1"/>
  <c r="C1195"/>
  <c r="C1193"/>
  <c r="D766"/>
  <c r="C776"/>
  <c r="D757"/>
  <c r="C757"/>
  <c r="C743"/>
  <c r="D707"/>
  <c r="C679"/>
  <c r="D642"/>
  <c r="AC642" s="1"/>
  <c r="C642"/>
  <c r="C623"/>
  <c r="C594"/>
  <c r="C585"/>
  <c r="C581"/>
  <c r="D571"/>
  <c r="I567"/>
  <c r="D565"/>
  <c r="AC565"/>
  <c r="C565"/>
  <c r="D550"/>
  <c r="C550"/>
  <c r="D548"/>
  <c r="I548" s="1"/>
  <c r="C548"/>
  <c r="D540"/>
  <c r="AC540"/>
  <c r="C540"/>
  <c r="D530"/>
  <c r="C530"/>
  <c r="D538"/>
  <c r="I538" s="1"/>
  <c r="C538"/>
  <c r="D528"/>
  <c r="I528" s="1"/>
  <c r="C528"/>
  <c r="D520"/>
  <c r="AC520"/>
  <c r="C520"/>
  <c r="D518"/>
  <c r="C518"/>
  <c r="D504"/>
  <c r="C504"/>
  <c r="D456"/>
  <c r="C456"/>
  <c r="D424"/>
  <c r="AC424" s="1"/>
  <c r="C424"/>
  <c r="D422"/>
  <c r="C422"/>
  <c r="I421"/>
  <c r="H417"/>
  <c r="H416"/>
  <c r="H396"/>
  <c r="D401"/>
  <c r="C401"/>
  <c r="D403"/>
  <c r="C403"/>
  <c r="D381"/>
  <c r="C381"/>
  <c r="C377"/>
  <c r="I376"/>
  <c r="F377"/>
  <c r="D362"/>
  <c r="C362"/>
  <c r="D367"/>
  <c r="C367"/>
  <c r="D352"/>
  <c r="AC352" s="1"/>
  <c r="C352"/>
  <c r="D347"/>
  <c r="C347"/>
  <c r="C330"/>
  <c r="D337"/>
  <c r="C337"/>
  <c r="I328"/>
  <c r="F330" s="1"/>
  <c r="I330" s="1"/>
  <c r="D309"/>
  <c r="D284"/>
  <c r="D260"/>
  <c r="D226"/>
  <c r="AC226" s="1"/>
  <c r="D207"/>
  <c r="I207" s="1"/>
  <c r="I208" s="1"/>
  <c r="F210" s="1"/>
  <c r="I210" s="1"/>
  <c r="D312"/>
  <c r="C312"/>
  <c r="D290"/>
  <c r="C290"/>
  <c r="D263"/>
  <c r="C263"/>
  <c r="D244"/>
  <c r="C244"/>
  <c r="D229"/>
  <c r="C229"/>
  <c r="D210"/>
  <c r="C210"/>
  <c r="D192"/>
  <c r="AC192"/>
  <c r="C192"/>
  <c r="D302"/>
  <c r="AC302" s="1"/>
  <c r="C302"/>
  <c r="D277"/>
  <c r="C277"/>
  <c r="D256"/>
  <c r="C256"/>
  <c r="D241"/>
  <c r="AC241" s="1"/>
  <c r="C241"/>
  <c r="D222"/>
  <c r="C222"/>
  <c r="D203"/>
  <c r="C203"/>
  <c r="D166"/>
  <c r="C166"/>
  <c r="D155"/>
  <c r="C155"/>
  <c r="D141"/>
  <c r="I141"/>
  <c r="C141"/>
  <c r="D132"/>
  <c r="C132"/>
  <c r="D123"/>
  <c r="I123" s="1"/>
  <c r="C123"/>
  <c r="D115"/>
  <c r="AC115" s="1"/>
  <c r="C115"/>
  <c r="D107"/>
  <c r="C107"/>
  <c r="D98"/>
  <c r="AC98" s="1"/>
  <c r="C98"/>
  <c r="D89"/>
  <c r="C89"/>
  <c r="D81"/>
  <c r="C81"/>
  <c r="D72"/>
  <c r="I72" s="1"/>
  <c r="C72"/>
  <c r="D60"/>
  <c r="AC60"/>
  <c r="C60"/>
  <c r="D51"/>
  <c r="C51"/>
  <c r="D42"/>
  <c r="C42"/>
  <c r="D168"/>
  <c r="AC168" s="1"/>
  <c r="C168"/>
  <c r="D157"/>
  <c r="AC157" s="1"/>
  <c r="C157"/>
  <c r="D144"/>
  <c r="AC144" s="1"/>
  <c r="C144"/>
  <c r="D135"/>
  <c r="C135"/>
  <c r="D126"/>
  <c r="AC126"/>
  <c r="C126"/>
  <c r="D118"/>
  <c r="C118"/>
  <c r="D109"/>
  <c r="C109"/>
  <c r="D101"/>
  <c r="AC101" s="1"/>
  <c r="C101"/>
  <c r="D92"/>
  <c r="C92"/>
  <c r="D83"/>
  <c r="AC83" s="1"/>
  <c r="C83"/>
  <c r="D75"/>
  <c r="C75"/>
  <c r="D66"/>
  <c r="AC66" s="1"/>
  <c r="C66"/>
  <c r="D53"/>
  <c r="C53"/>
  <c r="D44"/>
  <c r="C44"/>
  <c r="D35"/>
  <c r="C35"/>
  <c r="D33"/>
  <c r="AC33" s="1"/>
  <c r="C33"/>
  <c r="C9"/>
  <c r="I5" i="13"/>
  <c r="J5"/>
  <c r="K5"/>
  <c r="L5"/>
  <c r="M5"/>
  <c r="G546" i="73"/>
  <c r="G538"/>
  <c r="G509"/>
  <c r="G502"/>
  <c r="C494"/>
  <c r="D470"/>
  <c r="D466"/>
  <c r="H2044" i="2"/>
  <c r="H2043"/>
  <c r="AG2043"/>
  <c r="H2039"/>
  <c r="H2037"/>
  <c r="H2036"/>
  <c r="H2034"/>
  <c r="AG2034"/>
  <c r="M28" i="13"/>
  <c r="Y1800" i="2"/>
  <c r="D1582"/>
  <c r="AC1582" s="1"/>
  <c r="D1592"/>
  <c r="A119" i="63"/>
  <c r="A182"/>
  <c r="A224"/>
  <c r="A267"/>
  <c r="A310"/>
  <c r="A353"/>
  <c r="A396"/>
  <c r="A428"/>
  <c r="A462"/>
  <c r="D2093" i="2"/>
  <c r="AC2093"/>
  <c r="D2092"/>
  <c r="D660"/>
  <c r="D921"/>
  <c r="AC921"/>
  <c r="D1097"/>
  <c r="AC1097"/>
  <c r="D1140"/>
  <c r="AC1140"/>
  <c r="D1209"/>
  <c r="D1183"/>
  <c r="D1274"/>
  <c r="D1247"/>
  <c r="D1332"/>
  <c r="D1359"/>
  <c r="AC1359" s="1"/>
  <c r="H121" i="63"/>
  <c r="D126"/>
  <c r="H72"/>
  <c r="H227"/>
  <c r="H270"/>
  <c r="H313"/>
  <c r="H431"/>
  <c r="H465"/>
  <c r="H499"/>
  <c r="H533"/>
  <c r="H568"/>
  <c r="H603"/>
  <c r="D2330" i="2"/>
  <c r="AC2330" s="1"/>
  <c r="D692" i="63"/>
  <c r="I692"/>
  <c r="H673"/>
  <c r="D700"/>
  <c r="H711"/>
  <c r="D738"/>
  <c r="D2667" i="2"/>
  <c r="D2314"/>
  <c r="AC2314" s="1"/>
  <c r="D1309"/>
  <c r="AC1309" s="1"/>
  <c r="H2667"/>
  <c r="H2666"/>
  <c r="AG2666"/>
  <c r="H749" i="63"/>
  <c r="D776"/>
  <c r="H133"/>
  <c r="H132"/>
  <c r="H141"/>
  <c r="C2314" i="2"/>
  <c r="H2313"/>
  <c r="H2312"/>
  <c r="H2311"/>
  <c r="AG2311"/>
  <c r="H2383"/>
  <c r="H2382"/>
  <c r="H2380"/>
  <c r="H2242"/>
  <c r="AG2242"/>
  <c r="H2241"/>
  <c r="H2240"/>
  <c r="H2239"/>
  <c r="AG2239"/>
  <c r="C1077"/>
  <c r="C1582"/>
  <c r="C1075"/>
  <c r="H451"/>
  <c r="H1017"/>
  <c r="H1014"/>
  <c r="H1011"/>
  <c r="H1010"/>
  <c r="H953"/>
  <c r="H951"/>
  <c r="H945"/>
  <c r="H943"/>
  <c r="AG943"/>
  <c r="H942"/>
  <c r="AG942"/>
  <c r="H941"/>
  <c r="H940"/>
  <c r="C1209"/>
  <c r="H1208"/>
  <c r="H1207"/>
  <c r="D1140" i="63"/>
  <c r="H2072" i="2"/>
  <c r="AG2072"/>
  <c r="H1361"/>
  <c r="H1352"/>
  <c r="A7" i="13"/>
  <c r="A8"/>
  <c r="A9"/>
  <c r="A10"/>
  <c r="A11"/>
  <c r="A12"/>
  <c r="A13"/>
  <c r="A14"/>
  <c r="A15"/>
  <c r="A16"/>
  <c r="A17"/>
  <c r="A18"/>
  <c r="A19"/>
  <c r="A20"/>
  <c r="A21"/>
  <c r="A22"/>
  <c r="A23"/>
  <c r="A24"/>
  <c r="A25"/>
  <c r="A26"/>
  <c r="A27"/>
  <c r="A28"/>
  <c r="A29"/>
  <c r="H298" i="2"/>
  <c r="H271"/>
  <c r="H252"/>
  <c r="H237"/>
  <c r="H218"/>
  <c r="C921"/>
  <c r="H920"/>
  <c r="AG920"/>
  <c r="H919"/>
  <c r="H915"/>
  <c r="AG915"/>
  <c r="H913"/>
  <c r="AG913"/>
  <c r="H911"/>
  <c r="H910"/>
  <c r="C836"/>
  <c r="H185" i="63"/>
  <c r="H7"/>
  <c r="H6"/>
  <c r="H5"/>
  <c r="C1508" i="2"/>
  <c r="H763"/>
  <c r="H756"/>
  <c r="H755"/>
  <c r="AG755"/>
  <c r="C658"/>
  <c r="H2070"/>
  <c r="H2075"/>
  <c r="AG2075"/>
  <c r="H2067"/>
  <c r="H2143"/>
  <c r="AG2143"/>
  <c r="H2345"/>
  <c r="AG2345"/>
  <c r="H2344"/>
  <c r="H2342"/>
  <c r="C2330"/>
  <c r="H2329"/>
  <c r="H2328"/>
  <c r="H2326"/>
  <c r="H1636"/>
  <c r="AG1636"/>
  <c r="H1637"/>
  <c r="AG1637"/>
  <c r="H1635"/>
  <c r="AG1635"/>
  <c r="H1633"/>
  <c r="H1630"/>
  <c r="AG1630"/>
  <c r="H1629"/>
  <c r="AG1629"/>
  <c r="H1605"/>
  <c r="C1140"/>
  <c r="H1130"/>
  <c r="H1129"/>
  <c r="AG1129"/>
  <c r="H649"/>
  <c r="H641"/>
  <c r="H640"/>
  <c r="AG640"/>
  <c r="H1330"/>
  <c r="H1306"/>
  <c r="H1328"/>
  <c r="H1304"/>
  <c r="AG1304"/>
  <c r="C1332"/>
  <c r="H1331"/>
  <c r="C1309"/>
  <c r="H1308"/>
  <c r="AG1308"/>
  <c r="H1307"/>
  <c r="C1359"/>
  <c r="H1358"/>
  <c r="AG1358"/>
  <c r="H1357"/>
  <c r="H1356"/>
  <c r="H1350"/>
  <c r="AG1350"/>
  <c r="C1274"/>
  <c r="H1273"/>
  <c r="H1272"/>
  <c r="AG1272"/>
  <c r="C1247"/>
  <c r="H1246"/>
  <c r="H1245"/>
  <c r="H1244"/>
  <c r="AG1244"/>
  <c r="H1239"/>
  <c r="AG1239"/>
  <c r="H1238"/>
  <c r="H1178"/>
  <c r="AG1178"/>
  <c r="H1177"/>
  <c r="H1174"/>
  <c r="AG1174"/>
  <c r="C834"/>
  <c r="H824"/>
  <c r="H823"/>
  <c r="AG823"/>
  <c r="H822"/>
  <c r="H784"/>
  <c r="H790"/>
  <c r="H789"/>
  <c r="H788"/>
  <c r="H786"/>
  <c r="AG786"/>
  <c r="H785"/>
  <c r="H1090"/>
  <c r="H1086"/>
  <c r="AG1086"/>
  <c r="H1085"/>
  <c r="H572"/>
  <c r="H564"/>
  <c r="H563"/>
  <c r="AG563"/>
  <c r="H511"/>
  <c r="H455"/>
  <c r="H454"/>
  <c r="AG454"/>
  <c r="H452"/>
  <c r="AG452"/>
  <c r="H450"/>
  <c r="AG450"/>
  <c r="H400"/>
  <c r="H399"/>
  <c r="H395"/>
  <c r="AG395"/>
  <c r="H393"/>
  <c r="H392"/>
  <c r="H391"/>
  <c r="H390"/>
  <c r="AG390"/>
  <c r="H414"/>
  <c r="AG414"/>
  <c r="H413"/>
  <c r="H199"/>
  <c r="AG199"/>
  <c r="H2124"/>
  <c r="H2123"/>
  <c r="H2122"/>
  <c r="AG2122"/>
  <c r="H411"/>
  <c r="AG411"/>
  <c r="H412"/>
  <c r="H420"/>
  <c r="AG420"/>
  <c r="H421"/>
  <c r="H502"/>
  <c r="H503"/>
  <c r="H885"/>
  <c r="AG885"/>
  <c r="H886"/>
  <c r="AG886"/>
  <c r="H887"/>
  <c r="C898"/>
  <c r="C1097"/>
  <c r="H1175"/>
  <c r="AG1175"/>
  <c r="H1180"/>
  <c r="AG1180"/>
  <c r="H1181"/>
  <c r="H1182"/>
  <c r="AG1182"/>
  <c r="C1183"/>
  <c r="H1603"/>
  <c r="H1604"/>
  <c r="H1608"/>
  <c r="AG1608"/>
  <c r="H1609"/>
  <c r="H1610"/>
  <c r="H2110"/>
  <c r="H2111"/>
  <c r="H2112"/>
  <c r="H2140"/>
  <c r="H2145"/>
  <c r="H2146"/>
  <c r="AG2146"/>
  <c r="H2147"/>
  <c r="H2148"/>
  <c r="H2294"/>
  <c r="H2295"/>
  <c r="AG2295"/>
  <c r="H2296"/>
  <c r="H2298"/>
  <c r="H2299"/>
  <c r="AG2299"/>
  <c r="H2300"/>
  <c r="G531" i="73"/>
  <c r="G553"/>
  <c r="G524"/>
  <c r="G526"/>
  <c r="G560"/>
  <c r="D613" i="63"/>
  <c r="I613"/>
  <c r="F676"/>
  <c r="D579"/>
  <c r="I579"/>
  <c r="D509"/>
  <c r="I509"/>
  <c r="H233"/>
  <c r="D254"/>
  <c r="H276"/>
  <c r="D297"/>
  <c r="D155"/>
  <c r="I155"/>
  <c r="D171"/>
  <c r="I171" s="1"/>
  <c r="F172" s="1"/>
  <c r="D622"/>
  <c r="G495" i="73"/>
  <c r="G540"/>
  <c r="G548"/>
  <c r="G516"/>
  <c r="G555"/>
  <c r="G511"/>
  <c r="G562"/>
  <c r="G533"/>
  <c r="G504"/>
  <c r="G518"/>
  <c r="D624" i="63"/>
  <c r="I202" i="73"/>
  <c r="I183"/>
  <c r="I184" s="1"/>
  <c r="F185" s="1"/>
  <c r="I967" i="63"/>
  <c r="I970"/>
  <c r="D243"/>
  <c r="I243"/>
  <c r="D329"/>
  <c r="I329"/>
  <c r="D409"/>
  <c r="I409"/>
  <c r="H405"/>
  <c r="D487"/>
  <c r="I487"/>
  <c r="F488" s="1"/>
  <c r="I477"/>
  <c r="D556"/>
  <c r="I556"/>
  <c r="F557" s="1"/>
  <c r="I214" i="73"/>
  <c r="F59"/>
  <c r="D213" i="63"/>
  <c r="I213" s="1"/>
  <c r="F214"/>
  <c r="D650"/>
  <c r="D286"/>
  <c r="I286"/>
  <c r="D301"/>
  <c r="I301" s="1"/>
  <c r="F302" s="1"/>
  <c r="I302" s="1"/>
  <c r="I926"/>
  <c r="G1130"/>
  <c r="D1137"/>
  <c r="I1137"/>
  <c r="AD1137"/>
  <c r="D342"/>
  <c r="I342" s="1"/>
  <c r="F343" s="1"/>
  <c r="I343" s="1"/>
  <c r="D544"/>
  <c r="H539"/>
  <c r="D554"/>
  <c r="D510"/>
  <c r="I510"/>
  <c r="H505"/>
  <c r="D519"/>
  <c r="I901"/>
  <c r="I925"/>
  <c r="I927"/>
  <c r="I928" s="1"/>
  <c r="I931" s="1"/>
  <c r="I810"/>
  <c r="I812" s="1"/>
  <c r="I813"/>
  <c r="I816" s="1"/>
  <c r="F991"/>
  <c r="I991" s="1"/>
  <c r="M29" i="13"/>
  <c r="AL29" s="1"/>
  <c r="AB763" i="2"/>
  <c r="AH763"/>
  <c r="AB887"/>
  <c r="AH887" s="1"/>
  <c r="AB147" i="63"/>
  <c r="X169"/>
  <c r="X171"/>
  <c r="AC171" s="1"/>
  <c r="Z172" s="1"/>
  <c r="AB233"/>
  <c r="X254"/>
  <c r="X256"/>
  <c r="AB276"/>
  <c r="X297"/>
  <c r="AB319"/>
  <c r="X340"/>
  <c r="X331"/>
  <c r="AC331"/>
  <c r="AD331" s="1"/>
  <c r="AB405"/>
  <c r="AB437"/>
  <c r="X451"/>
  <c r="X96"/>
  <c r="AC96"/>
  <c r="X157"/>
  <c r="AC157"/>
  <c r="X200"/>
  <c r="AC200"/>
  <c r="X243"/>
  <c r="AC243"/>
  <c r="X286"/>
  <c r="AB362"/>
  <c r="X383"/>
  <c r="X372"/>
  <c r="AB471"/>
  <c r="X485"/>
  <c r="X477"/>
  <c r="AC477"/>
  <c r="AB539"/>
  <c r="X554"/>
  <c r="X546"/>
  <c r="AC546"/>
  <c r="AB608"/>
  <c r="X624"/>
  <c r="X615"/>
  <c r="AC615"/>
  <c r="X1081"/>
  <c r="AC1081"/>
  <c r="X1138"/>
  <c r="AC1138"/>
  <c r="AD1138"/>
  <c r="X1171"/>
  <c r="AC1171"/>
  <c r="AB505"/>
  <c r="X519"/>
  <c r="X511"/>
  <c r="AC511"/>
  <c r="AB574"/>
  <c r="X589"/>
  <c r="X581"/>
  <c r="AC581"/>
  <c r="AB643"/>
  <c r="X659"/>
  <c r="X650"/>
  <c r="AC650"/>
  <c r="X657"/>
  <c r="AC657"/>
  <c r="AD657" s="1"/>
  <c r="X658"/>
  <c r="AC658"/>
  <c r="AB319" i="2"/>
  <c r="H13" i="13"/>
  <c r="J13"/>
  <c r="H643" i="63"/>
  <c r="D659"/>
  <c r="Z752"/>
  <c r="G1078"/>
  <c r="D1080"/>
  <c r="I1080"/>
  <c r="X108"/>
  <c r="AC108"/>
  <c r="Z1040"/>
  <c r="AB1040"/>
  <c r="H574"/>
  <c r="D589"/>
  <c r="AA1078"/>
  <c r="X1080"/>
  <c r="AC1080"/>
  <c r="AA1101"/>
  <c r="X1103"/>
  <c r="AC1103"/>
  <c r="G91"/>
  <c r="D98"/>
  <c r="I98"/>
  <c r="H684"/>
  <c r="D691"/>
  <c r="I691"/>
  <c r="G1101"/>
  <c r="D1103"/>
  <c r="I1103"/>
  <c r="AB191"/>
  <c r="X211"/>
  <c r="Z676"/>
  <c r="AB684"/>
  <c r="X691"/>
  <c r="AC691"/>
  <c r="AB722"/>
  <c r="X729"/>
  <c r="AC729"/>
  <c r="H722"/>
  <c r="D729"/>
  <c r="I729"/>
  <c r="AA83"/>
  <c r="X95"/>
  <c r="AA91"/>
  <c r="X98"/>
  <c r="AC98"/>
  <c r="X374"/>
  <c r="AC374"/>
  <c r="AD374" s="1"/>
  <c r="AB760"/>
  <c r="X767"/>
  <c r="AC767"/>
  <c r="X344"/>
  <c r="AC344"/>
  <c r="X123"/>
  <c r="AC123"/>
  <c r="X122"/>
  <c r="G927" i="2"/>
  <c r="G928" s="1"/>
  <c r="G1023"/>
  <c r="F927"/>
  <c r="F928" s="1"/>
  <c r="F1023"/>
  <c r="F1024"/>
  <c r="F1064" i="63"/>
  <c r="I1064" s="1"/>
  <c r="I1065" s="1"/>
  <c r="I1066" s="1"/>
  <c r="F1040"/>
  <c r="H1040"/>
  <c r="H1041"/>
  <c r="A322" i="78"/>
  <c r="A323"/>
  <c r="A324"/>
  <c r="A325"/>
  <c r="A326"/>
  <c r="A327"/>
  <c r="A328"/>
  <c r="A329"/>
  <c r="A330"/>
  <c r="A331"/>
  <c r="A332"/>
  <c r="A333"/>
  <c r="A334"/>
  <c r="AG819" i="2"/>
  <c r="AG1017"/>
  <c r="X110" i="63"/>
  <c r="D123"/>
  <c r="I123"/>
  <c r="X453"/>
  <c r="AC453" s="1"/>
  <c r="D110"/>
  <c r="I110" s="1"/>
  <c r="F111"/>
  <c r="I97"/>
  <c r="AD97" s="1"/>
  <c r="D419"/>
  <c r="I419"/>
  <c r="F420"/>
  <c r="I420" s="1"/>
  <c r="I422" s="1"/>
  <c r="I411"/>
  <c r="K9" i="13"/>
  <c r="AP21"/>
  <c r="AP24"/>
  <c r="I6"/>
  <c r="D372" i="63"/>
  <c r="I372"/>
  <c r="D387"/>
  <c r="I387" s="1"/>
  <c r="F388" s="1"/>
  <c r="I388" s="1"/>
  <c r="D442"/>
  <c r="I442"/>
  <c r="D451"/>
  <c r="I951" i="2"/>
  <c r="I1009"/>
  <c r="I1090"/>
  <c r="D327" i="63"/>
  <c r="I327"/>
  <c r="H319"/>
  <c r="D340"/>
  <c r="I2099" i="2"/>
  <c r="G2131"/>
  <c r="I2209"/>
  <c r="I2534"/>
  <c r="AH2534" s="1"/>
  <c r="F2560"/>
  <c r="I2560" s="1"/>
  <c r="I2577"/>
  <c r="I2590"/>
  <c r="I2678"/>
  <c r="D124" i="63"/>
  <c r="D122"/>
  <c r="I1133" i="2"/>
  <c r="G1225"/>
  <c r="I1331"/>
  <c r="F1332"/>
  <c r="I650" i="63"/>
  <c r="D657"/>
  <c r="D521"/>
  <c r="I521"/>
  <c r="F522"/>
  <c r="D511"/>
  <c r="I511"/>
  <c r="AD511" s="1"/>
  <c r="X124"/>
  <c r="AC124"/>
  <c r="D1081"/>
  <c r="I1081"/>
  <c r="AV6" i="13"/>
  <c r="D108" i="63"/>
  <c r="I108"/>
  <c r="F109" s="1"/>
  <c r="D96"/>
  <c r="I96"/>
  <c r="D371"/>
  <c r="H362"/>
  <c r="D383"/>
  <c r="F947" i="2"/>
  <c r="F508"/>
  <c r="I508" s="1"/>
  <c r="F646"/>
  <c r="F569"/>
  <c r="I569" s="1"/>
  <c r="F915"/>
  <c r="F2070"/>
  <c r="F2039"/>
  <c r="AE2039" s="1"/>
  <c r="I2039"/>
  <c r="AE1939"/>
  <c r="I657" i="63"/>
  <c r="D658"/>
  <c r="I658"/>
  <c r="F2502" i="2"/>
  <c r="I2502" s="1"/>
  <c r="I2503"/>
  <c r="I2504"/>
  <c r="I985"/>
  <c r="AF11" i="13"/>
  <c r="F244" i="73"/>
  <c r="AC332"/>
  <c r="F155" i="84"/>
  <c r="E8" i="90"/>
  <c r="I70" i="83"/>
  <c r="F271" i="82"/>
  <c r="I271"/>
  <c r="I146"/>
  <c r="I155"/>
  <c r="I156"/>
  <c r="F139" i="84"/>
  <c r="C139"/>
  <c r="F74"/>
  <c r="C74"/>
  <c r="C44" i="83"/>
  <c r="H44"/>
  <c r="A197" i="82"/>
  <c r="A204"/>
  <c r="A213"/>
  <c r="A221"/>
  <c r="A224"/>
  <c r="A233"/>
  <c r="A247"/>
  <c r="A259"/>
  <c r="A282"/>
  <c r="A287"/>
  <c r="A291"/>
  <c r="A296"/>
  <c r="A301"/>
  <c r="A307"/>
  <c r="A313"/>
  <c r="A316"/>
  <c r="A325"/>
  <c r="A134"/>
  <c r="C128"/>
  <c r="H128"/>
  <c r="F71" i="84"/>
  <c r="C71" s="1"/>
  <c r="F38"/>
  <c r="C38"/>
  <c r="C42" i="83"/>
  <c r="H42"/>
  <c r="H45"/>
  <c r="H46"/>
  <c r="F129" i="84"/>
  <c r="C129" s="1"/>
  <c r="I28" i="82"/>
  <c r="I29"/>
  <c r="C124"/>
  <c r="H124"/>
  <c r="F52" i="84"/>
  <c r="C52"/>
  <c r="I231" i="82"/>
  <c r="I232"/>
  <c r="F192" i="84"/>
  <c r="C192"/>
  <c r="I245" i="82"/>
  <c r="I246"/>
  <c r="F197" i="84"/>
  <c r="F65"/>
  <c r="F45"/>
  <c r="C45" s="1"/>
  <c r="C43" i="83"/>
  <c r="H43"/>
  <c r="H400" i="81"/>
  <c r="I400"/>
  <c r="F172" i="82"/>
  <c r="I172"/>
  <c r="I61"/>
  <c r="A530" i="63"/>
  <c r="A565"/>
  <c r="AC411"/>
  <c r="AD411" s="1"/>
  <c r="I94"/>
  <c r="AG1331" i="2"/>
  <c r="AG940"/>
  <c r="AG1112"/>
  <c r="A215"/>
  <c r="A234"/>
  <c r="A249"/>
  <c r="A268"/>
  <c r="A295"/>
  <c r="A317"/>
  <c r="A321"/>
  <c r="A341"/>
  <c r="AG2380"/>
  <c r="AG2366"/>
  <c r="AG1351"/>
  <c r="W2096"/>
  <c r="AG2399"/>
  <c r="Y9"/>
  <c r="AC1508"/>
  <c r="AG1246"/>
  <c r="I2461"/>
  <c r="I2462" s="1"/>
  <c r="AG1085"/>
  <c r="AC2495"/>
  <c r="F1750"/>
  <c r="I1804"/>
  <c r="I2651"/>
  <c r="I2550"/>
  <c r="AG1609"/>
  <c r="AG421"/>
  <c r="AG572"/>
  <c r="AG1130"/>
  <c r="AG2070"/>
  <c r="AG1361"/>
  <c r="AG350"/>
  <c r="AG1133"/>
  <c r="AC44"/>
  <c r="AG790"/>
  <c r="AC860"/>
  <c r="AG1015"/>
  <c r="AG1108"/>
  <c r="AG1111"/>
  <c r="AG1132"/>
  <c r="AG1134"/>
  <c r="AG2383"/>
  <c r="AG1328"/>
  <c r="AC2095"/>
  <c r="AG2258"/>
  <c r="AG1149"/>
  <c r="AG1356"/>
  <c r="AG1307"/>
  <c r="AG1207"/>
  <c r="AG946"/>
  <c r="AG1107"/>
  <c r="AG1204"/>
  <c r="AG365"/>
  <c r="AG451"/>
  <c r="AG1352"/>
  <c r="I2143"/>
  <c r="AG976"/>
  <c r="AG979"/>
  <c r="F483"/>
  <c r="AG481"/>
  <c r="I1438"/>
  <c r="I1499"/>
  <c r="I485"/>
  <c r="E2082"/>
  <c r="I2580"/>
  <c r="I2680"/>
  <c r="AG1306"/>
  <c r="AG2073"/>
  <c r="I1632"/>
  <c r="Z9"/>
  <c r="I9"/>
  <c r="E9"/>
  <c r="F107"/>
  <c r="I399"/>
  <c r="I454"/>
  <c r="F456" s="1"/>
  <c r="F834"/>
  <c r="AE834" s="1"/>
  <c r="I887"/>
  <c r="G1257"/>
  <c r="I2690"/>
  <c r="I486"/>
  <c r="F487" s="1"/>
  <c r="I487"/>
  <c r="AG1362"/>
  <c r="AG1632"/>
  <c r="AG887"/>
  <c r="AG824"/>
  <c r="AH319"/>
  <c r="AC1750"/>
  <c r="AG2328"/>
  <c r="I2110"/>
  <c r="I2113" s="1"/>
  <c r="I2114" s="1"/>
  <c r="AG973"/>
  <c r="I479"/>
  <c r="AG472"/>
  <c r="AC2700"/>
  <c r="AG432"/>
  <c r="AG1205"/>
  <c r="AG910"/>
  <c r="AG2240"/>
  <c r="AC2667"/>
  <c r="AC741"/>
  <c r="AC547"/>
  <c r="AG2274"/>
  <c r="AG2226"/>
  <c r="AC203"/>
  <c r="AC546"/>
  <c r="AG919"/>
  <c r="AG1270"/>
  <c r="AG2036"/>
  <c r="AG2044"/>
  <c r="AG2223"/>
  <c r="F2045"/>
  <c r="AG2396"/>
  <c r="AG2329"/>
  <c r="AG2382"/>
  <c r="AG1603"/>
  <c r="AG1610"/>
  <c r="AG1604"/>
  <c r="AG1326"/>
  <c r="I1445"/>
  <c r="I1182"/>
  <c r="G1193"/>
  <c r="I1629"/>
  <c r="I2242"/>
  <c r="I2383"/>
  <c r="AE472"/>
  <c r="AB472"/>
  <c r="I63"/>
  <c r="AC1592"/>
  <c r="D2668"/>
  <c r="AC1256"/>
  <c r="D834"/>
  <c r="AG396"/>
  <c r="AG413"/>
  <c r="AD689"/>
  <c r="AC2669"/>
  <c r="I2075"/>
  <c r="AE2075"/>
  <c r="I206"/>
  <c r="F207" s="1"/>
  <c r="I1039"/>
  <c r="I1390"/>
  <c r="F1393"/>
  <c r="I1777"/>
  <c r="I474"/>
  <c r="AE393"/>
  <c r="AB943"/>
  <c r="AH943" s="1"/>
  <c r="AB2650"/>
  <c r="AH2650" s="1"/>
  <c r="AA9"/>
  <c r="AG9" s="1"/>
  <c r="W9"/>
  <c r="F9"/>
  <c r="H9"/>
  <c r="AB9"/>
  <c r="X9"/>
  <c r="AD9" s="1"/>
  <c r="G9"/>
  <c r="AF9"/>
  <c r="I2530"/>
  <c r="AC1292"/>
  <c r="AG1605"/>
  <c r="D928"/>
  <c r="I2283"/>
  <c r="I287"/>
  <c r="I1860"/>
  <c r="F1862"/>
  <c r="I2667"/>
  <c r="AC1059"/>
  <c r="AC766"/>
  <c r="AG785"/>
  <c r="AG952"/>
  <c r="AG2300"/>
  <c r="AG2312"/>
  <c r="AG2326"/>
  <c r="AG2415"/>
  <c r="AG2124"/>
  <c r="D2096"/>
  <c r="I2096"/>
  <c r="AC2096"/>
  <c r="AG2275"/>
  <c r="AC2567"/>
  <c r="AG1150"/>
  <c r="AG1269"/>
  <c r="AG911"/>
  <c r="AG953"/>
  <c r="AG1011"/>
  <c r="AG1014"/>
  <c r="AC1026"/>
  <c r="AG1040"/>
  <c r="AG1045"/>
  <c r="AC1675"/>
  <c r="AG2276"/>
  <c r="AC2285"/>
  <c r="AE2683"/>
  <c r="AG482"/>
  <c r="AG511"/>
  <c r="AG1273"/>
  <c r="AC530"/>
  <c r="AG2365"/>
  <c r="AG2434"/>
  <c r="AG379"/>
  <c r="AG400"/>
  <c r="AG433"/>
  <c r="AG455"/>
  <c r="AG641"/>
  <c r="AC808"/>
  <c r="AG1047"/>
  <c r="AG1152"/>
  <c r="AG1181"/>
  <c r="AG1242"/>
  <c r="AC1259"/>
  <c r="AG2430"/>
  <c r="AG2433"/>
  <c r="AG984"/>
  <c r="AG847"/>
  <c r="AG848"/>
  <c r="I483"/>
  <c r="AG486"/>
  <c r="AG485"/>
  <c r="AG470"/>
  <c r="AG468"/>
  <c r="AG475"/>
  <c r="AG474"/>
  <c r="I436"/>
  <c r="I537"/>
  <c r="F538"/>
  <c r="F594"/>
  <c r="E658"/>
  <c r="D772"/>
  <c r="I824"/>
  <c r="G834"/>
  <c r="D898"/>
  <c r="I2194"/>
  <c r="I2223"/>
  <c r="AE2311"/>
  <c r="I2311"/>
  <c r="F226"/>
  <c r="I190"/>
  <c r="F191" s="1"/>
  <c r="I2210"/>
  <c r="AG974"/>
  <c r="AE365"/>
  <c r="I301"/>
  <c r="F347"/>
  <c r="I347"/>
  <c r="I2228"/>
  <c r="I2257"/>
  <c r="I2298"/>
  <c r="I2365"/>
  <c r="I2382"/>
  <c r="F2384" s="1"/>
  <c r="I563"/>
  <c r="I570"/>
  <c r="I761"/>
  <c r="Y762"/>
  <c r="AB762"/>
  <c r="I789"/>
  <c r="I1011"/>
  <c r="I2256"/>
  <c r="I2274"/>
  <c r="I2399"/>
  <c r="I2466"/>
  <c r="AC960"/>
  <c r="AC2125"/>
  <c r="I947"/>
  <c r="AE2283"/>
  <c r="AG941"/>
  <c r="AG951"/>
  <c r="F89"/>
  <c r="AB379"/>
  <c r="AH379" s="1"/>
  <c r="E1073"/>
  <c r="I1208"/>
  <c r="AH1208"/>
  <c r="I1579"/>
  <c r="I1691"/>
  <c r="I1780"/>
  <c r="F1781"/>
  <c r="I1781"/>
  <c r="I1835"/>
  <c r="I2657"/>
  <c r="I2696"/>
  <c r="AE2696"/>
  <c r="AC489"/>
  <c r="I1304"/>
  <c r="I59"/>
  <c r="I114"/>
  <c r="I164"/>
  <c r="I202"/>
  <c r="I1086"/>
  <c r="I1111"/>
  <c r="F1113"/>
  <c r="I1132"/>
  <c r="I1153"/>
  <c r="F1154"/>
  <c r="F1163"/>
  <c r="F1164"/>
  <c r="I1392"/>
  <c r="I2681"/>
  <c r="I2691"/>
  <c r="I2192"/>
  <c r="AG2123"/>
  <c r="AG1245"/>
  <c r="AE913"/>
  <c r="AC2450"/>
  <c r="I280"/>
  <c r="F675"/>
  <c r="AG2148"/>
  <c r="AG391"/>
  <c r="AG416"/>
  <c r="AG756"/>
  <c r="AG1090"/>
  <c r="AG1330"/>
  <c r="AG2040"/>
  <c r="AG2225"/>
  <c r="AG986"/>
  <c r="AF897"/>
  <c r="AC917"/>
  <c r="AC479"/>
  <c r="AC476"/>
  <c r="AC2092"/>
  <c r="AG2039"/>
  <c r="AG175"/>
  <c r="AG916"/>
  <c r="AG1327"/>
  <c r="AG1357"/>
  <c r="AG2362"/>
  <c r="AG2398"/>
  <c r="AG2417"/>
  <c r="AG502"/>
  <c r="AG822"/>
  <c r="AG2344"/>
  <c r="F757"/>
  <c r="F773" s="1"/>
  <c r="AG2259"/>
  <c r="AG2257"/>
  <c r="AG1303"/>
  <c r="AG2358"/>
  <c r="AG392"/>
  <c r="AG417"/>
  <c r="AG434"/>
  <c r="AG503"/>
  <c r="AG789"/>
  <c r="AG1088"/>
  <c r="AG1238"/>
  <c r="AG1631"/>
  <c r="AG2037"/>
  <c r="AC2094"/>
  <c r="AG2145"/>
  <c r="AG2147"/>
  <c r="AG2149"/>
  <c r="AG2667"/>
  <c r="AG2111"/>
  <c r="AG393"/>
  <c r="AG564"/>
  <c r="AG649"/>
  <c r="AG237"/>
  <c r="AG2241"/>
  <c r="F921"/>
  <c r="I2041"/>
  <c r="AC677"/>
  <c r="AG271"/>
  <c r="AG399"/>
  <c r="AG412"/>
  <c r="AG820"/>
  <c r="AG882"/>
  <c r="AG1010"/>
  <c r="AG1302"/>
  <c r="AG2140"/>
  <c r="AG2192"/>
  <c r="AC2232"/>
  <c r="AG2256"/>
  <c r="AG2260"/>
  <c r="AG2294"/>
  <c r="AG2296"/>
  <c r="AG2342"/>
  <c r="AG978"/>
  <c r="A446"/>
  <c r="A428"/>
  <c r="F2508"/>
  <c r="I2508" s="1"/>
  <c r="I2509" s="1"/>
  <c r="AC2508"/>
  <c r="I2395"/>
  <c r="AE976"/>
  <c r="I976"/>
  <c r="W2097"/>
  <c r="AG763"/>
  <c r="AE1525"/>
  <c r="F1372"/>
  <c r="I1609"/>
  <c r="I2449"/>
  <c r="AE2449"/>
  <c r="I2581"/>
  <c r="I2622"/>
  <c r="I2709"/>
  <c r="Z929"/>
  <c r="I2645"/>
  <c r="AG2110"/>
  <c r="AC2444"/>
  <c r="I308"/>
  <c r="I1306"/>
  <c r="I2329"/>
  <c r="I2358"/>
  <c r="F2481"/>
  <c r="AE2481" s="1"/>
  <c r="I2519"/>
  <c r="I2524"/>
  <c r="F2531" s="1"/>
  <c r="F256"/>
  <c r="I568"/>
  <c r="I852"/>
  <c r="I1583"/>
  <c r="I2260"/>
  <c r="I2277"/>
  <c r="AG2228"/>
  <c r="I2225"/>
  <c r="I2430"/>
  <c r="AG437"/>
  <c r="AC693"/>
  <c r="AG2071"/>
  <c r="I2443"/>
  <c r="AG1177"/>
  <c r="AC1209"/>
  <c r="AG1606"/>
  <c r="AG1633"/>
  <c r="AG2278"/>
  <c r="AG2429"/>
  <c r="AG2432"/>
  <c r="I2547"/>
  <c r="I2563"/>
  <c r="AH2563" s="1"/>
  <c r="AC312"/>
  <c r="AG2112"/>
  <c r="AG975"/>
  <c r="AG985"/>
  <c r="AG436"/>
  <c r="D1046" i="63"/>
  <c r="I1046"/>
  <c r="D1045"/>
  <c r="I1045"/>
  <c r="AC2668" i="2"/>
  <c r="X1756"/>
  <c r="F1756"/>
  <c r="F1757" s="1"/>
  <c r="A464"/>
  <c r="A493"/>
  <c r="D2097"/>
  <c r="F929"/>
  <c r="Y929"/>
  <c r="G1946"/>
  <c r="G1947"/>
  <c r="A554"/>
  <c r="A631"/>
  <c r="A747"/>
  <c r="A780"/>
  <c r="A814"/>
  <c r="F263" i="73"/>
  <c r="I263"/>
  <c r="F287"/>
  <c r="I38"/>
  <c r="AC1781" i="2"/>
  <c r="AC89"/>
  <c r="AC982"/>
  <c r="AC1274"/>
  <c r="L16" i="13"/>
  <c r="L7"/>
  <c r="M7" s="1"/>
  <c r="L6"/>
  <c r="J18"/>
  <c r="AR18" s="1"/>
  <c r="AO18"/>
  <c r="I428" i="73"/>
  <c r="AC483" i="2"/>
  <c r="AC166"/>
  <c r="AC284"/>
  <c r="AC2074"/>
  <c r="AC2243"/>
  <c r="AC757"/>
  <c r="AC2654"/>
  <c r="AC191"/>
  <c r="AB226"/>
  <c r="AC422"/>
  <c r="I1363"/>
  <c r="AC1154"/>
  <c r="AC2212"/>
  <c r="AC2628"/>
  <c r="AC1119"/>
  <c r="H24" i="13"/>
  <c r="J24" s="1"/>
  <c r="AR24"/>
  <c r="AE23"/>
  <c r="AG23"/>
  <c r="AK23" s="1"/>
  <c r="H23"/>
  <c r="J23"/>
  <c r="AE24"/>
  <c r="AG24"/>
  <c r="AK24" s="1"/>
  <c r="AL24"/>
  <c r="M21"/>
  <c r="AE20"/>
  <c r="AG20" s="1"/>
  <c r="AK20"/>
  <c r="H20"/>
  <c r="J20"/>
  <c r="F203" i="2"/>
  <c r="AB1041" i="63"/>
  <c r="X1043"/>
  <c r="AC1888" i="2"/>
  <c r="A110" i="79"/>
  <c r="I2525" i="2"/>
  <c r="X288" i="63"/>
  <c r="AC288"/>
  <c r="X299"/>
  <c r="AC299" s="1"/>
  <c r="U433" i="73"/>
  <c r="U441"/>
  <c r="U453"/>
  <c r="U465"/>
  <c r="U477"/>
  <c r="U484"/>
  <c r="U425"/>
  <c r="Y2063" i="2"/>
  <c r="Y413"/>
  <c r="F941"/>
  <c r="I941" s="1"/>
  <c r="Y974"/>
  <c r="F1633"/>
  <c r="I1633" s="1"/>
  <c r="F434"/>
  <c r="I434" s="1"/>
  <c r="F392"/>
  <c r="I392" s="1"/>
  <c r="F1605"/>
  <c r="I1605" s="1"/>
  <c r="Y470"/>
  <c r="AB470" s="1"/>
  <c r="F1007"/>
  <c r="I1007" s="1"/>
  <c r="M24" i="13"/>
  <c r="AC190" i="2"/>
  <c r="I163"/>
  <c r="I307"/>
  <c r="F309" s="1"/>
  <c r="F438"/>
  <c r="I536"/>
  <c r="E623"/>
  <c r="AD623"/>
  <c r="E691"/>
  <c r="Y560"/>
  <c r="A26" i="78"/>
  <c r="A27"/>
  <c r="A28"/>
  <c r="A29"/>
  <c r="A30"/>
  <c r="A31"/>
  <c r="A32"/>
  <c r="A34"/>
  <c r="A35"/>
  <c r="A36"/>
  <c r="A37"/>
  <c r="A38"/>
  <c r="A39"/>
  <c r="A41"/>
  <c r="A42"/>
  <c r="A43"/>
  <c r="A44"/>
  <c r="A45"/>
  <c r="A46"/>
  <c r="A47"/>
  <c r="A48"/>
  <c r="A49"/>
  <c r="A50"/>
  <c r="A51"/>
  <c r="A52"/>
  <c r="A53"/>
  <c r="A54"/>
  <c r="A55"/>
  <c r="A56"/>
  <c r="A57"/>
  <c r="A58"/>
  <c r="A59"/>
  <c r="A60"/>
  <c r="A61"/>
  <c r="A62"/>
  <c r="A63"/>
  <c r="A64"/>
  <c r="A65"/>
  <c r="A66"/>
  <c r="A67"/>
  <c r="A68"/>
  <c r="A70"/>
  <c r="A72"/>
  <c r="A73"/>
  <c r="A74"/>
  <c r="A75"/>
  <c r="A76"/>
  <c r="A78"/>
  <c r="A79"/>
  <c r="A80"/>
  <c r="A81"/>
  <c r="A82"/>
  <c r="A83"/>
  <c r="A84"/>
  <c r="A85"/>
  <c r="A86"/>
  <c r="A87"/>
  <c r="A88"/>
  <c r="A89"/>
  <c r="A90"/>
  <c r="A91"/>
  <c r="A92"/>
  <c r="A93"/>
  <c r="A94"/>
  <c r="A95"/>
  <c r="A96"/>
  <c r="A97"/>
  <c r="A98"/>
  <c r="A99"/>
  <c r="A101"/>
  <c r="A102"/>
  <c r="A104"/>
  <c r="A105"/>
  <c r="A106"/>
  <c r="A107"/>
  <c r="A108"/>
  <c r="A109"/>
  <c r="A110"/>
  <c r="A111"/>
  <c r="A112"/>
  <c r="A113"/>
  <c r="A114"/>
  <c r="A115"/>
  <c r="A116"/>
  <c r="A117"/>
  <c r="A118"/>
  <c r="A119"/>
  <c r="A120"/>
  <c r="A121"/>
  <c r="A122"/>
  <c r="A123"/>
  <c r="A124"/>
  <c r="A125"/>
  <c r="A126"/>
  <c r="A127"/>
  <c r="A128"/>
  <c r="A129"/>
  <c r="A130"/>
  <c r="A131"/>
  <c r="A132"/>
  <c r="A133"/>
  <c r="A134"/>
  <c r="A136"/>
  <c r="A137"/>
  <c r="A138"/>
  <c r="A139"/>
  <c r="A140"/>
  <c r="A141"/>
  <c r="A142"/>
  <c r="A146"/>
  <c r="A150"/>
  <c r="A154"/>
  <c r="A155"/>
  <c r="A156"/>
  <c r="A157"/>
  <c r="A158"/>
  <c r="A159"/>
  <c r="A160"/>
  <c r="A161"/>
  <c r="A162"/>
  <c r="A163"/>
  <c r="A166"/>
  <c r="A177"/>
  <c r="A179"/>
  <c r="A180"/>
  <c r="A181"/>
  <c r="A182"/>
  <c r="A183"/>
  <c r="A184"/>
  <c r="Y1573" i="2"/>
  <c r="F1573"/>
  <c r="I1573" s="1"/>
  <c r="AR27" i="13"/>
  <c r="I153" i="2"/>
  <c r="I304"/>
  <c r="I503"/>
  <c r="I526"/>
  <c r="I2015"/>
  <c r="I2066"/>
  <c r="F2068" s="1"/>
  <c r="I2275"/>
  <c r="F2488"/>
  <c r="I2488"/>
  <c r="F75" i="81"/>
  <c r="I75"/>
  <c r="F234"/>
  <c r="I234"/>
  <c r="I247"/>
  <c r="I248"/>
  <c r="F98" i="84"/>
  <c r="C98"/>
  <c r="F290" i="81"/>
  <c r="I73"/>
  <c r="I82"/>
  <c r="I83"/>
  <c r="F19" i="84"/>
  <c r="K143" i="81"/>
  <c r="K145"/>
  <c r="I143"/>
  <c r="I145"/>
  <c r="I149"/>
  <c r="I150"/>
  <c r="F29" i="84"/>
  <c r="C29" s="1"/>
  <c r="E1957" i="2"/>
  <c r="E1958" s="1"/>
  <c r="AD1957"/>
  <c r="F2444"/>
  <c r="I2070"/>
  <c r="I1183" i="63"/>
  <c r="I1184" s="1"/>
  <c r="I1185"/>
  <c r="D156"/>
  <c r="I156"/>
  <c r="H147"/>
  <c r="D169"/>
  <c r="D475"/>
  <c r="I475"/>
  <c r="H471"/>
  <c r="D485"/>
  <c r="I109"/>
  <c r="I622"/>
  <c r="D623"/>
  <c r="I623"/>
  <c r="F348" i="73"/>
  <c r="I348"/>
  <c r="I349"/>
  <c r="I350" s="1"/>
  <c r="D453" i="63"/>
  <c r="I453" s="1"/>
  <c r="F454"/>
  <c r="I454" s="1"/>
  <c r="I443"/>
  <c r="X202"/>
  <c r="AC202"/>
  <c r="AD202" s="1"/>
  <c r="X213"/>
  <c r="AC213" s="1"/>
  <c r="F571" i="2"/>
  <c r="I571" s="1"/>
  <c r="AC2016"/>
  <c r="E993"/>
  <c r="E994"/>
  <c r="E1023"/>
  <c r="E1024" s="1"/>
  <c r="E960"/>
  <c r="E961" s="1"/>
  <c r="E927"/>
  <c r="E928" s="1"/>
  <c r="AE1017"/>
  <c r="AB1017"/>
  <c r="F13" i="73"/>
  <c r="I13"/>
  <c r="I14"/>
  <c r="I15"/>
  <c r="I6" i="85" s="1"/>
  <c r="J6" s="1"/>
  <c r="F29" i="73"/>
  <c r="F53"/>
  <c r="I53"/>
  <c r="I54" s="1"/>
  <c r="I55" s="1"/>
  <c r="I10" i="85" s="1"/>
  <c r="F81" i="73"/>
  <c r="I81"/>
  <c r="I82" s="1"/>
  <c r="I83" s="1"/>
  <c r="I16" i="85"/>
  <c r="J16" s="1"/>
  <c r="AG788" i="2"/>
  <c r="A635" i="63"/>
  <c r="A600"/>
  <c r="F1668" i="2"/>
  <c r="I1044"/>
  <c r="F1183"/>
  <c r="F1225"/>
  <c r="I1834"/>
  <c r="I1886"/>
  <c r="I2455"/>
  <c r="I2456" s="1"/>
  <c r="F258"/>
  <c r="I258"/>
  <c r="F224"/>
  <c r="I224" s="1"/>
  <c r="F205"/>
  <c r="I205" s="1"/>
  <c r="D1043" i="63"/>
  <c r="AH2258" i="2"/>
  <c r="I280" i="82"/>
  <c r="F81" i="84"/>
  <c r="C81" s="1"/>
  <c r="I65" i="82"/>
  <c r="F86" i="84"/>
  <c r="C86" s="1"/>
  <c r="D1173" i="63"/>
  <c r="D1171"/>
  <c r="I1171"/>
  <c r="F1020"/>
  <c r="I1020" s="1"/>
  <c r="I1021"/>
  <c r="I1022" s="1"/>
  <c r="C126" i="82"/>
  <c r="H126"/>
  <c r="D173" i="63"/>
  <c r="I173" s="1"/>
  <c r="F174"/>
  <c r="D157"/>
  <c r="I157"/>
  <c r="D581"/>
  <c r="I581"/>
  <c r="D591"/>
  <c r="I591"/>
  <c r="F592" s="1"/>
  <c r="A73" i="73"/>
  <c r="A79"/>
  <c r="A85"/>
  <c r="A106"/>
  <c r="A125"/>
  <c r="A139"/>
  <c r="A147"/>
  <c r="A155"/>
  <c r="A163"/>
  <c r="A169"/>
  <c r="A177"/>
  <c r="A223"/>
  <c r="F960" i="2"/>
  <c r="F961" s="1"/>
  <c r="F993"/>
  <c r="AE993" s="1"/>
  <c r="F994"/>
  <c r="G83" i="63"/>
  <c r="D95"/>
  <c r="D215"/>
  <c r="I215"/>
  <c r="F216" s="1"/>
  <c r="I216" s="1"/>
  <c r="D200"/>
  <c r="I200"/>
  <c r="AC2301" i="2"/>
  <c r="I370" i="63"/>
  <c r="I93" i="82"/>
  <c r="I97"/>
  <c r="I98"/>
  <c r="F110" i="84"/>
  <c r="C110" s="1"/>
  <c r="I693" i="63"/>
  <c r="I1028"/>
  <c r="I1029" s="1"/>
  <c r="AD1029" s="1"/>
  <c r="AG218" i="2"/>
  <c r="AC1986"/>
  <c r="AG2067"/>
  <c r="I1197" i="63"/>
  <c r="I421" i="81"/>
  <c r="I422"/>
  <c r="F167" i="84"/>
  <c r="I257" i="82"/>
  <c r="I258"/>
  <c r="I285"/>
  <c r="I32" i="83"/>
  <c r="I33"/>
  <c r="F102" i="84"/>
  <c r="C102"/>
  <c r="I56" i="83"/>
  <c r="I57"/>
  <c r="F147" i="84"/>
  <c r="C147"/>
  <c r="E7" i="90"/>
  <c r="F477" i="2"/>
  <c r="F2072"/>
  <c r="I2072" s="1"/>
  <c r="AH2072"/>
  <c r="I323" i="82"/>
  <c r="I324"/>
  <c r="C129"/>
  <c r="H129"/>
  <c r="I309" i="2"/>
  <c r="F1888"/>
  <c r="F774"/>
  <c r="AB974"/>
  <c r="I203"/>
  <c r="I95" i="63"/>
  <c r="D106"/>
  <c r="I174"/>
  <c r="I2489" i="2"/>
  <c r="I2490"/>
  <c r="I124"/>
  <c r="I125" s="1"/>
  <c r="I142"/>
  <c r="I143" s="1"/>
  <c r="M16" i="13"/>
  <c r="Y846" i="2" s="1"/>
  <c r="M18" i="13"/>
  <c r="F752" i="2"/>
  <c r="I752" s="1"/>
  <c r="Y911"/>
  <c r="F2063"/>
  <c r="F1388"/>
  <c r="I1388" s="1"/>
  <c r="F911"/>
  <c r="AE911" s="1"/>
  <c r="I911"/>
  <c r="AH911" s="1"/>
  <c r="Y1605"/>
  <c r="Y499"/>
  <c r="AB499"/>
  <c r="F974"/>
  <c r="Y637"/>
  <c r="AB637" s="1"/>
  <c r="F470"/>
  <c r="F413"/>
  <c r="I413" s="1"/>
  <c r="Y392"/>
  <c r="AB911"/>
  <c r="J108" i="89"/>
  <c r="J114"/>
  <c r="I38" i="87"/>
  <c r="I39"/>
  <c r="A18" i="92"/>
  <c r="A20"/>
  <c r="A21"/>
  <c r="A22"/>
  <c r="L63" i="89"/>
  <c r="J83"/>
  <c r="J109"/>
  <c r="P125"/>
  <c r="P129"/>
  <c r="L135"/>
  <c r="L148"/>
  <c r="M148"/>
  <c r="J45"/>
  <c r="J55"/>
  <c r="E48" i="88"/>
  <c r="I48"/>
  <c r="I53"/>
  <c r="I54"/>
  <c r="I24"/>
  <c r="I27"/>
  <c r="K79" i="89"/>
  <c r="J86"/>
  <c r="AH472" i="2"/>
  <c r="C296" i="81"/>
  <c r="H296"/>
  <c r="F69" i="84"/>
  <c r="C69"/>
  <c r="L69" s="1"/>
  <c r="C302" i="81"/>
  <c r="H302"/>
  <c r="I86"/>
  <c r="F15" i="84"/>
  <c r="C14"/>
  <c r="C300" i="81"/>
  <c r="H300"/>
  <c r="F61" i="84"/>
  <c r="C61"/>
  <c r="L61" s="1"/>
  <c r="C303" i="81"/>
  <c r="H303"/>
  <c r="F108" i="84"/>
  <c r="C108" s="1"/>
  <c r="I119" i="81"/>
  <c r="I466"/>
  <c r="I467"/>
  <c r="F190" i="84"/>
  <c r="C190" s="1"/>
  <c r="I471" i="81"/>
  <c r="I472"/>
  <c r="F238" i="84"/>
  <c r="C237" s="1"/>
  <c r="F137"/>
  <c r="C137"/>
  <c r="I88" i="81"/>
  <c r="C295"/>
  <c r="H295"/>
  <c r="F27" i="84"/>
  <c r="C27"/>
  <c r="I477" i="81"/>
  <c r="I380"/>
  <c r="I550"/>
  <c r="F210" i="84"/>
  <c r="C210" s="1"/>
  <c r="I524" i="81"/>
  <c r="I525"/>
  <c r="F247" i="84"/>
  <c r="C246" s="1"/>
  <c r="K96" i="81"/>
  <c r="I180"/>
  <c r="I181"/>
  <c r="I182"/>
  <c r="I189"/>
  <c r="I190"/>
  <c r="F56" i="84"/>
  <c r="L185" i="81"/>
  <c r="I73" i="82"/>
  <c r="I83"/>
  <c r="I84" s="1"/>
  <c r="F100" i="84" s="1"/>
  <c r="C100" s="1"/>
  <c r="I343" i="81"/>
  <c r="I367"/>
  <c r="K39" i="82"/>
  <c r="C125"/>
  <c r="H125"/>
  <c r="H130"/>
  <c r="H131" s="1"/>
  <c r="K130" s="1"/>
  <c r="F58" i="84"/>
  <c r="C58"/>
  <c r="L58"/>
  <c r="C90"/>
  <c r="C155"/>
  <c r="C178"/>
  <c r="L79"/>
  <c r="D13" i="90"/>
  <c r="C13"/>
  <c r="C169" i="84"/>
  <c r="C180"/>
  <c r="L195" i="81"/>
  <c r="C299"/>
  <c r="H299"/>
  <c r="N190"/>
  <c r="A15" i="93"/>
  <c r="I567" i="73"/>
  <c r="AB2527" i="2"/>
  <c r="AH2527" s="1"/>
  <c r="AB2480"/>
  <c r="Y2481" s="1"/>
  <c r="G1163"/>
  <c r="G1164" s="1"/>
  <c r="I1154"/>
  <c r="AB1573"/>
  <c r="AH1573" s="1"/>
  <c r="AB2585"/>
  <c r="F284"/>
  <c r="I284"/>
  <c r="I502"/>
  <c r="I641"/>
  <c r="F642"/>
  <c r="I647"/>
  <c r="D658"/>
  <c r="I917"/>
  <c r="AH917" s="1"/>
  <c r="I953"/>
  <c r="AE953"/>
  <c r="I1015"/>
  <c r="F1016" s="1"/>
  <c r="I1016"/>
  <c r="I1328"/>
  <c r="I1357"/>
  <c r="F1359" s="1"/>
  <c r="I1576"/>
  <c r="I2197"/>
  <c r="I2222"/>
  <c r="I2312"/>
  <c r="I2328"/>
  <c r="I2362"/>
  <c r="I2380"/>
  <c r="F2475"/>
  <c r="I2475" s="1"/>
  <c r="I2476"/>
  <c r="I2477"/>
  <c r="I2533"/>
  <c r="I2614"/>
  <c r="I2617"/>
  <c r="I2631"/>
  <c r="AE2631"/>
  <c r="I2682"/>
  <c r="AB328"/>
  <c r="Y330"/>
  <c r="AC330"/>
  <c r="AC791"/>
  <c r="F1209"/>
  <c r="G1226" s="1"/>
  <c r="I915"/>
  <c r="L9" i="13"/>
  <c r="AC109" i="2"/>
  <c r="F260"/>
  <c r="I260"/>
  <c r="I331"/>
  <c r="F333"/>
  <c r="I333" s="1"/>
  <c r="AC518"/>
  <c r="I980" i="63"/>
  <c r="I981"/>
  <c r="I982" s="1"/>
  <c r="I1668" i="2"/>
  <c r="AE511"/>
  <c r="AB511"/>
  <c r="AC1164"/>
  <c r="AR23" i="13"/>
  <c r="I2384" i="2"/>
  <c r="AC2148"/>
  <c r="AC35"/>
  <c r="I2429"/>
  <c r="AC72"/>
  <c r="E1946"/>
  <c r="E1947" s="1"/>
  <c r="F1957"/>
  <c r="F1958" s="1"/>
  <c r="X1957"/>
  <c r="X1958" s="1"/>
  <c r="G929"/>
  <c r="G930" s="1"/>
  <c r="I921"/>
  <c r="F987"/>
  <c r="I1057" i="63"/>
  <c r="I1058"/>
  <c r="I1059" s="1"/>
  <c r="I341" i="73"/>
  <c r="F342" s="1"/>
  <c r="AC2481" i="2"/>
  <c r="AC1091"/>
  <c r="AE2326"/>
  <c r="F51"/>
  <c r="F1193"/>
  <c r="I1444"/>
  <c r="F1447"/>
  <c r="I1519"/>
  <c r="AI10" i="13"/>
  <c r="AF2159" i="2"/>
  <c r="I2159"/>
  <c r="AV27" i="13"/>
  <c r="L27"/>
  <c r="I131" i="2"/>
  <c r="I2182"/>
  <c r="I264" i="73"/>
  <c r="I265" s="1"/>
  <c r="AC2349" i="2"/>
  <c r="F762"/>
  <c r="E1426"/>
  <c r="E1427"/>
  <c r="Z1426"/>
  <c r="X1426"/>
  <c r="X1427" s="1"/>
  <c r="AD1427" s="1"/>
  <c r="AL28" i="13"/>
  <c r="Y1969" i="2"/>
  <c r="F422"/>
  <c r="I422" s="1"/>
  <c r="I47" i="63"/>
  <c r="F786"/>
  <c r="I786" s="1"/>
  <c r="I787" s="1"/>
  <c r="I788" s="1"/>
  <c r="I350" i="2"/>
  <c r="AH350"/>
  <c r="AE350"/>
  <c r="I906" i="63"/>
  <c r="F907" s="1"/>
  <c r="I907" s="1"/>
  <c r="I908" s="1"/>
  <c r="I909" s="1"/>
  <c r="I564" i="2"/>
  <c r="I1608"/>
  <c r="F1611" s="1"/>
  <c r="X1617" s="1"/>
  <c r="E1674"/>
  <c r="I1693"/>
  <c r="AH1693" s="1"/>
  <c r="AE2301"/>
  <c r="I2301"/>
  <c r="AH2301" s="1"/>
  <c r="Y2301"/>
  <c r="AB2301" s="1"/>
  <c r="F62" i="63"/>
  <c r="AC771" i="2"/>
  <c r="I1552"/>
  <c r="I238" i="73"/>
  <c r="I239"/>
  <c r="I240" s="1"/>
  <c r="I44" i="85" s="1"/>
  <c r="AC438" i="2"/>
  <c r="I414"/>
  <c r="I400"/>
  <c r="F401" s="1"/>
  <c r="D1073"/>
  <c r="I1584"/>
  <c r="F1585" s="1"/>
  <c r="I1585"/>
  <c r="AC1757"/>
  <c r="F1274"/>
  <c r="X1291" s="1"/>
  <c r="AC871"/>
  <c r="AC2163"/>
  <c r="AC111" i="73"/>
  <c r="AC996" i="2"/>
  <c r="AK21" i="13"/>
  <c r="AK25"/>
  <c r="F724" i="2"/>
  <c r="F725"/>
  <c r="Y692"/>
  <c r="Y693" s="1"/>
  <c r="Y708"/>
  <c r="Y709" s="1"/>
  <c r="F659"/>
  <c r="F660" s="1"/>
  <c r="X659"/>
  <c r="X692"/>
  <c r="X676"/>
  <c r="X677" s="1"/>
  <c r="AE260"/>
  <c r="I987"/>
  <c r="F1291"/>
  <c r="F1292" s="1"/>
  <c r="E1291"/>
  <c r="E1292" s="1"/>
  <c r="G1291"/>
  <c r="G1292" s="1"/>
  <c r="Z1291"/>
  <c r="I1274"/>
  <c r="X1292"/>
  <c r="AD1292" s="1"/>
  <c r="Y1291"/>
  <c r="I854" i="63"/>
  <c r="I855" s="1"/>
  <c r="X1534" i="2"/>
  <c r="X1535"/>
  <c r="E1675"/>
  <c r="I1209"/>
  <c r="G1227"/>
  <c r="I1359"/>
  <c r="X1373"/>
  <c r="X1374" s="1"/>
  <c r="F1373"/>
  <c r="F1374"/>
  <c r="X693"/>
  <c r="Y1292"/>
  <c r="AE1291"/>
  <c r="AB2181"/>
  <c r="AB2224"/>
  <c r="AE2180"/>
  <c r="AE501"/>
  <c r="AE1090"/>
  <c r="AB477"/>
  <c r="AH8"/>
  <c r="AE80"/>
  <c r="AE978"/>
  <c r="AB282"/>
  <c r="AB2619"/>
  <c r="AE568"/>
  <c r="AB2277"/>
  <c r="AH2277"/>
  <c r="AE421"/>
  <c r="AE1665"/>
  <c r="AE2380"/>
  <c r="AE1009"/>
  <c r="AB2554"/>
  <c r="AH2554"/>
  <c r="AB1833"/>
  <c r="AB2097"/>
  <c r="AB1887"/>
  <c r="AH1887"/>
  <c r="AB1492"/>
  <c r="AE1610"/>
  <c r="AB1441"/>
  <c r="AH1441" s="1"/>
  <c r="W834"/>
  <c r="AC834"/>
  <c r="AE1808"/>
  <c r="AC2081"/>
  <c r="AE1108"/>
  <c r="AF1192"/>
  <c r="AE1721"/>
  <c r="AD1289"/>
  <c r="Y1162"/>
  <c r="AE1162"/>
  <c r="AB2517"/>
  <c r="AH2517" s="1"/>
  <c r="AE516"/>
  <c r="AB2586"/>
  <c r="AH2586"/>
  <c r="AE2071"/>
  <c r="X675"/>
  <c r="AD675" s="1"/>
  <c r="AB1468"/>
  <c r="AH1468" s="1"/>
  <c r="AE917"/>
  <c r="AE2559"/>
  <c r="AE2621"/>
  <c r="AB1445"/>
  <c r="AH1445" s="1"/>
  <c r="AB2274"/>
  <c r="AE2590"/>
  <c r="AE1363"/>
  <c r="AE1691"/>
  <c r="AB1526"/>
  <c r="AH1526"/>
  <c r="AE2656"/>
  <c r="AE274"/>
  <c r="AE2594"/>
  <c r="W806"/>
  <c r="AC806" s="1"/>
  <c r="AE1192"/>
  <c r="AB1086"/>
  <c r="AH1086"/>
  <c r="AE1609"/>
  <c r="AB2652"/>
  <c r="AH2652"/>
  <c r="AB2012"/>
  <c r="AH2012" s="1"/>
  <c r="AB376"/>
  <c r="AB1553"/>
  <c r="AB1775"/>
  <c r="AE2617"/>
  <c r="AE1015"/>
  <c r="AC657"/>
  <c r="AE1224"/>
  <c r="AB2593"/>
  <c r="AH2593"/>
  <c r="AE2121"/>
  <c r="AE2562"/>
  <c r="W994"/>
  <c r="AC994"/>
  <c r="AB2040"/>
  <c r="AH2040" s="1"/>
  <c r="AB2197"/>
  <c r="AH2197"/>
  <c r="AE2014"/>
  <c r="Y1372"/>
  <c r="X834"/>
  <c r="AD834"/>
  <c r="AE981"/>
  <c r="AE2681"/>
  <c r="AB2599"/>
  <c r="AH2599"/>
  <c r="AB985"/>
  <c r="AH985"/>
  <c r="AE2412"/>
  <c r="AB2687"/>
  <c r="AB1153"/>
  <c r="AH1153" s="1"/>
  <c r="AB1041"/>
  <c r="AB760"/>
  <c r="AH760" s="1"/>
  <c r="AB979"/>
  <c r="AE980"/>
  <c r="AE1748"/>
  <c r="AB1780"/>
  <c r="AH1780" s="1"/>
  <c r="AC622"/>
  <c r="AE2015"/>
  <c r="AE1056"/>
  <c r="AE2260"/>
  <c r="AE1909"/>
  <c r="W739"/>
  <c r="AH1419"/>
  <c r="AE1581"/>
  <c r="AB2507"/>
  <c r="AH2507" s="1"/>
  <c r="AB2222"/>
  <c r="AH2222" s="1"/>
  <c r="AE2708"/>
  <c r="AE868"/>
  <c r="AE927"/>
  <c r="AB2041"/>
  <c r="AH2041"/>
  <c r="AE1072"/>
  <c r="AB1181"/>
  <c r="AH1181"/>
  <c r="AE2592"/>
  <c r="AB2416"/>
  <c r="AH2416"/>
  <c r="AE97"/>
  <c r="AE165"/>
  <c r="AB165"/>
  <c r="AH165" s="1"/>
  <c r="AE690"/>
  <c r="Y691"/>
  <c r="AE691" s="1"/>
  <c r="AE961"/>
  <c r="AE960"/>
  <c r="AE2432"/>
  <c r="AE2494"/>
  <c r="AB2520"/>
  <c r="AH2520"/>
  <c r="AE2520"/>
  <c r="AB478"/>
  <c r="AH478"/>
  <c r="AE478"/>
  <c r="AE1859"/>
  <c r="AB1859"/>
  <c r="Y1862" s="1"/>
  <c r="AB2174"/>
  <c r="AB2482"/>
  <c r="AB2483" s="1"/>
  <c r="AB308"/>
  <c r="AH308"/>
  <c r="AE308"/>
  <c r="AH915"/>
  <c r="AE915"/>
  <c r="AC927"/>
  <c r="Y1042"/>
  <c r="AF1055"/>
  <c r="AE1111"/>
  <c r="AB1350"/>
  <c r="AB1356"/>
  <c r="AE1356"/>
  <c r="AB1358"/>
  <c r="AH1358"/>
  <c r="AE1358"/>
  <c r="AD1372"/>
  <c r="AD1371"/>
  <c r="AB1749"/>
  <c r="AH1749" s="1"/>
  <c r="AE1749"/>
  <c r="AB1779"/>
  <c r="AE2680"/>
  <c r="AB2680"/>
  <c r="AH2680"/>
  <c r="AE2714"/>
  <c r="AB2714"/>
  <c r="Y2716" s="1"/>
  <c r="AE41"/>
  <c r="AB122"/>
  <c r="AB124" s="1"/>
  <c r="AF2143"/>
  <c r="W675"/>
  <c r="AC675"/>
  <c r="AF1328"/>
  <c r="AE805"/>
  <c r="AB2614"/>
  <c r="AH2614"/>
  <c r="AB2161"/>
  <c r="AH2161"/>
  <c r="AB564"/>
  <c r="AH564"/>
  <c r="AF1289"/>
  <c r="AB2226"/>
  <c r="AB503"/>
  <c r="AH503"/>
  <c r="AE527"/>
  <c r="AB527"/>
  <c r="AC1289"/>
  <c r="AB2072"/>
  <c r="X2131"/>
  <c r="AB2175"/>
  <c r="AE2175"/>
  <c r="AB2195"/>
  <c r="AH2195"/>
  <c r="AE992"/>
  <c r="AB788"/>
  <c r="AH788"/>
  <c r="AE788"/>
  <c r="AE2242"/>
  <c r="AB2242"/>
  <c r="AH2242"/>
  <c r="AB454"/>
  <c r="AE454"/>
  <c r="AB517"/>
  <c r="Y518"/>
  <c r="AE517"/>
  <c r="AD706"/>
  <c r="AE946"/>
  <c r="AB946"/>
  <c r="AF1191"/>
  <c r="AE1390"/>
  <c r="AB1390"/>
  <c r="AE2098"/>
  <c r="AB2098"/>
  <c r="AH2098"/>
  <c r="AB2162"/>
  <c r="AH2162" s="1"/>
  <c r="AE2162"/>
  <c r="AB2487"/>
  <c r="AE2487"/>
  <c r="AB2576"/>
  <c r="AE2576"/>
  <c r="Z488" i="63"/>
  <c r="AC488"/>
  <c r="AD487"/>
  <c r="AE2359" i="2"/>
  <c r="AB2396"/>
  <c r="AH2396" s="1"/>
  <c r="W707"/>
  <c r="AC707" s="1"/>
  <c r="AC580"/>
  <c r="AF2110"/>
  <c r="AB2579"/>
  <c r="AH2579" s="1"/>
  <c r="AE2209"/>
  <c r="AB920"/>
  <c r="AH920" s="1"/>
  <c r="AB361"/>
  <c r="AB755"/>
  <c r="AH755"/>
  <c r="AE755"/>
  <c r="AH1011"/>
  <c r="AE1011"/>
  <c r="AE2193"/>
  <c r="AB2193"/>
  <c r="AH2193"/>
  <c r="AB2613"/>
  <c r="AH2613"/>
  <c r="AE2613"/>
  <c r="AB2622"/>
  <c r="AH2622"/>
  <c r="AC868"/>
  <c r="W869"/>
  <c r="AC869"/>
  <c r="AB1088"/>
  <c r="Y1091"/>
  <c r="AB1091" s="1"/>
  <c r="AB1499"/>
  <c r="AH1499"/>
  <c r="AE2298"/>
  <c r="AB2298"/>
  <c r="AH2298" s="1"/>
  <c r="AE2443"/>
  <c r="AE2455"/>
  <c r="AB986"/>
  <c r="AH986" s="1"/>
  <c r="AE986"/>
  <c r="AE1693"/>
  <c r="AE1527"/>
  <c r="AE2429"/>
  <c r="AB2626"/>
  <c r="AH2626" s="1"/>
  <c r="AB2695"/>
  <c r="AH2695" s="1"/>
  <c r="AE346"/>
  <c r="AB1500"/>
  <c r="AH1500" s="1"/>
  <c r="AB178"/>
  <c r="AB180" s="1"/>
  <c r="AB1245"/>
  <c r="AH1245"/>
  <c r="AB2415"/>
  <c r="AB2645"/>
  <c r="AH2645" s="1"/>
  <c r="AH154"/>
  <c r="AE154"/>
  <c r="AB287"/>
  <c r="AH287" s="1"/>
  <c r="AE287"/>
  <c r="AB546"/>
  <c r="AE546"/>
  <c r="AH790"/>
  <c r="AE790"/>
  <c r="AC1023"/>
  <c r="AB1417"/>
  <c r="AE1417"/>
  <c r="AB1465"/>
  <c r="AE1465"/>
  <c r="AE1549"/>
  <c r="AE1580"/>
  <c r="AB1912"/>
  <c r="AE1912"/>
  <c r="AB2066"/>
  <c r="AE2066"/>
  <c r="AE2145"/>
  <c r="AB2145"/>
  <c r="AH2145" s="1"/>
  <c r="AE2176"/>
  <c r="AH2584"/>
  <c r="AE2584"/>
  <c r="AE2591"/>
  <c r="AE984"/>
  <c r="AB984"/>
  <c r="AH984" s="1"/>
  <c r="AH328"/>
  <c r="AE1552"/>
  <c r="X1193"/>
  <c r="AD1193" s="1"/>
  <c r="AD993"/>
  <c r="Y1135"/>
  <c r="AB1135"/>
  <c r="AB2558"/>
  <c r="AH2558"/>
  <c r="AH280"/>
  <c r="AE1110"/>
  <c r="AE2124"/>
  <c r="AB2257"/>
  <c r="AH2257"/>
  <c r="AE2257"/>
  <c r="AE2259"/>
  <c r="AB2259"/>
  <c r="AE2383"/>
  <c r="AB2383"/>
  <c r="AH2383"/>
  <c r="AE2413"/>
  <c r="AB2466"/>
  <c r="AH2466" s="1"/>
  <c r="AE2466"/>
  <c r="AE2501"/>
  <c r="AE2519"/>
  <c r="AB2519"/>
  <c r="AH2519" s="1"/>
  <c r="AE1579"/>
  <c r="AB1938"/>
  <c r="AH1938" s="1"/>
  <c r="AE1938"/>
  <c r="AB2044"/>
  <c r="AH2044" s="1"/>
  <c r="AB2065"/>
  <c r="Y2068"/>
  <c r="AE2065"/>
  <c r="AE2563"/>
  <c r="AB2563"/>
  <c r="AB853"/>
  <c r="AH455"/>
  <c r="AE2547"/>
  <c r="AE2524"/>
  <c r="AB140"/>
  <c r="AE1330"/>
  <c r="Z1073"/>
  <c r="AF1073"/>
  <c r="AB1391"/>
  <c r="AH1391"/>
  <c r="AE2581"/>
  <c r="AB395"/>
  <c r="AH395" s="1"/>
  <c r="AE395"/>
  <c r="AE437"/>
  <c r="AE789"/>
  <c r="AB1772"/>
  <c r="AH1772"/>
  <c r="AB2101"/>
  <c r="AH2101" s="1"/>
  <c r="AE2211"/>
  <c r="AE2434"/>
  <c r="AB2528"/>
  <c r="AH2528"/>
  <c r="AE2528"/>
  <c r="AB2653"/>
  <c r="AH2653" s="1"/>
  <c r="AE2653"/>
  <c r="AE1208"/>
  <c r="AE1045"/>
  <c r="AE486"/>
  <c r="Y723"/>
  <c r="AE723"/>
  <c r="AC1142" i="63"/>
  <c r="AH63" i="2"/>
  <c r="AE63"/>
  <c r="AB307"/>
  <c r="AH570"/>
  <c r="AE570"/>
  <c r="X739"/>
  <c r="AD739" s="1"/>
  <c r="AD738"/>
  <c r="X1057"/>
  <c r="AD1057" s="1"/>
  <c r="X1257"/>
  <c r="AD1257" s="1"/>
  <c r="AD1256"/>
  <c r="AB1362"/>
  <c r="AH1362"/>
  <c r="AB1667"/>
  <c r="AE1667"/>
  <c r="AB2296"/>
  <c r="AH2296"/>
  <c r="AE2459"/>
  <c r="AB2459"/>
  <c r="Y2460"/>
  <c r="AE2612"/>
  <c r="AB2612"/>
  <c r="AB2632"/>
  <c r="AE2666"/>
  <c r="AB2666"/>
  <c r="AE2688"/>
  <c r="AB2688"/>
  <c r="AH2688" s="1"/>
  <c r="AE2694"/>
  <c r="AB2694"/>
  <c r="AH2694"/>
  <c r="AB2402"/>
  <c r="Y2401"/>
  <c r="AB754"/>
  <c r="Y757" s="1"/>
  <c r="AB1723"/>
  <c r="AE2691"/>
  <c r="AB304"/>
  <c r="AE304"/>
  <c r="AE506"/>
  <c r="AB506"/>
  <c r="AH506" s="1"/>
  <c r="AE580"/>
  <c r="Y581"/>
  <c r="AE581"/>
  <c r="X594"/>
  <c r="AB1132"/>
  <c r="AH1132" s="1"/>
  <c r="AE1132"/>
  <c r="AB1361"/>
  <c r="AH1361" s="1"/>
  <c r="AE1361"/>
  <c r="AB1446"/>
  <c r="AH1446" s="1"/>
  <c r="AE1446"/>
  <c r="Y1501"/>
  <c r="AB1501"/>
  <c r="AE1498"/>
  <c r="AB1519"/>
  <c r="Y1529"/>
  <c r="AE1519"/>
  <c r="AB1583"/>
  <c r="AE1583"/>
  <c r="AB2399"/>
  <c r="AE2399"/>
  <c r="AE2624"/>
  <c r="AE2627"/>
  <c r="AB2627"/>
  <c r="AH2627" s="1"/>
  <c r="Z1064" i="63"/>
  <c r="AC1064" s="1"/>
  <c r="AD1064" s="1"/>
  <c r="AF2192" i="2"/>
  <c r="AB2192"/>
  <c r="Z994"/>
  <c r="AE481"/>
  <c r="AD1370"/>
  <c r="AE1438"/>
  <c r="AE2395"/>
  <c r="AE852"/>
  <c r="AB2649"/>
  <c r="AB2707"/>
  <c r="AB1472"/>
  <c r="AH1472" s="1"/>
  <c r="AE2295"/>
  <c r="AC1065" i="63"/>
  <c r="AC1066" s="1"/>
  <c r="AD1066" s="1"/>
  <c r="AB164" i="2"/>
  <c r="AB1804"/>
  <c r="AE1804"/>
  <c r="AB2039"/>
  <c r="AH2039"/>
  <c r="AF2130"/>
  <c r="Z2131"/>
  <c r="AF2131" s="1"/>
  <c r="AE2465"/>
  <c r="AB2474"/>
  <c r="AE2474"/>
  <c r="AE2522"/>
  <c r="AB2522"/>
  <c r="AH2522" s="1"/>
  <c r="AE2644"/>
  <c r="AB2644"/>
  <c r="AH2644" s="1"/>
  <c r="AB2430"/>
  <c r="AH2430"/>
  <c r="AE2430"/>
  <c r="AE221"/>
  <c r="AE897"/>
  <c r="Y898"/>
  <c r="AE898"/>
  <c r="AB1886"/>
  <c r="Y1888" s="1"/>
  <c r="AB1888" s="1"/>
  <c r="AE1886"/>
  <c r="AB2123"/>
  <c r="AB2618"/>
  <c r="AH2618" s="1"/>
  <c r="AE2618"/>
  <c r="AC1175" i="63"/>
  <c r="AH178" i="2"/>
  <c r="Y179"/>
  <c r="AE179" s="1"/>
  <c r="AB2535"/>
  <c r="AB2537"/>
  <c r="Y377"/>
  <c r="AH2065"/>
  <c r="AH1417"/>
  <c r="Y2148"/>
  <c r="AB2200"/>
  <c r="AB2202"/>
  <c r="AC1177" i="63"/>
  <c r="AD1065"/>
  <c r="AH1498" i="2"/>
  <c r="AC1178" i="63"/>
  <c r="Y284" i="2"/>
  <c r="AH282"/>
  <c r="Z1292"/>
  <c r="AF1292" s="1"/>
  <c r="AD1426"/>
  <c r="AJ6" i="13"/>
  <c r="AK6" s="1"/>
  <c r="AH2259" i="2"/>
  <c r="AH2274"/>
  <c r="Y2279"/>
  <c r="AR13" i="13"/>
  <c r="M13"/>
  <c r="AH1492" i="2"/>
  <c r="J44" i="85"/>
  <c r="AD1291" i="2"/>
  <c r="I226"/>
  <c r="AH226"/>
  <c r="AE226"/>
  <c r="E1868"/>
  <c r="E1869"/>
  <c r="AD1869" s="1"/>
  <c r="X1868"/>
  <c r="G2050"/>
  <c r="G2051" s="1"/>
  <c r="F2050"/>
  <c r="F2051"/>
  <c r="AE2051" s="1"/>
  <c r="X2050"/>
  <c r="Y2050"/>
  <c r="E2050"/>
  <c r="E2051"/>
  <c r="Z2050"/>
  <c r="I2045"/>
  <c r="F2385"/>
  <c r="I2385" s="1"/>
  <c r="F2314"/>
  <c r="AE392"/>
  <c r="AB392"/>
  <c r="AH392" s="1"/>
  <c r="AE1605"/>
  <c r="AB1605"/>
  <c r="AH1605"/>
  <c r="Y791"/>
  <c r="Y1427"/>
  <c r="G1617"/>
  <c r="G1618" s="1"/>
  <c r="Z1617"/>
  <c r="F1617"/>
  <c r="F1618" s="1"/>
  <c r="F334"/>
  <c r="I334"/>
  <c r="I336" s="1"/>
  <c r="F335"/>
  <c r="I335"/>
  <c r="I211"/>
  <c r="I212" s="1"/>
  <c r="F932" i="63"/>
  <c r="I932"/>
  <c r="F1003"/>
  <c r="I1003" s="1"/>
  <c r="F281" i="73"/>
  <c r="I282"/>
  <c r="AB152" i="2"/>
  <c r="AE152"/>
  <c r="AB414"/>
  <c r="AH414"/>
  <c r="AE414"/>
  <c r="AB2313"/>
  <c r="AH2313" s="1"/>
  <c r="AE2313"/>
  <c r="X660"/>
  <c r="AI11" i="13"/>
  <c r="F127" i="84"/>
  <c r="C127" s="1"/>
  <c r="L108"/>
  <c r="Z1675" i="2"/>
  <c r="Y930"/>
  <c r="F115"/>
  <c r="I115"/>
  <c r="F232" i="73"/>
  <c r="I232" s="1"/>
  <c r="I233" s="1"/>
  <c r="AE379" i="2"/>
  <c r="I649"/>
  <c r="AH649" s="1"/>
  <c r="AE649"/>
  <c r="AB2300"/>
  <c r="AH2300"/>
  <c r="AE2300"/>
  <c r="Y451"/>
  <c r="AB451" s="1"/>
  <c r="AH451" s="1"/>
  <c r="F451"/>
  <c r="I451" s="1"/>
  <c r="AB2063"/>
  <c r="AC1247"/>
  <c r="AC75"/>
  <c r="M22" i="13"/>
  <c r="AR22"/>
  <c r="AC1501" i="2"/>
  <c r="AC538"/>
  <c r="W723"/>
  <c r="F81"/>
  <c r="I823"/>
  <c r="I1500"/>
  <c r="F1501" s="1"/>
  <c r="AE1500"/>
  <c r="F1806"/>
  <c r="I1806" s="1"/>
  <c r="G1957"/>
  <c r="Z1957"/>
  <c r="Y1946"/>
  <c r="Y1947" s="1"/>
  <c r="Z1946"/>
  <c r="I1978"/>
  <c r="F1979" s="1"/>
  <c r="F2495"/>
  <c r="I2495"/>
  <c r="I2496" s="1"/>
  <c r="I2497" s="1"/>
  <c r="I2518"/>
  <c r="I2616"/>
  <c r="AE2616"/>
  <c r="F293" i="73"/>
  <c r="I293" s="1"/>
  <c r="I294" s="1"/>
  <c r="F468"/>
  <c r="I468"/>
  <c r="AP19" i="13"/>
  <c r="M19"/>
  <c r="E13" i="2" s="1"/>
  <c r="AB2112"/>
  <c r="AH2112" s="1"/>
  <c r="AE2112"/>
  <c r="F1047" i="63"/>
  <c r="I1047" s="1"/>
  <c r="AC1869" i="2"/>
  <c r="F791"/>
  <c r="I404" i="73"/>
  <c r="I642" i="2"/>
  <c r="E692"/>
  <c r="X724"/>
  <c r="F708"/>
  <c r="Y676"/>
  <c r="E740"/>
  <c r="AD740" s="1"/>
  <c r="E741"/>
  <c r="Y659"/>
  <c r="X740"/>
  <c r="E659"/>
  <c r="E660"/>
  <c r="AD660" s="1"/>
  <c r="Y724"/>
  <c r="E708"/>
  <c r="F1399"/>
  <c r="AE1399" s="1"/>
  <c r="F1400"/>
  <c r="AE1400" s="1"/>
  <c r="X1399"/>
  <c r="Y1399"/>
  <c r="G1399"/>
  <c r="G1400" s="1"/>
  <c r="F412"/>
  <c r="I412" s="1"/>
  <c r="X1194"/>
  <c r="Z1194"/>
  <c r="I1183"/>
  <c r="E1194"/>
  <c r="E1195" s="1"/>
  <c r="Y1194"/>
  <c r="F2261"/>
  <c r="I2261" s="1"/>
  <c r="F2669"/>
  <c r="I2669"/>
  <c r="I2670" s="1"/>
  <c r="C65" i="84"/>
  <c r="D6" i="90"/>
  <c r="AC1940" i="2"/>
  <c r="I1940"/>
  <c r="AC1836"/>
  <c r="AC1862"/>
  <c r="I1862"/>
  <c r="AB639"/>
  <c r="F33"/>
  <c r="I33" s="1"/>
  <c r="I34" s="1"/>
  <c r="F155"/>
  <c r="I155" s="1"/>
  <c r="I156" s="1"/>
  <c r="F157" s="1"/>
  <c r="I157" s="1"/>
  <c r="F222"/>
  <c r="D594"/>
  <c r="AC594" s="1"/>
  <c r="AC593"/>
  <c r="X1674"/>
  <c r="I1666"/>
  <c r="F1674"/>
  <c r="Y1674"/>
  <c r="G1674"/>
  <c r="AF1674"/>
  <c r="I2585"/>
  <c r="AE2585"/>
  <c r="I2564"/>
  <c r="F2302"/>
  <c r="I2302" s="1"/>
  <c r="I423" i="63"/>
  <c r="F424" s="1"/>
  <c r="F2178" i="2"/>
  <c r="F873" i="63"/>
  <c r="I873" s="1"/>
  <c r="F7" i="73"/>
  <c r="I7" s="1"/>
  <c r="I8" s="1"/>
  <c r="AC179" i="2"/>
  <c r="I179"/>
  <c r="I180"/>
  <c r="F1014" i="63"/>
  <c r="I1014"/>
  <c r="I1015" s="1"/>
  <c r="I1016" s="1"/>
  <c r="I377" i="2"/>
  <c r="I378" s="1"/>
  <c r="I380" s="1"/>
  <c r="AC377"/>
  <c r="I2037"/>
  <c r="AH2037"/>
  <c r="AE2037"/>
  <c r="AE325"/>
  <c r="AB325"/>
  <c r="I275"/>
  <c r="I1041"/>
  <c r="F1042" s="1"/>
  <c r="AE1041"/>
  <c r="I1244"/>
  <c r="F863" i="63"/>
  <c r="I863" s="1"/>
  <c r="AE9" i="2"/>
  <c r="I205" i="73"/>
  <c r="I757" i="2"/>
  <c r="I134" i="73"/>
  <c r="F135" s="1"/>
  <c r="I135" s="1"/>
  <c r="I460"/>
  <c r="F461" s="1"/>
  <c r="I461" s="1"/>
  <c r="I227"/>
  <c r="I228" s="1"/>
  <c r="I40" i="85" s="1"/>
  <c r="J40" s="1"/>
  <c r="AE564" i="2"/>
  <c r="AC673"/>
  <c r="F2697"/>
  <c r="I2697" s="1"/>
  <c r="I2698" s="1"/>
  <c r="I2699" s="1"/>
  <c r="AH976"/>
  <c r="E773"/>
  <c r="E774"/>
  <c r="Y773"/>
  <c r="AE773" s="1"/>
  <c r="X773"/>
  <c r="I1750"/>
  <c r="G1756"/>
  <c r="G1757"/>
  <c r="F1426"/>
  <c r="AE1426"/>
  <c r="G1426"/>
  <c r="F829" i="63"/>
  <c r="I829" s="1"/>
  <c r="F953"/>
  <c r="I953" s="1"/>
  <c r="I954" s="1"/>
  <c r="I955" s="1"/>
  <c r="I364" i="73"/>
  <c r="F20"/>
  <c r="I20"/>
  <c r="AC337" i="2"/>
  <c r="F98"/>
  <c r="I98"/>
  <c r="I99"/>
  <c r="I100" s="1"/>
  <c r="I2226"/>
  <c r="AH2226"/>
  <c r="AE2226"/>
  <c r="AE476"/>
  <c r="I476"/>
  <c r="AH9"/>
  <c r="I87" i="73"/>
  <c r="I287"/>
  <c r="I288" s="1"/>
  <c r="I172"/>
  <c r="AE1308" i="2"/>
  <c r="I1308"/>
  <c r="F1309" s="1"/>
  <c r="I2649"/>
  <c r="AE2649"/>
  <c r="F997" i="63"/>
  <c r="I997"/>
  <c r="I998" s="1"/>
  <c r="AC107" i="2"/>
  <c r="AC290"/>
  <c r="AC571"/>
  <c r="AE832"/>
  <c r="AE943"/>
  <c r="AC963"/>
  <c r="AC1645"/>
  <c r="AC1694"/>
  <c r="AE2224"/>
  <c r="AE2593"/>
  <c r="F1474"/>
  <c r="AC110" i="63"/>
  <c r="Z111"/>
  <c r="AC111" s="1"/>
  <c r="AD111" s="1"/>
  <c r="I217" i="73"/>
  <c r="I218" s="1"/>
  <c r="I8" i="63"/>
  <c r="I251" i="73"/>
  <c r="I252" s="1"/>
  <c r="I48" i="85" s="1"/>
  <c r="J48" s="1"/>
  <c r="AE259" i="2"/>
  <c r="AE737"/>
  <c r="AE833"/>
  <c r="AF1370"/>
  <c r="AC2201"/>
  <c r="F888"/>
  <c r="I158" i="73"/>
  <c r="F159"/>
  <c r="I159"/>
  <c r="I160"/>
  <c r="I161" s="1"/>
  <c r="I28" i="85" s="1"/>
  <c r="I309" i="73"/>
  <c r="I413"/>
  <c r="I418" i="2"/>
  <c r="AE2527"/>
  <c r="AE2695"/>
  <c r="I241"/>
  <c r="I242" s="1"/>
  <c r="AC2304"/>
  <c r="I1501"/>
  <c r="AD377" i="63"/>
  <c r="AC141" i="73"/>
  <c r="AD141" s="1"/>
  <c r="AV15" i="13"/>
  <c r="AC387" i="63"/>
  <c r="Z388"/>
  <c r="AC388" s="1"/>
  <c r="AD388" s="1"/>
  <c r="AC96" i="73"/>
  <c r="AD96"/>
  <c r="AC308"/>
  <c r="AD308" s="1"/>
  <c r="AC427"/>
  <c r="AD427"/>
  <c r="AC443"/>
  <c r="AC486"/>
  <c r="AE2181" i="2"/>
  <c r="AC987"/>
  <c r="AD992"/>
  <c r="F2671"/>
  <c r="I2671"/>
  <c r="I21" i="73"/>
  <c r="X899" i="2"/>
  <c r="X900" s="1"/>
  <c r="E899"/>
  <c r="E900" s="1"/>
  <c r="I888"/>
  <c r="F899"/>
  <c r="F900" s="1"/>
  <c r="Z899"/>
  <c r="G1427"/>
  <c r="X774"/>
  <c r="AD774"/>
  <c r="AD773"/>
  <c r="I462" i="73"/>
  <c r="I463" s="1"/>
  <c r="AD463" s="1"/>
  <c r="D2083" i="2"/>
  <c r="D2084" s="1"/>
  <c r="I2178"/>
  <c r="AH2178" s="1"/>
  <c r="Y1675"/>
  <c r="E709"/>
  <c r="Y660"/>
  <c r="AE660"/>
  <c r="AE659"/>
  <c r="X725"/>
  <c r="F31" i="73"/>
  <c r="I31"/>
  <c r="I32" s="1"/>
  <c r="Z1618" i="2"/>
  <c r="AF1618"/>
  <c r="AF1617"/>
  <c r="I2314"/>
  <c r="Y1881"/>
  <c r="AB1881" s="1"/>
  <c r="W6"/>
  <c r="F2009"/>
  <c r="I2009"/>
  <c r="F1175"/>
  <c r="I1175" s="1"/>
  <c r="Y1550"/>
  <c r="F1881"/>
  <c r="F1442"/>
  <c r="F1717"/>
  <c r="I1717" s="1"/>
  <c r="Y883"/>
  <c r="Y1633"/>
  <c r="AB1633"/>
  <c r="AH1633" s="1"/>
  <c r="F1550"/>
  <c r="I1550" s="1"/>
  <c r="Y1242"/>
  <c r="Y848"/>
  <c r="AB848" s="1"/>
  <c r="F1469"/>
  <c r="I1469" s="1"/>
  <c r="Y1303"/>
  <c r="AB1303" s="1"/>
  <c r="Y1327"/>
  <c r="AB1327" s="1"/>
  <c r="F1270"/>
  <c r="F1687"/>
  <c r="I1687"/>
  <c r="AH1687" s="1"/>
  <c r="Y1687"/>
  <c r="F1743"/>
  <c r="I1743" s="1"/>
  <c r="Y1717"/>
  <c r="F883"/>
  <c r="I883" s="1"/>
  <c r="Y1661"/>
  <c r="F1855"/>
  <c r="I1855" s="1"/>
  <c r="F1829"/>
  <c r="I1829"/>
  <c r="Y1469"/>
  <c r="F1415"/>
  <c r="I1415" s="1"/>
  <c r="Y1933"/>
  <c r="Y1270"/>
  <c r="AB1270" s="1"/>
  <c r="F1933"/>
  <c r="Y452"/>
  <c r="F1150"/>
  <c r="I1150" s="1"/>
  <c r="Y1577"/>
  <c r="AL13" i="13"/>
  <c r="Y1239" i="2"/>
  <c r="F1242"/>
  <c r="Y786"/>
  <c r="AB786" s="1"/>
  <c r="F1205"/>
  <c r="I1205" s="1"/>
  <c r="F310" i="73"/>
  <c r="I311"/>
  <c r="F2654" i="2"/>
  <c r="I2654" s="1"/>
  <c r="AB331"/>
  <c r="AB336" s="1"/>
  <c r="Y326"/>
  <c r="AE326"/>
  <c r="AH325"/>
  <c r="F182"/>
  <c r="I424" i="63"/>
  <c r="I425" s="1"/>
  <c r="I426" s="1"/>
  <c r="F2565" i="2"/>
  <c r="X1675"/>
  <c r="AD1675" s="1"/>
  <c r="AD1674"/>
  <c r="I222"/>
  <c r="I227" s="1"/>
  <c r="X741"/>
  <c r="I187" i="73"/>
  <c r="F825" i="2"/>
  <c r="Z2051"/>
  <c r="AF2051"/>
  <c r="AF2050"/>
  <c r="AD659"/>
  <c r="I1004" i="63"/>
  <c r="I1005" s="1"/>
  <c r="G1507" i="2"/>
  <c r="G1508" s="1"/>
  <c r="X1507"/>
  <c r="Y1507"/>
  <c r="E1507"/>
  <c r="E1508" s="1"/>
  <c r="AE1501"/>
  <c r="F485" i="63"/>
  <c r="I485" s="1"/>
  <c r="F486" s="1"/>
  <c r="I486" s="1"/>
  <c r="Z485"/>
  <c r="AC485" s="1"/>
  <c r="Z486" s="1"/>
  <c r="AC486" s="1"/>
  <c r="AD486" s="1"/>
  <c r="Z519"/>
  <c r="AC519" s="1"/>
  <c r="F254"/>
  <c r="I254" s="1"/>
  <c r="F255" s="1"/>
  <c r="I255" s="1"/>
  <c r="Z106"/>
  <c r="F451"/>
  <c r="I451" s="1"/>
  <c r="F452" s="1"/>
  <c r="I452" s="1"/>
  <c r="F554"/>
  <c r="I554" s="1"/>
  <c r="F555" s="1"/>
  <c r="I555" s="1"/>
  <c r="Z383"/>
  <c r="AC383"/>
  <c r="Z589"/>
  <c r="AC589" s="1"/>
  <c r="F297"/>
  <c r="I297" s="1"/>
  <c r="F298" s="1"/>
  <c r="I298" s="1"/>
  <c r="Z624"/>
  <c r="AC624" s="1"/>
  <c r="Z254"/>
  <c r="AC254" s="1"/>
  <c r="Z554"/>
  <c r="AC554" s="1"/>
  <c r="F519"/>
  <c r="I519" s="1"/>
  <c r="AD519" s="1"/>
  <c r="Y1480" i="2"/>
  <c r="I1474"/>
  <c r="Z1480"/>
  <c r="E1480"/>
  <c r="E1481" s="1"/>
  <c r="G1480"/>
  <c r="G1481" s="1"/>
  <c r="F1480"/>
  <c r="F1481" s="1"/>
  <c r="X1480"/>
  <c r="AD1480" s="1"/>
  <c r="F173" i="73"/>
  <c r="I173" s="1"/>
  <c r="I174" s="1"/>
  <c r="I175" s="1"/>
  <c r="F365"/>
  <c r="I365" s="1"/>
  <c r="F1074" i="2"/>
  <c r="F1075" s="1"/>
  <c r="Y1074"/>
  <c r="G1058"/>
  <c r="G1059" s="1"/>
  <c r="I1042"/>
  <c r="Z1074"/>
  <c r="E1074"/>
  <c r="E1075"/>
  <c r="I9" i="73"/>
  <c r="I4" i="85" s="1"/>
  <c r="F35" i="2"/>
  <c r="I35" s="1"/>
  <c r="X1195"/>
  <c r="AD1195" s="1"/>
  <c r="AD1194"/>
  <c r="X1400"/>
  <c r="Y677"/>
  <c r="I1979"/>
  <c r="X1996"/>
  <c r="Y1985"/>
  <c r="Z1985"/>
  <c r="Y1996"/>
  <c r="Y1997" s="1"/>
  <c r="F1985"/>
  <c r="F1986" s="1"/>
  <c r="Z1996"/>
  <c r="Z1997" s="1"/>
  <c r="I81"/>
  <c r="AL22" i="13"/>
  <c r="X16" i="2"/>
  <c r="X22"/>
  <c r="Y22"/>
  <c r="E16"/>
  <c r="F16" s="1"/>
  <c r="AE16" s="1"/>
  <c r="E22"/>
  <c r="F22" s="1"/>
  <c r="AE451"/>
  <c r="I2531"/>
  <c r="AD2050"/>
  <c r="X2051"/>
  <c r="AD2051" s="1"/>
  <c r="X1869"/>
  <c r="AD1868"/>
  <c r="AD387" i="63"/>
  <c r="I289" i="73"/>
  <c r="Y774" i="2"/>
  <c r="AE774" s="1"/>
  <c r="I136" i="73"/>
  <c r="I137" s="1"/>
  <c r="I22" i="85" s="1"/>
  <c r="J22" s="1"/>
  <c r="Y1400" i="2"/>
  <c r="Y725"/>
  <c r="AE725" s="1"/>
  <c r="AE724"/>
  <c r="E693"/>
  <c r="AD693"/>
  <c r="AD692"/>
  <c r="F13"/>
  <c r="X13"/>
  <c r="AL19" i="13"/>
  <c r="Z1958" i="2"/>
  <c r="AJ11" i="13"/>
  <c r="AK11" s="1"/>
  <c r="X1618" i="2"/>
  <c r="AE2050"/>
  <c r="Y2051"/>
  <c r="Y1986"/>
  <c r="AE1986"/>
  <c r="AB1239"/>
  <c r="AD899"/>
  <c r="J4" i="85"/>
  <c r="AB326" i="2"/>
  <c r="AH326"/>
  <c r="F22" i="73"/>
  <c r="I22" s="1"/>
  <c r="AD16" i="2"/>
  <c r="Y16"/>
  <c r="X1481"/>
  <c r="AD1481" s="1"/>
  <c r="I234" i="73"/>
  <c r="I42" i="85" s="1"/>
  <c r="J42" s="1"/>
  <c r="X835" i="2"/>
  <c r="Z835"/>
  <c r="F219" i="73"/>
  <c r="I219" s="1"/>
  <c r="I366"/>
  <c r="I367" s="1"/>
  <c r="I53" i="85" s="1"/>
  <c r="Y1508" i="2"/>
  <c r="AB452"/>
  <c r="AB1242"/>
  <c r="AH1242" s="1"/>
  <c r="AE1633"/>
  <c r="I82"/>
  <c r="X1997"/>
  <c r="I182"/>
  <c r="I183"/>
  <c r="AH183" s="1"/>
  <c r="I184"/>
  <c r="AB1933"/>
  <c r="AB883"/>
  <c r="AH883" s="1"/>
  <c r="Z836"/>
  <c r="I2672"/>
  <c r="I2673"/>
  <c r="J257" i="84" s="1"/>
  <c r="I30" i="85"/>
  <c r="J30" s="1"/>
  <c r="J28"/>
  <c r="K257" i="84"/>
  <c r="AC879" i="63"/>
  <c r="AD879" s="1"/>
  <c r="AD27" i="73"/>
  <c r="B45" i="94"/>
  <c r="Y1836" i="2"/>
  <c r="AB1836"/>
  <c r="AE641"/>
  <c r="AB641"/>
  <c r="AH641"/>
  <c r="AC689"/>
  <c r="AB1635"/>
  <c r="AE1635"/>
  <c r="AB1664"/>
  <c r="AH1664"/>
  <c r="AE1664"/>
  <c r="AH527"/>
  <c r="Y528"/>
  <c r="AB562"/>
  <c r="AE562"/>
  <c r="AC579"/>
  <c r="Y707"/>
  <c r="AE721"/>
  <c r="AD770"/>
  <c r="AB851"/>
  <c r="AH851"/>
  <c r="AE851"/>
  <c r="AF927"/>
  <c r="Z928"/>
  <c r="AF928"/>
  <c r="AB945"/>
  <c r="AH945" s="1"/>
  <c r="AE945"/>
  <c r="AF959"/>
  <c r="Z1162"/>
  <c r="AF1162"/>
  <c r="AF1161"/>
  <c r="AC1223"/>
  <c r="W1225"/>
  <c r="AC1224"/>
  <c r="AB1244"/>
  <c r="AE1244"/>
  <c r="AB1246"/>
  <c r="AH1246" s="1"/>
  <c r="AE1246"/>
  <c r="AC1255"/>
  <c r="AC1370"/>
  <c r="AC1371"/>
  <c r="W1372"/>
  <c r="AC1372"/>
  <c r="AE1418"/>
  <c r="AB1418"/>
  <c r="AH1418"/>
  <c r="AB1495"/>
  <c r="AH1495"/>
  <c r="AE1495"/>
  <c r="AE1776"/>
  <c r="AB1776"/>
  <c r="AH1776"/>
  <c r="AE2294"/>
  <c r="AB2294"/>
  <c r="AH2294"/>
  <c r="AE2549"/>
  <c r="AB2549"/>
  <c r="AH2549"/>
  <c r="AB2583"/>
  <c r="AH2583"/>
  <c r="AE2583"/>
  <c r="AB2587"/>
  <c r="AH2587"/>
  <c r="AE2587"/>
  <c r="AE2651"/>
  <c r="AB2651"/>
  <c r="AH2651"/>
  <c r="AB474"/>
  <c r="AH474" s="1"/>
  <c r="AD171" i="63"/>
  <c r="AB1747" i="2"/>
  <c r="AB2279"/>
  <c r="Y456"/>
  <c r="AB647"/>
  <c r="AH647"/>
  <c r="AE647"/>
  <c r="AB1134"/>
  <c r="AH1134"/>
  <c r="AE1134"/>
  <c r="AD1160"/>
  <c r="AE1608"/>
  <c r="AB1608"/>
  <c r="AH1608"/>
  <c r="AB1637"/>
  <c r="AH1637" s="1"/>
  <c r="AE1637"/>
  <c r="AE2521"/>
  <c r="AB2521"/>
  <c r="AH2521" s="1"/>
  <c r="AB2530"/>
  <c r="AH2530"/>
  <c r="AE2530"/>
  <c r="AE475"/>
  <c r="AB475"/>
  <c r="AH475"/>
  <c r="AH639"/>
  <c r="AB2404"/>
  <c r="Y2403"/>
  <c r="AH1039"/>
  <c r="AE399"/>
  <c r="AB399"/>
  <c r="AC867"/>
  <c r="AE1044"/>
  <c r="AB1044"/>
  <c r="AH1044"/>
  <c r="AE1055"/>
  <c r="AF1256"/>
  <c r="Z1257"/>
  <c r="AF1257"/>
  <c r="AE1809"/>
  <c r="AB1809"/>
  <c r="AH1809"/>
  <c r="AB1834"/>
  <c r="AH1834" s="1"/>
  <c r="AE1834"/>
  <c r="AB1860"/>
  <c r="AH1860"/>
  <c r="AE1860"/>
  <c r="AE1974"/>
  <c r="AB1974"/>
  <c r="AH1974" s="1"/>
  <c r="AB1978"/>
  <c r="AH1978" s="1"/>
  <c r="AE1978"/>
  <c r="AE2096"/>
  <c r="AB2096"/>
  <c r="AB2100"/>
  <c r="AB2122"/>
  <c r="AE2122"/>
  <c r="AC2129"/>
  <c r="AB2160"/>
  <c r="AB2366"/>
  <c r="AH2366"/>
  <c r="AE2366"/>
  <c r="AE2398"/>
  <c r="AB2398"/>
  <c r="AE2556"/>
  <c r="AB2556"/>
  <c r="AH2556"/>
  <c r="AE2615"/>
  <c r="AB2615"/>
  <c r="AB2667"/>
  <c r="AE2667"/>
  <c r="AE279"/>
  <c r="AE537"/>
  <c r="Z1143" i="63"/>
  <c r="AC1143" s="1"/>
  <c r="AC1144"/>
  <c r="AB275" i="2"/>
  <c r="AH275"/>
  <c r="AE275"/>
  <c r="AE705"/>
  <c r="AE1288"/>
  <c r="AF1304"/>
  <c r="AB1304"/>
  <c r="AE2276"/>
  <c r="AB2276"/>
  <c r="AH2276"/>
  <c r="AE2546"/>
  <c r="AB2546"/>
  <c r="Y2230"/>
  <c r="AB2230"/>
  <c r="AB2231"/>
  <c r="AE88"/>
  <c r="AB88"/>
  <c r="AH88" s="1"/>
  <c r="AB225"/>
  <c r="AH225" s="1"/>
  <c r="AE225"/>
  <c r="AE255"/>
  <c r="AB255"/>
  <c r="AE420"/>
  <c r="AB420"/>
  <c r="Y422"/>
  <c r="AB422" s="1"/>
  <c r="AB502"/>
  <c r="AH502" s="1"/>
  <c r="AE502"/>
  <c r="AD621"/>
  <c r="AE823"/>
  <c r="AB823"/>
  <c r="AH823"/>
  <c r="AD896"/>
  <c r="X898"/>
  <c r="AC1071"/>
  <c r="AB1272"/>
  <c r="AE1272"/>
  <c r="AB1584"/>
  <c r="AH1584" s="1"/>
  <c r="AE1584"/>
  <c r="AB2008"/>
  <c r="AE2008"/>
  <c r="AE2177"/>
  <c r="AB2177"/>
  <c r="AH2177"/>
  <c r="AB2196"/>
  <c r="AE2223"/>
  <c r="AB2223"/>
  <c r="AE2225"/>
  <c r="AB2225"/>
  <c r="AH2225" s="1"/>
  <c r="AB2239"/>
  <c r="AE2239"/>
  <c r="AE2241"/>
  <c r="AB2241"/>
  <c r="AH2241"/>
  <c r="AB2255"/>
  <c r="AB2263" s="1"/>
  <c r="Y2264" s="1"/>
  <c r="AE2255"/>
  <c r="AE2518"/>
  <c r="AB2518"/>
  <c r="AH2518"/>
  <c r="AE2715"/>
  <c r="AB2715"/>
  <c r="AH2715"/>
  <c r="Z31" i="73"/>
  <c r="AC31"/>
  <c r="AD74"/>
  <c r="AF992" i="2"/>
  <c r="AE482"/>
  <c r="AB482"/>
  <c r="AH482"/>
  <c r="Y483"/>
  <c r="AB483"/>
  <c r="AH483" s="1"/>
  <c r="AH481"/>
  <c r="AE2534"/>
  <c r="AE2643"/>
  <c r="AB2526"/>
  <c r="AH2526"/>
  <c r="AB2647"/>
  <c r="AH2647" s="1"/>
  <c r="Y982"/>
  <c r="AH1438"/>
  <c r="Y1448"/>
  <c r="AB1449"/>
  <c r="AH2326"/>
  <c r="Y2331"/>
  <c r="AB2332"/>
  <c r="AH1111"/>
  <c r="Y1113"/>
  <c r="AB1503"/>
  <c r="Y1502"/>
  <c r="Z454" i="63"/>
  <c r="AC454"/>
  <c r="AD454" s="1"/>
  <c r="AD453"/>
  <c r="AB417" i="2"/>
  <c r="Y418" s="1"/>
  <c r="AE417"/>
  <c r="Z806"/>
  <c r="AE1392"/>
  <c r="AB1392"/>
  <c r="AH1392"/>
  <c r="X2082"/>
  <c r="AD2082" s="1"/>
  <c r="AD2081"/>
  <c r="AE2099"/>
  <c r="AB2099"/>
  <c r="AH2099" s="1"/>
  <c r="AB2555"/>
  <c r="AH2555"/>
  <c r="AE2555"/>
  <c r="AB2623"/>
  <c r="AE2623"/>
  <c r="AE2646"/>
  <c r="AB2646"/>
  <c r="AH2646" s="1"/>
  <c r="AE485"/>
  <c r="AB485"/>
  <c r="AH485"/>
  <c r="AH1779"/>
  <c r="Y1781"/>
  <c r="AH420"/>
  <c r="AE640"/>
  <c r="AB640"/>
  <c r="AH640"/>
  <c r="AB947"/>
  <c r="AH947"/>
  <c r="AE947"/>
  <c r="AD960"/>
  <c r="X961"/>
  <c r="AD961"/>
  <c r="AB1357"/>
  <c r="AH1357"/>
  <c r="AE1357"/>
  <c r="AB1444"/>
  <c r="Y1447" s="1"/>
  <c r="AE1444"/>
  <c r="AE1473"/>
  <c r="AB1473"/>
  <c r="AH1473"/>
  <c r="AB1692"/>
  <c r="AH1692"/>
  <c r="AE1692"/>
  <c r="AB1720"/>
  <c r="AH1720" s="1"/>
  <c r="AE1720"/>
  <c r="AE1835"/>
  <c r="AB1835"/>
  <c r="AH1835" s="1"/>
  <c r="AE1861"/>
  <c r="AB1861"/>
  <c r="AH1861" s="1"/>
  <c r="AB1884"/>
  <c r="AE1884"/>
  <c r="AE1905"/>
  <c r="AB1905"/>
  <c r="AC2130"/>
  <c r="W2131"/>
  <c r="AC2131" s="1"/>
  <c r="AB2240"/>
  <c r="Y2243"/>
  <c r="AB2278"/>
  <c r="AH2278" s="1"/>
  <c r="AE2278"/>
  <c r="AB2312"/>
  <c r="AH2312" s="1"/>
  <c r="Y2314"/>
  <c r="AE2312"/>
  <c r="AB2329"/>
  <c r="AH2329"/>
  <c r="AE2329"/>
  <c r="AB2344"/>
  <c r="AE2344"/>
  <c r="AB2358"/>
  <c r="Y2368" s="1"/>
  <c r="AB2368" s="1"/>
  <c r="AE2358"/>
  <c r="AE2362"/>
  <c r="AB2362"/>
  <c r="AE2365"/>
  <c r="AB2365"/>
  <c r="AH2365" s="1"/>
  <c r="AE2557"/>
  <c r="AB2557"/>
  <c r="AH2557"/>
  <c r="AB2682"/>
  <c r="AH2682"/>
  <c r="AE2682"/>
  <c r="AB2692"/>
  <c r="AH2692" s="1"/>
  <c r="AE2692"/>
  <c r="Y335"/>
  <c r="AE335" s="1"/>
  <c r="Y642"/>
  <c r="AB642" s="1"/>
  <c r="AC1056"/>
  <c r="AB1530"/>
  <c r="AH754"/>
  <c r="Y2201"/>
  <c r="Y2536"/>
  <c r="Y362"/>
  <c r="AB366"/>
  <c r="Y367"/>
  <c r="AB2275"/>
  <c r="AH2275"/>
  <c r="AE2679"/>
  <c r="AE2146"/>
  <c r="AE2227"/>
  <c r="AB2227"/>
  <c r="AE32"/>
  <c r="AB32"/>
  <c r="Y33"/>
  <c r="AB33" s="1"/>
  <c r="AB258"/>
  <c r="AH258" s="1"/>
  <c r="AE258"/>
  <c r="Y658"/>
  <c r="AE658"/>
  <c r="AE657"/>
  <c r="AE674"/>
  <c r="Y675"/>
  <c r="AE675"/>
  <c r="W691"/>
  <c r="AC691"/>
  <c r="AC690"/>
  <c r="Y1257"/>
  <c r="AE1257" s="1"/>
  <c r="AE1256"/>
  <c r="AB1273"/>
  <c r="AH1273"/>
  <c r="AE1273"/>
  <c r="AB1306"/>
  <c r="AH1306"/>
  <c r="AE1306"/>
  <c r="AB1973"/>
  <c r="AH1973" s="1"/>
  <c r="AE1973"/>
  <c r="AE1977"/>
  <c r="AB1977"/>
  <c r="Y1979" s="1"/>
  <c r="AE1979" s="1"/>
  <c r="AB2159"/>
  <c r="Y2164" s="1"/>
  <c r="AE2159"/>
  <c r="Y2262"/>
  <c r="AH2255"/>
  <c r="AB2382"/>
  <c r="AE2382"/>
  <c r="AE2417"/>
  <c r="AB2417"/>
  <c r="AH2417" s="1"/>
  <c r="AE2550"/>
  <c r="AB2550"/>
  <c r="AH2550"/>
  <c r="AE2625"/>
  <c r="AB2625"/>
  <c r="AH2625"/>
  <c r="AB2657"/>
  <c r="AH2657" s="1"/>
  <c r="AE2657"/>
  <c r="AB2709"/>
  <c r="AH2709"/>
  <c r="AE2709"/>
  <c r="AD1103" i="63"/>
  <c r="AC1108"/>
  <c r="AB2074" i="2"/>
  <c r="AH2074" s="1"/>
  <c r="AE2074"/>
  <c r="AB2113"/>
  <c r="AH2110"/>
  <c r="Y333"/>
  <c r="AH1519"/>
  <c r="Y2163"/>
  <c r="AB2163"/>
  <c r="AE2111"/>
  <c r="AE771"/>
  <c r="AE824"/>
  <c r="Y1024"/>
  <c r="AE1024"/>
  <c r="AE536"/>
  <c r="Z834"/>
  <c r="AF834" s="1"/>
  <c r="AF833"/>
  <c r="X1225"/>
  <c r="AD1225"/>
  <c r="AD1224"/>
  <c r="AB1636"/>
  <c r="AE1636"/>
  <c r="AB2525"/>
  <c r="AH2525"/>
  <c r="AE2525"/>
  <c r="AH2181"/>
  <c r="Y2182"/>
  <c r="AE2182"/>
  <c r="AB508"/>
  <c r="AH508"/>
  <c r="AE508"/>
  <c r="X581"/>
  <c r="AD581"/>
  <c r="AD580"/>
  <c r="Z869"/>
  <c r="AF869"/>
  <c r="AF868"/>
  <c r="AE885"/>
  <c r="AB885"/>
  <c r="Y888"/>
  <c r="AB888"/>
  <c r="AH888"/>
  <c r="AC897"/>
  <c r="W898"/>
  <c r="AC898"/>
  <c r="AB916"/>
  <c r="AB919"/>
  <c r="AE919"/>
  <c r="AE1010"/>
  <c r="AB1010"/>
  <c r="AH1010" s="1"/>
  <c r="AE1207"/>
  <c r="AB1207"/>
  <c r="AE1522"/>
  <c r="AB1522"/>
  <c r="AH1522" s="1"/>
  <c r="AE1554"/>
  <c r="AB1554"/>
  <c r="AH1554"/>
  <c r="AE1606"/>
  <c r="AB1606"/>
  <c r="Y2131"/>
  <c r="AE2131"/>
  <c r="AE2130"/>
  <c r="AE2256"/>
  <c r="AB2256"/>
  <c r="AB2292"/>
  <c r="AE2292"/>
  <c r="AE2553"/>
  <c r="AB2553"/>
  <c r="AE2577"/>
  <c r="AB2577"/>
  <c r="AH2577"/>
  <c r="AB2580"/>
  <c r="AH2580" s="1"/>
  <c r="AE2580"/>
  <c r="AE2582"/>
  <c r="AB2582"/>
  <c r="AH2582" s="1"/>
  <c r="AB2598"/>
  <c r="AH2598"/>
  <c r="AE2598"/>
  <c r="Y2628"/>
  <c r="AH2621"/>
  <c r="AB2668"/>
  <c r="AH2668" s="1"/>
  <c r="AE2668"/>
  <c r="AB2684"/>
  <c r="AH2684"/>
  <c r="AE2684"/>
  <c r="AE2690"/>
  <c r="AB2690"/>
  <c r="AH2690"/>
  <c r="AB2711"/>
  <c r="AH2711"/>
  <c r="AE2711"/>
  <c r="AD80" i="73"/>
  <c r="Z81"/>
  <c r="AC81"/>
  <c r="AD81"/>
  <c r="AC82"/>
  <c r="AH331" i="2"/>
  <c r="AD1072"/>
  <c r="AB2148"/>
  <c r="AB202"/>
  <c r="AE202"/>
  <c r="AB206"/>
  <c r="AH206" s="1"/>
  <c r="AE206"/>
  <c r="AE224"/>
  <c r="AB224"/>
  <c r="AH224" s="1"/>
  <c r="AB283"/>
  <c r="AH283"/>
  <c r="AE283"/>
  <c r="AE738"/>
  <c r="Y739"/>
  <c r="AE739"/>
  <c r="AE867"/>
  <c r="AC926"/>
  <c r="AE1130"/>
  <c r="AB1130"/>
  <c r="AC1161"/>
  <c r="W1162"/>
  <c r="AC1162"/>
  <c r="AB2233"/>
  <c r="Y2232"/>
  <c r="AB2232" s="1"/>
  <c r="AF1056"/>
  <c r="AB1365"/>
  <c r="AE305"/>
  <c r="AB305"/>
  <c r="AH305"/>
  <c r="AE396"/>
  <c r="AB396"/>
  <c r="AB526"/>
  <c r="AH526"/>
  <c r="AE526"/>
  <c r="AE592"/>
  <c r="AE1112"/>
  <c r="AB1112"/>
  <c r="AH1112" s="1"/>
  <c r="AB1152"/>
  <c r="AE1152"/>
  <c r="AB284"/>
  <c r="AH284"/>
  <c r="AE284"/>
  <c r="AB2716"/>
  <c r="Y1364"/>
  <c r="AC1179" i="63"/>
  <c r="AE644" i="2"/>
  <c r="AB644"/>
  <c r="AH644" s="1"/>
  <c r="AE952"/>
  <c r="AB952"/>
  <c r="AH952"/>
  <c r="AE1223"/>
  <c r="AB1469"/>
  <c r="AH1469"/>
  <c r="AE1888"/>
  <c r="AH1549"/>
  <c r="AB261"/>
  <c r="AD8"/>
  <c r="AE62"/>
  <c r="AB62"/>
  <c r="AE114"/>
  <c r="AB114"/>
  <c r="Y115" s="1"/>
  <c r="AE115" s="1"/>
  <c r="X869"/>
  <c r="AD869" s="1"/>
  <c r="AD173" i="63"/>
  <c r="AB2600" i="2"/>
  <c r="AB2602" s="1"/>
  <c r="AH2576"/>
  <c r="AH1932"/>
  <c r="AE50"/>
  <c r="AB50"/>
  <c r="AB71"/>
  <c r="AE71"/>
  <c r="AB106"/>
  <c r="AB108"/>
  <c r="AE106"/>
  <c r="AB400"/>
  <c r="AH400" s="1"/>
  <c r="AE400"/>
  <c r="AE761"/>
  <c r="AB761"/>
  <c r="AH761" s="1"/>
  <c r="X772"/>
  <c r="AD772"/>
  <c r="AD771"/>
  <c r="AE822"/>
  <c r="AB822"/>
  <c r="AC101" i="73"/>
  <c r="AC103" s="1"/>
  <c r="Z102"/>
  <c r="AC102" s="1"/>
  <c r="AD86"/>
  <c r="AB2182" i="2"/>
  <c r="AH2182" s="1"/>
  <c r="AB2509"/>
  <c r="AB2510"/>
  <c r="Y2508"/>
  <c r="AB34"/>
  <c r="AH32"/>
  <c r="AE286"/>
  <c r="AB286"/>
  <c r="AH286" s="1"/>
  <c r="AB318"/>
  <c r="AH318"/>
  <c r="AE318"/>
  <c r="AE436"/>
  <c r="AB436"/>
  <c r="AE622"/>
  <c r="Y623"/>
  <c r="AE623" s="1"/>
  <c r="AB1307"/>
  <c r="AH1307"/>
  <c r="AE1307"/>
  <c r="AF1371"/>
  <c r="Z1372"/>
  <c r="AF1372"/>
  <c r="AF1632"/>
  <c r="AB1632"/>
  <c r="AH1632"/>
  <c r="AB1805"/>
  <c r="AE1805"/>
  <c r="AB1936"/>
  <c r="AH1936" s="1"/>
  <c r="AE1936"/>
  <c r="AB2147"/>
  <c r="AH2147" s="1"/>
  <c r="AE2147"/>
  <c r="AE2210"/>
  <c r="AB2210"/>
  <c r="AE2228"/>
  <c r="AB2228"/>
  <c r="AH2228"/>
  <c r="AE2678"/>
  <c r="AB2678"/>
  <c r="AB2698" s="1"/>
  <c r="AH2698" s="1"/>
  <c r="Z420" i="63"/>
  <c r="AC420" s="1"/>
  <c r="AD420" s="1"/>
  <c r="AD419"/>
  <c r="Y2697" i="2"/>
  <c r="AB2697" s="1"/>
  <c r="AH2697" s="1"/>
  <c r="AH2687"/>
  <c r="Y1778"/>
  <c r="AH1775"/>
  <c r="AB190"/>
  <c r="AE190"/>
  <c r="AE329"/>
  <c r="AB329"/>
  <c r="AH329" s="1"/>
  <c r="AE509"/>
  <c r="AB509"/>
  <c r="AH509"/>
  <c r="AE547"/>
  <c r="AB547"/>
  <c r="AB567"/>
  <c r="AH567"/>
  <c r="AE567"/>
  <c r="X691"/>
  <c r="AD691"/>
  <c r="AD690"/>
  <c r="AB2403"/>
  <c r="AE483"/>
  <c r="AC1145" i="63"/>
  <c r="AC1146" s="1"/>
  <c r="Y1611" i="2"/>
  <c r="AE1611"/>
  <c r="Y2017"/>
  <c r="AB2017" s="1"/>
  <c r="AH2008"/>
  <c r="AB2018"/>
  <c r="AB2564"/>
  <c r="Y2565"/>
  <c r="AH2546"/>
  <c r="AH1304"/>
  <c r="AH2398"/>
  <c r="Y2400"/>
  <c r="Y1975"/>
  <c r="AB2405"/>
  <c r="AB2406" s="1"/>
  <c r="AB2334"/>
  <c r="AB2335"/>
  <c r="AB2336" s="1"/>
  <c r="Y2333"/>
  <c r="AB2333" s="1"/>
  <c r="AH2159"/>
  <c r="AB2165"/>
  <c r="Y2166" s="1"/>
  <c r="Y1309"/>
  <c r="AB2201"/>
  <c r="AB1916"/>
  <c r="AH1905"/>
  <c r="Y1915"/>
  <c r="AB1915" s="1"/>
  <c r="AB1502"/>
  <c r="AB362"/>
  <c r="AH2344"/>
  <c r="Y2346"/>
  <c r="AB2346"/>
  <c r="AB2628"/>
  <c r="AH1977"/>
  <c r="Y1209"/>
  <c r="AE1209" s="1"/>
  <c r="AC1110" i="63"/>
  <c r="AB52" i="2"/>
  <c r="AE2697"/>
  <c r="AH106"/>
  <c r="AH1130"/>
  <c r="AH2678"/>
  <c r="AH2210"/>
  <c r="AB264"/>
  <c r="AB265" s="1"/>
  <c r="Y263"/>
  <c r="AE888"/>
  <c r="AB1979"/>
  <c r="AH1979" s="1"/>
  <c r="AB1309"/>
  <c r="AB54"/>
  <c r="AB55" s="1"/>
  <c r="AC356" i="73"/>
  <c r="Z357" s="1"/>
  <c r="AD354"/>
  <c r="AD36"/>
  <c r="AC39"/>
  <c r="Z557" i="63"/>
  <c r="AC557" s="1"/>
  <c r="AD557" s="1"/>
  <c r="AD556"/>
  <c r="AB2539" i="2"/>
  <c r="Y2538"/>
  <c r="AC1087" i="63"/>
  <c r="AD1080"/>
  <c r="AD107" i="73"/>
  <c r="AC120"/>
  <c r="AC21" i="63"/>
  <c r="Z386"/>
  <c r="AC386" s="1"/>
  <c r="AD386" s="1"/>
  <c r="AD385"/>
  <c r="AD900"/>
  <c r="AC902"/>
  <c r="AD902"/>
  <c r="AC14" i="73"/>
  <c r="Z986" i="63"/>
  <c r="AC986"/>
  <c r="AC987"/>
  <c r="AC988"/>
  <c r="AD18" i="73"/>
  <c r="AC21"/>
  <c r="AD140"/>
  <c r="AC142"/>
  <c r="Z991" i="63"/>
  <c r="AC991" s="1"/>
  <c r="AD991" s="1"/>
  <c r="AD990"/>
  <c r="AC992"/>
  <c r="AC993" s="1"/>
  <c r="AD116" i="73"/>
  <c r="Z117"/>
  <c r="AC117"/>
  <c r="AD888" i="63"/>
  <c r="AC889"/>
  <c r="AD889"/>
  <c r="AD202" i="73"/>
  <c r="AC205"/>
  <c r="Z590" i="63"/>
  <c r="AC590"/>
  <c r="Z520"/>
  <c r="AC520" s="1"/>
  <c r="AC848"/>
  <c r="AD848"/>
  <c r="AD846"/>
  <c r="AC372" i="73"/>
  <c r="AD370"/>
  <c r="Z302" i="63"/>
  <c r="AC302" s="1"/>
  <c r="AD302" s="1"/>
  <c r="AD301"/>
  <c r="AD356" i="73"/>
  <c r="AC358"/>
  <c r="AC357"/>
  <c r="Z1088" i="63"/>
  <c r="AC1088" s="1"/>
  <c r="AB2538" i="2"/>
  <c r="AC903" i="63"/>
  <c r="AD903"/>
  <c r="AC206" i="73"/>
  <c r="AC359"/>
  <c r="B46" i="96"/>
  <c r="B47"/>
  <c r="AH1108" i="2"/>
  <c r="Y2213"/>
  <c r="AH2209"/>
  <c r="AB2214"/>
  <c r="Y2215" s="1"/>
  <c r="AD170" i="73"/>
  <c r="AC172"/>
  <c r="Z173"/>
  <c r="AC173" s="1"/>
  <c r="AD173" s="1"/>
  <c r="AB2540" i="2"/>
  <c r="AC740" i="63"/>
  <c r="AD729"/>
  <c r="AC233" i="73"/>
  <c r="AD231"/>
  <c r="Z232"/>
  <c r="AC232" s="1"/>
  <c r="AD232" s="1"/>
  <c r="AD255"/>
  <c r="AC257"/>
  <c r="Z256"/>
  <c r="AC256"/>
  <c r="Z281"/>
  <c r="AC281" s="1"/>
  <c r="AD281" s="1"/>
  <c r="AC282"/>
  <c r="AC283" s="1"/>
  <c r="AD280"/>
  <c r="Z238"/>
  <c r="AC238" s="1"/>
  <c r="AD238" s="1"/>
  <c r="AD237"/>
  <c r="AC239"/>
  <c r="AC240" s="1"/>
  <c r="AD240" s="1"/>
  <c r="Z263"/>
  <c r="AC263" s="1"/>
  <c r="AD263" s="1"/>
  <c r="AC264"/>
  <c r="AD264"/>
  <c r="AD262"/>
  <c r="Z287"/>
  <c r="AC287"/>
  <c r="AD287"/>
  <c r="AD286"/>
  <c r="AC288"/>
  <c r="AC245"/>
  <c r="Z244"/>
  <c r="AC244" s="1"/>
  <c r="AD243"/>
  <c r="Z269"/>
  <c r="AC269" s="1"/>
  <c r="AD269" s="1"/>
  <c r="AC270"/>
  <c r="AD268"/>
  <c r="AC341"/>
  <c r="AD339"/>
  <c r="AD485"/>
  <c r="AC487"/>
  <c r="AH1552" i="2"/>
  <c r="Y1555"/>
  <c r="AH1808"/>
  <c r="Y1810"/>
  <c r="AB1810" s="1"/>
  <c r="AC1184" i="63"/>
  <c r="AC1185"/>
  <c r="AD1185"/>
  <c r="Z1183"/>
  <c r="AC1183" s="1"/>
  <c r="AD1183" s="1"/>
  <c r="AD1182"/>
  <c r="AD225" i="73"/>
  <c r="Z226"/>
  <c r="AC226"/>
  <c r="AD226"/>
  <c r="AC227"/>
  <c r="AD249"/>
  <c r="AC251"/>
  <c r="Z250"/>
  <c r="AC250" s="1"/>
  <c r="AD250" s="1"/>
  <c r="AC276"/>
  <c r="Z275"/>
  <c r="AC275" s="1"/>
  <c r="Z468"/>
  <c r="AC468" s="1"/>
  <c r="AD468" s="1"/>
  <c r="AD467"/>
  <c r="AD485" i="63"/>
  <c r="AH1045" i="2"/>
  <c r="Y1046"/>
  <c r="AB1046"/>
  <c r="AH1046" s="1"/>
  <c r="AC489" i="73"/>
  <c r="AC490" s="1"/>
  <c r="AD288"/>
  <c r="AC289"/>
  <c r="AD289" s="1"/>
  <c r="AD1184" i="63"/>
  <c r="AC277" i="73"/>
  <c r="AH346" i="2"/>
  <c r="Y347"/>
  <c r="AB351"/>
  <c r="Z109" i="63"/>
  <c r="AC109"/>
  <c r="AD109"/>
  <c r="AD108"/>
  <c r="AC390"/>
  <c r="AD370"/>
  <c r="AD123"/>
  <c r="AH221" i="2"/>
  <c r="Y222"/>
  <c r="AB222"/>
  <c r="AH222"/>
  <c r="AB227"/>
  <c r="AH227" s="1"/>
  <c r="AH1471"/>
  <c r="Y1474"/>
  <c r="AE1474" s="1"/>
  <c r="AC166" i="73"/>
  <c r="AD164"/>
  <c r="Z165"/>
  <c r="AC165" s="1"/>
  <c r="AC309"/>
  <c r="AD307"/>
  <c r="AD323"/>
  <c r="AC325"/>
  <c r="Y42" i="2"/>
  <c r="AH41"/>
  <c r="AB43"/>
  <c r="AD180" i="73"/>
  <c r="AC183"/>
  <c r="AC184"/>
  <c r="Z300" i="63"/>
  <c r="AC300"/>
  <c r="AC448" i="73"/>
  <c r="AC450" s="1"/>
  <c r="Z449"/>
  <c r="AC449" s="1"/>
  <c r="AD442"/>
  <c r="Y229" i="2"/>
  <c r="AB229"/>
  <c r="Y53"/>
  <c r="Y192"/>
  <c r="AH885"/>
  <c r="AE333"/>
  <c r="AB333"/>
  <c r="AH333" s="1"/>
  <c r="AB2265"/>
  <c r="AC246" i="73"/>
  <c r="AB2566" i="2"/>
  <c r="AE1781"/>
  <c r="AB1781"/>
  <c r="AH1781" s="1"/>
  <c r="AB2167"/>
  <c r="AB2508"/>
  <c r="AH2508"/>
  <c r="AE2508"/>
  <c r="AB2234"/>
  <c r="AB2235"/>
  <c r="AH642"/>
  <c r="AE642"/>
  <c r="AB982"/>
  <c r="AB2213"/>
  <c r="AC144" i="73"/>
  <c r="AC145"/>
  <c r="AC122"/>
  <c r="Z121"/>
  <c r="AC121" s="1"/>
  <c r="AH822" i="2"/>
  <c r="Y825"/>
  <c r="Y51"/>
  <c r="AH50"/>
  <c r="AB1366"/>
  <c r="Y1247"/>
  <c r="Z488" i="73"/>
  <c r="Z391" i="63"/>
  <c r="AC391"/>
  <c r="AB2717" i="2"/>
  <c r="AB2718" s="1"/>
  <c r="Y2719" s="1"/>
  <c r="AH2707"/>
  <c r="AH454"/>
  <c r="AB2481"/>
  <c r="Z75" i="73"/>
  <c r="AC75" s="1"/>
  <c r="AD75" s="1"/>
  <c r="AC76"/>
  <c r="AC77"/>
  <c r="AC849" i="63"/>
  <c r="AD849" s="1"/>
  <c r="AB1476" i="2"/>
  <c r="Y1475"/>
  <c r="AB1475"/>
  <c r="AH1465"/>
  <c r="Y1582"/>
  <c r="AH1579"/>
  <c r="Y155"/>
  <c r="AH152"/>
  <c r="AB156"/>
  <c r="AE377"/>
  <c r="AB377"/>
  <c r="AH377" s="1"/>
  <c r="AH2666"/>
  <c r="AB2670"/>
  <c r="AH2670"/>
  <c r="AH546"/>
  <c r="AD30" i="73"/>
  <c r="AC32"/>
  <c r="AC33"/>
  <c r="AD110" i="63"/>
  <c r="AH1804" i="2"/>
  <c r="AH140"/>
  <c r="Y141"/>
  <c r="AB142"/>
  <c r="AH142"/>
  <c r="Y2488"/>
  <c r="AH2487"/>
  <c r="AB2489"/>
  <c r="AH2175"/>
  <c r="Y2178"/>
  <c r="AE2178"/>
  <c r="AE240"/>
  <c r="AB205"/>
  <c r="AH205"/>
  <c r="Z1225"/>
  <c r="AF1225" s="1"/>
  <c r="AE951"/>
  <c r="AB301"/>
  <c r="AH301"/>
  <c r="AB569"/>
  <c r="AH569"/>
  <c r="X806"/>
  <c r="AD806"/>
  <c r="AB948"/>
  <c r="AH948"/>
  <c r="AE1040"/>
  <c r="AC1072"/>
  <c r="AH2480"/>
  <c r="AE756"/>
  <c r="AB2073"/>
  <c r="AH2073"/>
  <c r="AC436" i="73"/>
  <c r="AD434"/>
  <c r="Y1528" i="2"/>
  <c r="AB1528"/>
  <c r="AH1525"/>
  <c r="AE347"/>
  <c r="AB347"/>
  <c r="AH347"/>
  <c r="AE222"/>
  <c r="AB42"/>
  <c r="AD325" i="73"/>
  <c r="AC327"/>
  <c r="Z326"/>
  <c r="AC326"/>
  <c r="AC311"/>
  <c r="Y44" i="2"/>
  <c r="AB44"/>
  <c r="AB45"/>
  <c r="AB46"/>
  <c r="AE141"/>
  <c r="AB143"/>
  <c r="AB145" s="1"/>
  <c r="AB2178"/>
  <c r="Y949"/>
  <c r="AB949"/>
  <c r="AB158"/>
  <c r="AB1247"/>
  <c r="Y2567"/>
  <c r="AB1582"/>
  <c r="AC451" i="73"/>
  <c r="AB2720" i="2"/>
  <c r="AD868" i="63"/>
  <c r="AC869"/>
  <c r="AD869"/>
  <c r="AB1529" i="2"/>
  <c r="Y571"/>
  <c r="AH568"/>
  <c r="AH2311"/>
  <c r="AB2316"/>
  <c r="Y2315"/>
  <c r="AD94" i="63"/>
  <c r="AC113"/>
  <c r="AD1002"/>
  <c r="AC1004"/>
  <c r="Z1003"/>
  <c r="AC1003" s="1"/>
  <c r="AD1003" s="1"/>
  <c r="AD58" i="73"/>
  <c r="AC60"/>
  <c r="Z59"/>
  <c r="AC59"/>
  <c r="AC301"/>
  <c r="AD299"/>
  <c r="AC349"/>
  <c r="AC350" s="1"/>
  <c r="AD350" s="1"/>
  <c r="AD347"/>
  <c r="Z348"/>
  <c r="AC348"/>
  <c r="AD348"/>
  <c r="Y2149" i="2"/>
  <c r="AB2150"/>
  <c r="AH2143"/>
  <c r="Y337"/>
  <c r="AB338"/>
  <c r="AD1008" i="63"/>
  <c r="Z1009"/>
  <c r="AC1009" s="1"/>
  <c r="AC1010"/>
  <c r="AC1011" s="1"/>
  <c r="AD19" i="73"/>
  <c r="Z20"/>
  <c r="AC20"/>
  <c r="AD20"/>
  <c r="AB2437" i="2"/>
  <c r="AB2439"/>
  <c r="AH2429"/>
  <c r="Y2436"/>
  <c r="AH1691"/>
  <c r="Y1694"/>
  <c r="AB1694" s="1"/>
  <c r="Y2016"/>
  <c r="AH2014"/>
  <c r="AD41" i="63"/>
  <c r="AC51"/>
  <c r="Z52"/>
  <c r="AC52"/>
  <c r="Z47"/>
  <c r="AC47" s="1"/>
  <c r="AD47" s="1"/>
  <c r="AC347"/>
  <c r="AC349" s="1"/>
  <c r="AD327"/>
  <c r="Z1027"/>
  <c r="AC1027"/>
  <c r="AD1027"/>
  <c r="AD1026"/>
  <c r="AC1028"/>
  <c r="AC1029"/>
  <c r="Z46" i="73"/>
  <c r="AC46" s="1"/>
  <c r="AD45"/>
  <c r="AC47"/>
  <c r="AD378"/>
  <c r="AC460"/>
  <c r="AC462"/>
  <c r="AD454"/>
  <c r="Y81" i="2"/>
  <c r="AB82"/>
  <c r="AH80"/>
  <c r="AH2455"/>
  <c r="AB2456"/>
  <c r="AH2456"/>
  <c r="Z125" i="63"/>
  <c r="AC125" s="1"/>
  <c r="AD124"/>
  <c r="AD155"/>
  <c r="AC176"/>
  <c r="AC998"/>
  <c r="Z997"/>
  <c r="AC997" s="1"/>
  <c r="AD996"/>
  <c r="Z53" i="73"/>
  <c r="AC53" s="1"/>
  <c r="AD53" s="1"/>
  <c r="AD52"/>
  <c r="AC54"/>
  <c r="AC294"/>
  <c r="Z293"/>
  <c r="AC293"/>
  <c r="AD293"/>
  <c r="AD292"/>
  <c r="AB183" i="2"/>
  <c r="Y182"/>
  <c r="AH180"/>
  <c r="AH1328"/>
  <c r="Y2435"/>
  <c r="AD785" i="63"/>
  <c r="AC787"/>
  <c r="AD787" s="1"/>
  <c r="Z786"/>
  <c r="AC786" s="1"/>
  <c r="AD786" s="1"/>
  <c r="AC404" i="73"/>
  <c r="Z405"/>
  <c r="AC405" s="1"/>
  <c r="AD402"/>
  <c r="Y241" i="2"/>
  <c r="AE241" s="1"/>
  <c r="AH240"/>
  <c r="AB242"/>
  <c r="AC136" i="63"/>
  <c r="AD131"/>
  <c r="AC422"/>
  <c r="AD409"/>
  <c r="AC793"/>
  <c r="AD791"/>
  <c r="Z792"/>
  <c r="AC792"/>
  <c r="AD64" i="73"/>
  <c r="AC67"/>
  <c r="AC428"/>
  <c r="AC430" s="1"/>
  <c r="AD426"/>
  <c r="AH978" i="2"/>
  <c r="AB2496"/>
  <c r="AB2497"/>
  <c r="AH2497" s="1"/>
  <c r="AH2494"/>
  <c r="Y2495"/>
  <c r="AE2495"/>
  <c r="Z259" i="63"/>
  <c r="AC259" s="1"/>
  <c r="AD258"/>
  <c r="AD344"/>
  <c r="Z345"/>
  <c r="AC345" s="1"/>
  <c r="Z662"/>
  <c r="AC662" s="1"/>
  <c r="AD662" s="1"/>
  <c r="AD661"/>
  <c r="Z798"/>
  <c r="AC798" s="1"/>
  <c r="AC799"/>
  <c r="AC800"/>
  <c r="AD810"/>
  <c r="AC812"/>
  <c r="Z1057"/>
  <c r="AC1057" s="1"/>
  <c r="AD1057" s="1"/>
  <c r="AD1056"/>
  <c r="AC1058"/>
  <c r="AC1059" s="1"/>
  <c r="AD1059" s="1"/>
  <c r="AD349" i="73"/>
  <c r="AC413"/>
  <c r="AD411"/>
  <c r="AB2203" i="2"/>
  <c r="AH274"/>
  <c r="Y277"/>
  <c r="AB277"/>
  <c r="AB288"/>
  <c r="AB2503"/>
  <c r="AH2501"/>
  <c r="Y2502"/>
  <c r="AD26" i="63"/>
  <c r="Z32"/>
  <c r="AC32" s="1"/>
  <c r="AC36"/>
  <c r="AD215"/>
  <c r="Z216"/>
  <c r="AC216" s="1"/>
  <c r="AD216" s="1"/>
  <c r="AC664"/>
  <c r="AD648"/>
  <c r="Z804"/>
  <c r="AC804"/>
  <c r="AD803"/>
  <c r="AC805"/>
  <c r="AC824"/>
  <c r="AC825" s="1"/>
  <c r="AD825" s="1"/>
  <c r="AD824"/>
  <c r="AD822"/>
  <c r="AD925"/>
  <c r="AC927"/>
  <c r="AC928" s="1"/>
  <c r="Y1332" i="2"/>
  <c r="AB1332"/>
  <c r="AH1330"/>
  <c r="Y1012"/>
  <c r="AB1012"/>
  <c r="AH1009"/>
  <c r="Y1016"/>
  <c r="AB1016" s="1"/>
  <c r="AH1016" s="1"/>
  <c r="AH1015"/>
  <c r="Z625" i="63"/>
  <c r="AC625"/>
  <c r="Y954" i="2"/>
  <c r="AH951"/>
  <c r="AB2420"/>
  <c r="AB2422"/>
  <c r="AH2412"/>
  <c r="Y2419"/>
  <c r="Z177" i="63"/>
  <c r="AC177"/>
  <c r="AD460" i="73"/>
  <c r="AC53" i="63"/>
  <c r="AC303" i="73"/>
  <c r="AC304" s="1"/>
  <c r="Z302"/>
  <c r="AC302"/>
  <c r="AB2318" i="2"/>
  <c r="AB2315"/>
  <c r="Z348" i="63"/>
  <c r="AC348" s="1"/>
  <c r="AC295" i="73"/>
  <c r="AD1004" i="63"/>
  <c r="AC1005"/>
  <c r="AD928"/>
  <c r="AD927"/>
  <c r="AC806"/>
  <c r="AD428" i="73"/>
  <c r="Z429"/>
  <c r="AC429" s="1"/>
  <c r="AB2504" i="2"/>
  <c r="AH2504" s="1"/>
  <c r="AH2503"/>
  <c r="Z414" i="73"/>
  <c r="AC414" s="1"/>
  <c r="AC38" i="63"/>
  <c r="Z37"/>
  <c r="AC37" s="1"/>
  <c r="Y290" i="2"/>
  <c r="AB291"/>
  <c r="AB2495"/>
  <c r="AH2495" s="1"/>
  <c r="AB2419"/>
  <c r="AE1016"/>
  <c r="AB954"/>
  <c r="AE1332"/>
  <c r="AB290"/>
  <c r="AD309" i="73"/>
  <c r="Z310"/>
  <c r="AC310"/>
  <c r="AD310"/>
  <c r="AC265"/>
  <c r="AD265" s="1"/>
  <c r="AC194"/>
  <c r="AC195" s="1"/>
  <c r="Z342"/>
  <c r="AC342" s="1"/>
  <c r="AC343"/>
  <c r="AC41"/>
  <c r="AB330" i="2"/>
  <c r="AH330" s="1"/>
  <c r="AE330"/>
  <c r="Z17" i="63"/>
  <c r="AC17" s="1"/>
  <c r="AD11"/>
  <c r="AD198"/>
  <c r="AC218"/>
  <c r="AD6" i="73"/>
  <c r="Z7"/>
  <c r="AC7"/>
  <c r="AD7" s="1"/>
  <c r="AC8"/>
  <c r="AD8"/>
  <c r="AC312"/>
  <c r="Z143"/>
  <c r="AC143"/>
  <c r="AC261" i="63"/>
  <c r="AC263"/>
  <c r="AD241"/>
  <c r="AD626"/>
  <c r="Z627"/>
  <c r="AC627"/>
  <c r="AD627" s="1"/>
  <c r="AC702"/>
  <c r="AD691"/>
  <c r="AC778"/>
  <c r="AC780" s="1"/>
  <c r="AD767"/>
  <c r="Z13" i="73"/>
  <c r="AC13"/>
  <c r="AD13"/>
  <c r="AD12"/>
  <c r="AD97"/>
  <c r="Z98"/>
  <c r="AC98"/>
  <c r="AD98" s="1"/>
  <c r="AD341"/>
  <c r="AC742" i="63"/>
  <c r="AD172" i="73"/>
  <c r="AC174"/>
  <c r="AD174" s="1"/>
  <c r="AB110" i="2"/>
  <c r="Y109"/>
  <c r="AB109" s="1"/>
  <c r="Y2596"/>
  <c r="AD521" i="63"/>
  <c r="Z522"/>
  <c r="AC522"/>
  <c r="Y487" i="2"/>
  <c r="AB487" s="1"/>
  <c r="AH487" s="1"/>
  <c r="AH486"/>
  <c r="Y107"/>
  <c r="AB2243"/>
  <c r="AH33"/>
  <c r="AE33"/>
  <c r="AC150" i="73"/>
  <c r="AC388"/>
  <c r="AD386"/>
  <c r="AC317"/>
  <c r="AD315"/>
  <c r="AB107" i="2"/>
  <c r="AE107"/>
  <c r="AC175" i="73"/>
  <c r="AD175" s="1"/>
  <c r="Z262" i="63"/>
  <c r="AC262"/>
  <c r="AC9" i="73"/>
  <c r="AB2596" i="2"/>
  <c r="Z779" i="63"/>
  <c r="AC779" s="1"/>
  <c r="AC781"/>
  <c r="AC220"/>
  <c r="Z219"/>
  <c r="AC219"/>
  <c r="Z151" i="73"/>
  <c r="AC151" s="1"/>
  <c r="Z389"/>
  <c r="AC389" s="1"/>
  <c r="AC390"/>
  <c r="AC391" s="1"/>
  <c r="AC221" i="63"/>
  <c r="AC222"/>
  <c r="G39" i="97"/>
  <c r="B44"/>
  <c r="G44"/>
  <c r="G44" i="96"/>
  <c r="G47"/>
  <c r="G45"/>
  <c r="G5"/>
  <c r="G5" i="94"/>
  <c r="G74"/>
  <c r="I4" i="100"/>
  <c r="G8" i="96"/>
  <c r="G7" i="94"/>
  <c r="G10" i="96"/>
  <c r="G9" i="94"/>
  <c r="G12"/>
  <c r="G13" i="96"/>
  <c r="G17" i="94"/>
  <c r="G19" i="96"/>
  <c r="G26"/>
  <c r="G24" i="94"/>
  <c r="G34" i="96"/>
  <c r="G27" i="94"/>
  <c r="G43" i="96"/>
  <c r="G37" i="94"/>
  <c r="G50" i="96"/>
  <c r="G45" i="94"/>
  <c r="G62" i="96"/>
  <c r="G61" i="94"/>
  <c r="G66" i="96"/>
  <c r="G67"/>
  <c r="G62" i="94"/>
  <c r="G39" i="96"/>
  <c r="G33" i="94"/>
  <c r="G49" i="96"/>
  <c r="G44" i="94"/>
  <c r="G50"/>
  <c r="G55" i="96"/>
  <c r="G6"/>
  <c r="G80"/>
  <c r="G6" i="94"/>
  <c r="G21" i="96"/>
  <c r="G19" i="94"/>
  <c r="G25" i="96"/>
  <c r="G23" i="94"/>
  <c r="G25"/>
  <c r="G31" i="96"/>
  <c r="G41"/>
  <c r="G35" i="94"/>
  <c r="G42" i="96"/>
  <c r="G36" i="94"/>
  <c r="G46" i="96"/>
  <c r="G40" i="94"/>
  <c r="G49"/>
  <c r="G54" i="96"/>
  <c r="G68"/>
  <c r="G63" i="94"/>
  <c r="G22" i="96"/>
  <c r="G20" i="94"/>
  <c r="G17" i="96"/>
  <c r="G16" i="94"/>
  <c r="G69" i="96"/>
  <c r="G64" i="94"/>
  <c r="G41"/>
  <c r="G33" i="96"/>
  <c r="G15"/>
  <c r="G8" i="94"/>
  <c r="G15"/>
  <c r="G39"/>
  <c r="G35" i="96"/>
  <c r="G38" i="94"/>
  <c r="G42"/>
  <c r="Y157" i="2"/>
  <c r="AH156"/>
  <c r="AC167" i="73"/>
  <c r="AB2216" i="2"/>
  <c r="AB335"/>
  <c r="AH335"/>
  <c r="AH422"/>
  <c r="AE422"/>
  <c r="AB159"/>
  <c r="AD1058" i="63"/>
  <c r="AC328" i="73"/>
  <c r="Z373"/>
  <c r="AC373" s="1"/>
  <c r="AC374"/>
  <c r="AC375" s="1"/>
  <c r="AD372"/>
  <c r="AB2567" i="2"/>
  <c r="AC415" i="73"/>
  <c r="Y2151" i="2"/>
  <c r="AB2151" s="1"/>
  <c r="AB2152"/>
  <c r="AB2153" s="1"/>
  <c r="Y2317"/>
  <c r="AB1209"/>
  <c r="AH1209" s="1"/>
  <c r="AB230"/>
  <c r="AB231" s="1"/>
  <c r="AC178" i="63"/>
  <c r="AC114"/>
  <c r="AD183" i="73"/>
  <c r="AC392" i="63"/>
  <c r="Z22"/>
  <c r="AC22"/>
  <c r="AB266" i="2"/>
  <c r="AB2699"/>
  <c r="AC1111" i="63"/>
  <c r="AH547" i="2"/>
  <c r="Y548"/>
  <c r="AB208"/>
  <c r="AH208"/>
  <c r="AH202"/>
  <c r="Y203"/>
  <c r="AE203"/>
  <c r="AH2667"/>
  <c r="AB456"/>
  <c r="AE456"/>
  <c r="Y438"/>
  <c r="AH436"/>
  <c r="Y2601"/>
  <c r="Y1154"/>
  <c r="AH1152"/>
  <c r="AH1207"/>
  <c r="AB2262"/>
  <c r="AH2239"/>
  <c r="Y2244"/>
  <c r="AB2245"/>
  <c r="Y89"/>
  <c r="AE89" s="1"/>
  <c r="AB90"/>
  <c r="AB91" s="1"/>
  <c r="AH562"/>
  <c r="Y565"/>
  <c r="AB565"/>
  <c r="AH2358"/>
  <c r="AB2369"/>
  <c r="Y2229"/>
  <c r="AH2223"/>
  <c r="Z1109" i="63"/>
  <c r="AC1109"/>
  <c r="AH1635" i="2"/>
  <c r="Y1638"/>
  <c r="G22" i="94"/>
  <c r="G24" i="96"/>
  <c r="G38"/>
  <c r="G32" i="94"/>
  <c r="G18"/>
  <c r="G20" i="96"/>
  <c r="G11"/>
  <c r="G10" i="94"/>
  <c r="G21"/>
  <c r="G23" i="96"/>
  <c r="AB548" i="2"/>
  <c r="AH548" s="1"/>
  <c r="AE548"/>
  <c r="AB157"/>
  <c r="AH157" s="1"/>
  <c r="AE157"/>
  <c r="AC179" i="63"/>
  <c r="AB2317" i="2"/>
  <c r="AC416" i="73"/>
  <c r="AB2229" i="2"/>
  <c r="AB2247"/>
  <c r="Y2246"/>
  <c r="AB2246" s="1"/>
  <c r="AC1112" i="63"/>
  <c r="AC350"/>
  <c r="AB2217" i="2"/>
  <c r="AB89"/>
  <c r="AE438"/>
  <c r="AB438"/>
  <c r="AB211"/>
  <c r="AB212" s="1"/>
  <c r="Y210"/>
  <c r="AE210"/>
  <c r="AC116" i="63"/>
  <c r="Z115"/>
  <c r="AC115"/>
  <c r="AB2215" i="2"/>
  <c r="AC180" i="63"/>
  <c r="AH211" i="2"/>
  <c r="AB2248"/>
  <c r="AB2249" s="1"/>
  <c r="AC117" i="63"/>
  <c r="G55" i="97"/>
  <c r="G61" i="96"/>
  <c r="G56" i="94"/>
  <c r="AB1364" i="2"/>
  <c r="AB2068"/>
  <c r="AH2362"/>
  <c r="Y2367"/>
  <c r="AB528"/>
  <c r="AH528"/>
  <c r="AE528"/>
  <c r="AC788" i="63"/>
  <c r="AD788" s="1"/>
  <c r="AH2496" i="2"/>
  <c r="AC794" i="63"/>
  <c r="AH1444" i="2"/>
  <c r="AE418"/>
  <c r="AH417"/>
  <c r="Y1750"/>
  <c r="AH1747"/>
  <c r="AD317" i="73"/>
  <c r="AC406"/>
  <c r="AC407"/>
  <c r="AB757" i="2"/>
  <c r="AH757"/>
  <c r="AE757"/>
  <c r="AH124"/>
  <c r="AB125"/>
  <c r="AH125"/>
  <c r="Y123"/>
  <c r="AH2459"/>
  <c r="Y987"/>
  <c r="Y1420"/>
  <c r="AE1420"/>
  <c r="Y479"/>
  <c r="AE479" s="1"/>
  <c r="AB179"/>
  <c r="AH179" s="1"/>
  <c r="AB2461"/>
  <c r="AH122"/>
  <c r="AB645"/>
  <c r="AE645"/>
  <c r="AE2299"/>
  <c r="AB2299"/>
  <c r="AH2299" s="1"/>
  <c r="Y334"/>
  <c r="AB1777"/>
  <c r="AH1777"/>
  <c r="AD722"/>
  <c r="X723"/>
  <c r="AD723"/>
  <c r="AB127"/>
  <c r="AB128"/>
  <c r="Y126"/>
  <c r="AB334"/>
  <c r="AE334"/>
  <c r="AB479"/>
  <c r="AH479" s="1"/>
  <c r="AE1750"/>
  <c r="AB1750"/>
  <c r="AH1750"/>
  <c r="AB418"/>
  <c r="AH418" s="1"/>
  <c r="AB2367"/>
  <c r="AB2462"/>
  <c r="AH2462"/>
  <c r="AH2461"/>
  <c r="AB123"/>
  <c r="AH123"/>
  <c r="AE123"/>
  <c r="AB126"/>
  <c r="AH516"/>
  <c r="AC559" i="63"/>
  <c r="AD937"/>
  <c r="AC939"/>
  <c r="AB2565" i="2"/>
  <c r="AE2460"/>
  <c r="AB2460"/>
  <c r="AH2460"/>
  <c r="AH2524"/>
  <c r="Y2531"/>
  <c r="AH2643"/>
  <c r="AB2658"/>
  <c r="AC915" i="63"/>
  <c r="AC916"/>
  <c r="AD916"/>
  <c r="AD913"/>
  <c r="AD37" i="73"/>
  <c r="Z38"/>
  <c r="AC38"/>
  <c r="AD38" s="1"/>
  <c r="AC134"/>
  <c r="Z135"/>
  <c r="AC135"/>
  <c r="AD135" s="1"/>
  <c r="AD126"/>
  <c r="AB1042" i="2"/>
  <c r="AH1042"/>
  <c r="AE1042"/>
  <c r="AB65"/>
  <c r="Y60"/>
  <c r="AB60"/>
  <c r="AH59"/>
  <c r="Y538"/>
  <c r="AB538" s="1"/>
  <c r="AE538"/>
  <c r="AH537"/>
  <c r="AC456" i="63"/>
  <c r="AD441"/>
  <c r="Y2633" i="2"/>
  <c r="AB2634"/>
  <c r="AE1862"/>
  <c r="AB1862"/>
  <c r="AH1862"/>
  <c r="Y504"/>
  <c r="AB504" s="1"/>
  <c r="AH536"/>
  <c r="Y854"/>
  <c r="AD591" i="63"/>
  <c r="Z592"/>
  <c r="AC592" s="1"/>
  <c r="AD28" i="73"/>
  <c r="Z29"/>
  <c r="AC29" s="1"/>
  <c r="AD29" s="1"/>
  <c r="AC217"/>
  <c r="AC218" s="1"/>
  <c r="AD214"/>
  <c r="AC8" i="63"/>
  <c r="AD8"/>
  <c r="AD5"/>
  <c r="Z214"/>
  <c r="AC214"/>
  <c r="AD214"/>
  <c r="AD213"/>
  <c r="AC490"/>
  <c r="AD475"/>
  <c r="AB2445" i="2"/>
  <c r="AH2443"/>
  <c r="Y2444"/>
  <c r="AC333" i="73"/>
  <c r="AC335" s="1"/>
  <c r="AC336" s="1"/>
  <c r="AD331"/>
  <c r="AH2449" i="2"/>
  <c r="AB2451"/>
  <c r="AB2452"/>
  <c r="Y2450"/>
  <c r="AB2450" s="1"/>
  <c r="AD509" i="63"/>
  <c r="AC524"/>
  <c r="AC525" s="1"/>
  <c r="AC158" i="73"/>
  <c r="Z159"/>
  <c r="AC159"/>
  <c r="AD159" s="1"/>
  <c r="AD156"/>
  <c r="AE563" i="2"/>
  <c r="AB2633"/>
  <c r="AC457" i="63"/>
  <c r="AC459" s="1"/>
  <c r="AC940"/>
  <c r="Y66" i="2"/>
  <c r="AB67"/>
  <c r="AB68" s="1"/>
  <c r="AD134" i="73"/>
  <c r="AD915" i="63"/>
  <c r="Z560"/>
  <c r="AC560" s="1"/>
  <c r="AC561"/>
  <c r="AC562"/>
  <c r="Y2635" i="2"/>
  <c r="AB2531"/>
  <c r="AH2531"/>
  <c r="AE2531"/>
  <c r="AE2444"/>
  <c r="AB2444"/>
  <c r="AH2444" s="1"/>
  <c r="AC491" i="63"/>
  <c r="AC493" s="1"/>
  <c r="AB2446" i="2"/>
  <c r="AD217" i="73"/>
  <c r="AC160"/>
  <c r="AD158"/>
  <c r="AB66" i="2"/>
  <c r="Z492" i="63"/>
  <c r="AC492" s="1"/>
  <c r="AB2154" i="2"/>
  <c r="AB213"/>
  <c r="AB2440"/>
  <c r="AB2423"/>
  <c r="AC563" i="63"/>
  <c r="AB2719" i="2"/>
  <c r="AB146"/>
  <c r="AC1089" i="63"/>
  <c r="AC1090" s="1"/>
  <c r="AC1091" s="1"/>
  <c r="AC782"/>
  <c r="AC264"/>
  <c r="AC265" s="1"/>
  <c r="Y92" i="2"/>
  <c r="AB93"/>
  <c r="AD462" i="73"/>
  <c r="AC463"/>
  <c r="AB115" i="2"/>
  <c r="AH115" s="1"/>
  <c r="Y2384"/>
  <c r="AB2384" s="1"/>
  <c r="AH2384" s="1"/>
  <c r="AH2382"/>
  <c r="AB2331"/>
  <c r="AC527" i="63"/>
  <c r="Z334" i="73"/>
  <c r="AC334"/>
  <c r="AC136"/>
  <c r="AD136" s="1"/>
  <c r="AH538" i="2"/>
  <c r="AB1420"/>
  <c r="AD404" i="73"/>
  <c r="AB2218" i="2"/>
  <c r="AC351" i="63"/>
  <c r="AB2701" i="2"/>
  <c r="AB203"/>
  <c r="AH203" s="1"/>
  <c r="AH143"/>
  <c r="AC666" i="63"/>
  <c r="AC667" s="1"/>
  <c r="Z665"/>
  <c r="AC665"/>
  <c r="AB353" i="2"/>
  <c r="AB310"/>
  <c r="AC152" i="73"/>
  <c r="AE487" i="2"/>
  <c r="Y2421"/>
  <c r="AB241"/>
  <c r="AH241"/>
  <c r="Z68" i="73"/>
  <c r="AC68"/>
  <c r="AC61"/>
  <c r="AB2016" i="2"/>
  <c r="AH2016" s="1"/>
  <c r="Z461" i="73"/>
  <c r="AC461"/>
  <c r="AD461"/>
  <c r="AC123"/>
  <c r="AB1474" i="2"/>
  <c r="AH1474" s="1"/>
  <c r="AC228" i="73"/>
  <c r="AD228" s="1"/>
  <c r="AB263" i="2"/>
  <c r="AB1778"/>
  <c r="Y1274"/>
  <c r="AH1272"/>
  <c r="AB210"/>
  <c r="AH210"/>
  <c r="Y2603"/>
  <c r="AB2244"/>
  <c r="Y144"/>
  <c r="AE144" s="1"/>
  <c r="AB184"/>
  <c r="AH184" s="1"/>
  <c r="Y302"/>
  <c r="AB2435"/>
  <c r="AC69" i="73"/>
  <c r="Y2438" i="2"/>
  <c r="AD1028" i="63"/>
  <c r="AB192" i="2"/>
  <c r="Y1806"/>
  <c r="AH1805"/>
  <c r="Y397"/>
  <c r="AC999" i="63"/>
  <c r="AE1528" i="2"/>
  <c r="AE1046"/>
  <c r="AD239" i="73"/>
  <c r="AH114" i="2"/>
  <c r="AB116"/>
  <c r="AE1480"/>
  <c r="Y1481"/>
  <c r="AE1481" s="1"/>
  <c r="AE1687"/>
  <c r="AB1687"/>
  <c r="I1442"/>
  <c r="I158"/>
  <c r="I159"/>
  <c r="AH159"/>
  <c r="F101"/>
  <c r="I101"/>
  <c r="I102"/>
  <c r="I103"/>
  <c r="F520" i="63"/>
  <c r="I520"/>
  <c r="AD520"/>
  <c r="I1270" i="2"/>
  <c r="AH1270" s="1"/>
  <c r="AE1270"/>
  <c r="I1242"/>
  <c r="AE1242"/>
  <c r="A205" i="78"/>
  <c r="A185"/>
  <c r="Z900" i="2"/>
  <c r="AH2585"/>
  <c r="F144"/>
  <c r="I144"/>
  <c r="I145" s="1"/>
  <c r="C11" i="90"/>
  <c r="C167" i="84"/>
  <c r="C298" i="81"/>
  <c r="H298"/>
  <c r="F50" i="84"/>
  <c r="C50" s="1"/>
  <c r="A352" i="73"/>
  <c r="A418"/>
  <c r="A260"/>
  <c r="A297"/>
  <c r="A346"/>
  <c r="AB2467" i="2"/>
  <c r="AB2468" s="1"/>
  <c r="Y1617"/>
  <c r="Y1618" s="1"/>
  <c r="I1611"/>
  <c r="X1226"/>
  <c r="Z1226"/>
  <c r="Y1226"/>
  <c r="E1226"/>
  <c r="E1227"/>
  <c r="F2330"/>
  <c r="I2330" s="1"/>
  <c r="E41" i="87"/>
  <c r="I41"/>
  <c r="I42"/>
  <c r="G125" i="84"/>
  <c r="G63"/>
  <c r="C63"/>
  <c r="F846" i="2"/>
  <c r="I846" s="1"/>
  <c r="I290" i="81"/>
  <c r="I291"/>
  <c r="F114" i="84"/>
  <c r="C114" s="1"/>
  <c r="F118" i="82"/>
  <c r="I118"/>
  <c r="I119" s="1"/>
  <c r="F116" i="84" s="1"/>
  <c r="C116" s="1"/>
  <c r="F302" i="2"/>
  <c r="Z1399"/>
  <c r="AF1399" s="1"/>
  <c r="E1399"/>
  <c r="E1400" s="1"/>
  <c r="AD1400" s="1"/>
  <c r="AC95" i="63"/>
  <c r="AD95" s="1"/>
  <c r="X106"/>
  <c r="AC106"/>
  <c r="Z107" s="1"/>
  <c r="AC107" s="1"/>
  <c r="I627"/>
  <c r="AF993" i="2"/>
  <c r="G994"/>
  <c r="AF994" s="1"/>
  <c r="Z1534"/>
  <c r="E1534"/>
  <c r="E1535" s="1"/>
  <c r="G1534"/>
  <c r="G1535" s="1"/>
  <c r="G1894"/>
  <c r="E1894"/>
  <c r="Y1894"/>
  <c r="A808" i="63"/>
  <c r="A897"/>
  <c r="A995"/>
  <c r="A1001"/>
  <c r="A1007"/>
  <c r="A1012"/>
  <c r="A1018"/>
  <c r="A1025"/>
  <c r="A1031"/>
  <c r="A1054"/>
  <c r="A1061"/>
  <c r="A1068"/>
  <c r="A1093"/>
  <c r="A1114"/>
  <c r="A1148"/>
  <c r="A1181"/>
  <c r="A1187"/>
  <c r="A670"/>
  <c r="A708"/>
  <c r="A746"/>
  <c r="A784"/>
  <c r="A790"/>
  <c r="A796"/>
  <c r="A802"/>
  <c r="Y1107" i="2"/>
  <c r="F1107"/>
  <c r="I1107"/>
  <c r="A842"/>
  <c r="A877"/>
  <c r="A906"/>
  <c r="A936"/>
  <c r="E1118"/>
  <c r="E1119"/>
  <c r="G1118"/>
  <c r="G1119" s="1"/>
  <c r="C197" i="84"/>
  <c r="D10" i="90"/>
  <c r="F1427" i="2"/>
  <c r="AE1427"/>
  <c r="G1675"/>
  <c r="AF1675"/>
  <c r="AH1859"/>
  <c r="AH2714"/>
  <c r="Y1940"/>
  <c r="Z1176" i="63"/>
  <c r="AC1176"/>
  <c r="AH1886" i="2"/>
  <c r="Y1668"/>
  <c r="AH1667"/>
  <c r="AH1912"/>
  <c r="Y1914"/>
  <c r="AE1914" s="1"/>
  <c r="AB518"/>
  <c r="E1617"/>
  <c r="E1618" s="1"/>
  <c r="I1528"/>
  <c r="AH953"/>
  <c r="F954"/>
  <c r="F676"/>
  <c r="Y740"/>
  <c r="E724"/>
  <c r="E676"/>
  <c r="AD676" s="1"/>
  <c r="F740"/>
  <c r="F741"/>
  <c r="F692"/>
  <c r="F693"/>
  <c r="AE693" s="1"/>
  <c r="X708"/>
  <c r="I974"/>
  <c r="AH974"/>
  <c r="Y468"/>
  <c r="F212" i="84"/>
  <c r="C212" s="1"/>
  <c r="X1045" i="63"/>
  <c r="AC1045"/>
  <c r="AD1045" s="1"/>
  <c r="X1046"/>
  <c r="AC1046"/>
  <c r="AD1046"/>
  <c r="I646" i="2"/>
  <c r="AH646" s="1"/>
  <c r="AE646"/>
  <c r="AH1088"/>
  <c r="AH1501"/>
  <c r="AH1390"/>
  <c r="Y1393"/>
  <c r="Y98"/>
  <c r="AB99"/>
  <c r="AB100" s="1"/>
  <c r="AH1041"/>
  <c r="F1226"/>
  <c r="F1227"/>
  <c r="I1447"/>
  <c r="Y1453"/>
  <c r="E1453"/>
  <c r="F1453"/>
  <c r="F1454"/>
  <c r="Y1163"/>
  <c r="E1163"/>
  <c r="E1164"/>
  <c r="I382" i="73"/>
  <c r="I383" s="1"/>
  <c r="AH1017" i="2"/>
  <c r="I2097"/>
  <c r="AH2097"/>
  <c r="AC2097"/>
  <c r="F1694"/>
  <c r="F1338"/>
  <c r="X1338"/>
  <c r="Z1338"/>
  <c r="Z1339" s="1"/>
  <c r="F1012"/>
  <c r="I992" i="63"/>
  <c r="I448" i="73"/>
  <c r="T1081" i="2"/>
  <c r="T1103"/>
  <c r="T1125"/>
  <c r="T1145"/>
  <c r="T1169"/>
  <c r="T1200"/>
  <c r="T1233"/>
  <c r="T1265"/>
  <c r="T1298"/>
  <c r="T1323"/>
  <c r="T1346"/>
  <c r="T1380"/>
  <c r="T1407"/>
  <c r="T1434"/>
  <c r="T1461"/>
  <c r="T1488"/>
  <c r="T1515"/>
  <c r="T1542"/>
  <c r="T1569"/>
  <c r="T1599"/>
  <c r="T1625"/>
  <c r="T1652"/>
  <c r="T1708"/>
  <c r="T1764"/>
  <c r="T1824"/>
  <c r="T1850"/>
  <c r="T1876"/>
  <c r="T1902"/>
  <c r="T1928"/>
  <c r="T1965"/>
  <c r="T2004"/>
  <c r="T2030"/>
  <c r="T2057"/>
  <c r="T2090"/>
  <c r="T2109"/>
  <c r="T2119"/>
  <c r="T2139"/>
  <c r="T2156"/>
  <c r="T2171"/>
  <c r="T2189"/>
  <c r="T2206"/>
  <c r="T2220"/>
  <c r="T2237"/>
  <c r="T2251"/>
  <c r="T2269"/>
  <c r="T2290"/>
  <c r="T2309"/>
  <c r="T2322"/>
  <c r="T2338"/>
  <c r="T2354"/>
  <c r="T2376"/>
  <c r="T2392"/>
  <c r="T2408"/>
  <c r="T2425"/>
  <c r="T2442"/>
  <c r="T2448"/>
  <c r="T2454"/>
  <c r="T2458"/>
  <c r="T2464"/>
  <c r="T2473"/>
  <c r="T2479"/>
  <c r="T2485"/>
  <c r="T2492"/>
  <c r="T2499"/>
  <c r="T2513"/>
  <c r="T2542"/>
  <c r="T2571"/>
  <c r="T2607"/>
  <c r="T2639"/>
  <c r="T2665"/>
  <c r="T2675"/>
  <c r="T2704"/>
  <c r="T1032"/>
  <c r="AC928"/>
  <c r="M306" i="81"/>
  <c r="I438" i="73"/>
  <c r="I439" s="1"/>
  <c r="AD243" i="63"/>
  <c r="I466" i="73"/>
  <c r="I422"/>
  <c r="I423" s="1"/>
  <c r="I191" i="2"/>
  <c r="AG784"/>
  <c r="AD658" i="63"/>
  <c r="I75" i="73"/>
  <c r="I76"/>
  <c r="AD76" s="1"/>
  <c r="I77"/>
  <c r="AD77" s="1"/>
  <c r="I259" i="63"/>
  <c r="AD259"/>
  <c r="AE205" i="2"/>
  <c r="AC772"/>
  <c r="AD98" i="63"/>
  <c r="AD581"/>
  <c r="AD1081"/>
  <c r="AD477"/>
  <c r="AD200"/>
  <c r="G960" i="2"/>
  <c r="G961" s="1"/>
  <c r="AF961" s="1"/>
  <c r="AC1073"/>
  <c r="AC1947"/>
  <c r="AH2015"/>
  <c r="AE2072"/>
  <c r="X622" i="63"/>
  <c r="AD546"/>
  <c r="AD157"/>
  <c r="D256"/>
  <c r="I256"/>
  <c r="F257" s="1"/>
  <c r="I388" i="73"/>
  <c r="AG945" i="2"/>
  <c r="AC1012"/>
  <c r="AE1023"/>
  <c r="AF1057"/>
  <c r="AF1193"/>
  <c r="AC1332"/>
  <c r="AC2215"/>
  <c r="AH2631"/>
  <c r="AH2696"/>
  <c r="AD15" i="63"/>
  <c r="AD288"/>
  <c r="AJ8" i="13"/>
  <c r="AK8"/>
  <c r="AD1171" i="63"/>
  <c r="AD615"/>
  <c r="AD96"/>
  <c r="D299"/>
  <c r="I299"/>
  <c r="AC949" i="2"/>
  <c r="AG1041"/>
  <c r="AD1073"/>
  <c r="AG2412"/>
  <c r="AH2434"/>
  <c r="AD201" i="63"/>
  <c r="AC548" i="2"/>
  <c r="AE928"/>
  <c r="AH2260"/>
  <c r="AD31" i="63"/>
  <c r="AD730"/>
  <c r="AG1208" i="2"/>
  <c r="AC1400"/>
  <c r="AC1788"/>
  <c r="AG2298"/>
  <c r="AH2590"/>
  <c r="AH2616"/>
  <c r="I73"/>
  <c r="I74"/>
  <c r="I1833"/>
  <c r="AD19" i="63"/>
  <c r="AD30"/>
  <c r="AD44"/>
  <c r="AD50"/>
  <c r="AD57"/>
  <c r="AD166"/>
  <c r="AC172"/>
  <c r="AD172"/>
  <c r="AD199"/>
  <c r="AD245"/>
  <c r="AD336"/>
  <c r="AD418"/>
  <c r="AD448"/>
  <c r="AD476"/>
  <c r="AD479"/>
  <c r="AD484"/>
  <c r="AD510"/>
  <c r="AD513"/>
  <c r="AD518"/>
  <c r="AD584"/>
  <c r="AD653"/>
  <c r="AD656"/>
  <c r="AD694"/>
  <c r="AD695"/>
  <c r="AD698"/>
  <c r="AD772"/>
  <c r="AD1105"/>
  <c r="AD1139"/>
  <c r="AD1170"/>
  <c r="AD1172"/>
  <c r="AD99" i="73"/>
  <c r="F2016" i="2"/>
  <c r="AE2016"/>
  <c r="AD14" i="63"/>
  <c r="AD65"/>
  <c r="AD101"/>
  <c r="AD156"/>
  <c r="AD164"/>
  <c r="AD242"/>
  <c r="AD246"/>
  <c r="AD250"/>
  <c r="AD295"/>
  <c r="AD332"/>
  <c r="AD373"/>
  <c r="AD376"/>
  <c r="AD482"/>
  <c r="AD547"/>
  <c r="AD550"/>
  <c r="AD553"/>
  <c r="AD614"/>
  <c r="AD620"/>
  <c r="AD692"/>
  <c r="AD699"/>
  <c r="AD737"/>
  <c r="AD770"/>
  <c r="AD811"/>
  <c r="AE1193" i="2"/>
  <c r="AH1609"/>
  <c r="AH2075"/>
  <c r="AE2416"/>
  <c r="AH2547"/>
  <c r="AH2581"/>
  <c r="AC2671"/>
  <c r="AH2691"/>
  <c r="F2716"/>
  <c r="I2716" s="1"/>
  <c r="AD20" i="63"/>
  <c r="AD34"/>
  <c r="AD60"/>
  <c r="AD162"/>
  <c r="AD167"/>
  <c r="AD292"/>
  <c r="AD328"/>
  <c r="AD333"/>
  <c r="AD337"/>
  <c r="AD413"/>
  <c r="AD446"/>
  <c r="AD480"/>
  <c r="AD514"/>
  <c r="AD517"/>
  <c r="AD551"/>
  <c r="AD696"/>
  <c r="AD914"/>
  <c r="AD967"/>
  <c r="AD1104"/>
  <c r="AC1997" i="2"/>
  <c r="AG2313"/>
  <c r="AE2558"/>
  <c r="F1914"/>
  <c r="F2148"/>
  <c r="AD7" i="63"/>
  <c r="AD46"/>
  <c r="AD205"/>
  <c r="AD207"/>
  <c r="AD244"/>
  <c r="AD249"/>
  <c r="AD285"/>
  <c r="AD290"/>
  <c r="AD414"/>
  <c r="AD417"/>
  <c r="AD447"/>
  <c r="AD478"/>
  <c r="AD545"/>
  <c r="AD586"/>
  <c r="AD649"/>
  <c r="AD652"/>
  <c r="AD655"/>
  <c r="AD693"/>
  <c r="AD732"/>
  <c r="AD733"/>
  <c r="AD769"/>
  <c r="AD878"/>
  <c r="AD901"/>
  <c r="AD949"/>
  <c r="AD976"/>
  <c r="AD1082"/>
  <c r="AD300" i="73"/>
  <c r="AC174" i="63"/>
  <c r="AD174"/>
  <c r="AC284"/>
  <c r="AD291"/>
  <c r="AC329"/>
  <c r="AD329"/>
  <c r="AC579"/>
  <c r="AC613"/>
  <c r="AD1083"/>
  <c r="AD127" i="73"/>
  <c r="AD132"/>
  <c r="AD149"/>
  <c r="AD171"/>
  <c r="AC159" i="63"/>
  <c r="AD159" s="1"/>
  <c r="AD583"/>
  <c r="AD587"/>
  <c r="AD617"/>
  <c r="AD621"/>
  <c r="AD731"/>
  <c r="AD735"/>
  <c r="AD775"/>
  <c r="AC823"/>
  <c r="AD823" s="1"/>
  <c r="AC858"/>
  <c r="AC443"/>
  <c r="AD443"/>
  <c r="AD926"/>
  <c r="AD938"/>
  <c r="AD958"/>
  <c r="AD1084"/>
  <c r="AD100" i="73"/>
  <c r="AD355"/>
  <c r="AD324"/>
  <c r="AD395"/>
  <c r="AJ15" i="13"/>
  <c r="AD95" i="73"/>
  <c r="AC847" i="63"/>
  <c r="AD847"/>
  <c r="AD109" i="73"/>
  <c r="AD119"/>
  <c r="AD469"/>
  <c r="AD108"/>
  <c r="AD118"/>
  <c r="AD128"/>
  <c r="AD204"/>
  <c r="AD316"/>
  <c r="AD379"/>
  <c r="AD403"/>
  <c r="AD445"/>
  <c r="I191"/>
  <c r="AD90"/>
  <c r="AC113"/>
  <c r="AD113" s="1"/>
  <c r="AC129"/>
  <c r="AD129"/>
  <c r="AC371"/>
  <c r="AD371" s="1"/>
  <c r="AC457"/>
  <c r="AD457" s="1"/>
  <c r="AV17" i="13"/>
  <c r="AK18"/>
  <c r="AL18"/>
  <c r="I173" i="81"/>
  <c r="I174"/>
  <c r="L186"/>
  <c r="L189"/>
  <c r="N186"/>
  <c r="I401"/>
  <c r="I402"/>
  <c r="J10" i="85"/>
  <c r="I9" i="81"/>
  <c r="I13"/>
  <c r="I126"/>
  <c r="I130"/>
  <c r="I161"/>
  <c r="I162"/>
  <c r="I163"/>
  <c r="J53" i="85"/>
  <c r="I568" i="73"/>
  <c r="I230" i="81"/>
  <c r="I231"/>
  <c r="F95" i="84"/>
  <c r="C95" s="1"/>
  <c r="AH981" i="2"/>
  <c r="K170" i="89"/>
  <c r="I537" i="81"/>
  <c r="I538"/>
  <c r="F195" i="84"/>
  <c r="F173" i="82"/>
  <c r="I173"/>
  <c r="I181"/>
  <c r="U325" i="81"/>
  <c r="W325"/>
  <c r="W326"/>
  <c r="I377"/>
  <c r="I378"/>
  <c r="I979" i="2"/>
  <c r="F982"/>
  <c r="I982" s="1"/>
  <c r="AH982" s="1"/>
  <c r="AE979"/>
  <c r="AH980"/>
  <c r="AD994"/>
  <c r="AC487"/>
  <c r="AE994"/>
  <c r="AH476"/>
  <c r="H20" i="89"/>
  <c r="I23" i="87"/>
  <c r="I24"/>
  <c r="I25"/>
  <c r="G21" i="84"/>
  <c r="G13"/>
  <c r="C12"/>
  <c r="F14" i="87"/>
  <c r="I14"/>
  <c r="I17"/>
  <c r="I18"/>
  <c r="G19" i="84"/>
  <c r="C18"/>
  <c r="K192" i="89"/>
  <c r="J68"/>
  <c r="J70"/>
  <c r="G38" i="97"/>
  <c r="G71"/>
  <c r="I6" i="100"/>
  <c r="E20" i="89"/>
  <c r="K81"/>
  <c r="O10" i="84"/>
  <c r="O11" s="1"/>
  <c r="D37" i="91" s="1"/>
  <c r="E37" s="1"/>
  <c r="C37" s="1"/>
  <c r="AD191" i="73"/>
  <c r="F677" i="2"/>
  <c r="AE677" s="1"/>
  <c r="AE676"/>
  <c r="AE2384"/>
  <c r="J74" i="89"/>
  <c r="K70"/>
  <c r="K74"/>
  <c r="J75"/>
  <c r="AD858" i="63"/>
  <c r="AC859"/>
  <c r="AD859" s="1"/>
  <c r="Z1047"/>
  <c r="AC1047" s="1"/>
  <c r="AD1047" s="1"/>
  <c r="AE1940" i="2"/>
  <c r="AB1940"/>
  <c r="AH1940" s="1"/>
  <c r="C297" i="81"/>
  <c r="H297"/>
  <c r="F34" i="84"/>
  <c r="C34" s="1"/>
  <c r="I17" i="81"/>
  <c r="I18"/>
  <c r="I2148" i="2"/>
  <c r="AE2148"/>
  <c r="AE2716"/>
  <c r="Y1025"/>
  <c r="E1025"/>
  <c r="E1026"/>
  <c r="F1025"/>
  <c r="F1026" s="1"/>
  <c r="X1025"/>
  <c r="G1025"/>
  <c r="G1026"/>
  <c r="Z1025"/>
  <c r="I1012"/>
  <c r="F1700"/>
  <c r="F1701"/>
  <c r="X1700"/>
  <c r="G1700"/>
  <c r="G1701"/>
  <c r="Y1700"/>
  <c r="E1700"/>
  <c r="E1701" s="1"/>
  <c r="I1694"/>
  <c r="Z1700"/>
  <c r="Z1701" s="1"/>
  <c r="AF1701" s="1"/>
  <c r="AE1694"/>
  <c r="X962"/>
  <c r="X963" s="1"/>
  <c r="Z995"/>
  <c r="AD1618"/>
  <c r="AD1617"/>
  <c r="AE1107"/>
  <c r="AB1107"/>
  <c r="Z1400"/>
  <c r="AF1400"/>
  <c r="AD1226"/>
  <c r="X1227"/>
  <c r="AD1227" s="1"/>
  <c r="AE1618"/>
  <c r="AE1617"/>
  <c r="AH979"/>
  <c r="AC153" i="73"/>
  <c r="AC460" i="63"/>
  <c r="AB92" i="2"/>
  <c r="F300" i="63"/>
  <c r="I300"/>
  <c r="AD300" s="1"/>
  <c r="AD299"/>
  <c r="I993"/>
  <c r="J235" i="84" s="1"/>
  <c r="AD992" i="63"/>
  <c r="F192" i="2"/>
  <c r="AE1668"/>
  <c r="AB1668"/>
  <c r="AH1668"/>
  <c r="AB397"/>
  <c r="AB144"/>
  <c r="AH144" s="1"/>
  <c r="C195" i="84"/>
  <c r="C10" i="90"/>
  <c r="F1920" i="2"/>
  <c r="F1921" s="1"/>
  <c r="Y1920"/>
  <c r="Z1920"/>
  <c r="Z1921" s="1"/>
  <c r="G1920"/>
  <c r="F2022"/>
  <c r="F2023"/>
  <c r="F470" i="73"/>
  <c r="I470" s="1"/>
  <c r="E2022" i="2"/>
  <c r="E2023" s="1"/>
  <c r="Z470" i="73"/>
  <c r="AC470"/>
  <c r="Z2022" i="2"/>
  <c r="Y2022"/>
  <c r="G2022"/>
  <c r="G2023"/>
  <c r="X2022"/>
  <c r="I2016"/>
  <c r="F1836"/>
  <c r="AH1833"/>
  <c r="F389" i="73"/>
  <c r="I389"/>
  <c r="I390" s="1"/>
  <c r="AD388"/>
  <c r="AC622" i="63"/>
  <c r="AD622" s="1"/>
  <c r="X623"/>
  <c r="AC623"/>
  <c r="AD623" s="1"/>
  <c r="AF960" i="2"/>
  <c r="E1454"/>
  <c r="AH99"/>
  <c r="X709"/>
  <c r="AD709" s="1"/>
  <c r="AD708"/>
  <c r="AE692"/>
  <c r="A1002"/>
  <c r="A969"/>
  <c r="A1032"/>
  <c r="E1895"/>
  <c r="AC70" i="73"/>
  <c r="AB302" i="2"/>
  <c r="AB2421"/>
  <c r="AC528" i="63"/>
  <c r="AH158" i="2"/>
  <c r="F158" i="84"/>
  <c r="C158" s="1"/>
  <c r="I482" i="81"/>
  <c r="I483"/>
  <c r="F244" i="84"/>
  <c r="C243" s="1"/>
  <c r="F1339" i="2"/>
  <c r="AB1393"/>
  <c r="AH1393"/>
  <c r="AE1393"/>
  <c r="Z1535"/>
  <c r="AF1535" s="1"/>
  <c r="AF1534"/>
  <c r="AD1399"/>
  <c r="AB2603"/>
  <c r="E197" i="89"/>
  <c r="E202"/>
  <c r="E204"/>
  <c r="F204"/>
  <c r="I204"/>
  <c r="J204"/>
  <c r="I195"/>
  <c r="I194" i="82"/>
  <c r="I195"/>
  <c r="I196"/>
  <c r="I182"/>
  <c r="I184"/>
  <c r="I476" i="81"/>
  <c r="I478"/>
  <c r="F241" i="84"/>
  <c r="C240" s="1"/>
  <c r="I379" i="81"/>
  <c r="I381"/>
  <c r="F143" i="84"/>
  <c r="I394" i="81"/>
  <c r="I395"/>
  <c r="I396"/>
  <c r="F151" i="84"/>
  <c r="C8" i="90" s="1"/>
  <c r="F569" i="73"/>
  <c r="I569"/>
  <c r="I570"/>
  <c r="I571"/>
  <c r="I132" i="81"/>
  <c r="I133"/>
  <c r="F41" i="84"/>
  <c r="C41" s="1"/>
  <c r="C301" i="81"/>
  <c r="H301"/>
  <c r="AD613" i="63"/>
  <c r="AC629"/>
  <c r="I257"/>
  <c r="Y1164" i="2"/>
  <c r="AE1164"/>
  <c r="AE1163"/>
  <c r="AB98"/>
  <c r="AH98"/>
  <c r="AE98"/>
  <c r="AE740"/>
  <c r="Y741"/>
  <c r="AE741" s="1"/>
  <c r="G1895"/>
  <c r="AD1535"/>
  <c r="AD1534"/>
  <c r="A425" i="73"/>
  <c r="A565"/>
  <c r="A433"/>
  <c r="A441"/>
  <c r="A453"/>
  <c r="A465"/>
  <c r="A477"/>
  <c r="A484"/>
  <c r="A491"/>
  <c r="A499"/>
  <c r="A521"/>
  <c r="A543"/>
  <c r="A207" i="78"/>
  <c r="A186"/>
  <c r="AB185" i="2"/>
  <c r="AE1012"/>
  <c r="AC137" i="73"/>
  <c r="AD137" s="1"/>
  <c r="A1081" i="2"/>
  <c r="A1103"/>
  <c r="A1125"/>
  <c r="A1145"/>
  <c r="A1169"/>
  <c r="AH1012"/>
  <c r="C4" i="90"/>
  <c r="C151" i="84"/>
  <c r="F153"/>
  <c r="I289" i="82"/>
  <c r="X2023" i="2"/>
  <c r="AD2023"/>
  <c r="K235" i="84"/>
  <c r="AD993" i="63"/>
  <c r="I57" i="85"/>
  <c r="J57"/>
  <c r="AD1025" i="2"/>
  <c r="X1026"/>
  <c r="AD1026"/>
  <c r="F25" i="84"/>
  <c r="C25" s="1"/>
  <c r="I87" i="81"/>
  <c r="C294"/>
  <c r="H294"/>
  <c r="H305"/>
  <c r="Y1842" i="2"/>
  <c r="Y1843" s="1"/>
  <c r="I1836"/>
  <c r="F1842"/>
  <c r="Y2023"/>
  <c r="AE2023" s="1"/>
  <c r="AE2022"/>
  <c r="I192"/>
  <c r="AE192"/>
  <c r="AB1114"/>
  <c r="AF1700"/>
  <c r="I65" i="85"/>
  <c r="J65"/>
  <c r="A187" i="78"/>
  <c r="A188"/>
  <c r="A189"/>
  <c r="A191"/>
  <c r="A192"/>
  <c r="A193"/>
  <c r="A194"/>
  <c r="A195"/>
  <c r="A196"/>
  <c r="A197"/>
  <c r="A198"/>
  <c r="A199"/>
  <c r="A200"/>
  <c r="A201"/>
  <c r="A202"/>
  <c r="A203"/>
  <c r="A204"/>
  <c r="A208"/>
  <c r="A210"/>
  <c r="A227"/>
  <c r="A236"/>
  <c r="A244"/>
  <c r="A255"/>
  <c r="A258"/>
  <c r="A259"/>
  <c r="A260"/>
  <c r="A261"/>
  <c r="A262"/>
  <c r="A263"/>
  <c r="A264"/>
  <c r="A265"/>
  <c r="A266"/>
  <c r="I284" i="82"/>
  <c r="I286"/>
  <c r="F145" i="84"/>
  <c r="C145" s="1"/>
  <c r="Y101" i="2"/>
  <c r="AE101" s="1"/>
  <c r="AH1694"/>
  <c r="X1701"/>
  <c r="AD1701" s="1"/>
  <c r="Y1026"/>
  <c r="I85" i="81"/>
  <c r="F10" i="84"/>
  <c r="C9"/>
  <c r="K75" i="89"/>
  <c r="K78"/>
  <c r="K82"/>
  <c r="J78"/>
  <c r="E8" i="92"/>
  <c r="K305" i="81"/>
  <c r="H306"/>
  <c r="F125" i="84"/>
  <c r="C125" s="1"/>
  <c r="A1233" i="2"/>
  <c r="A1265"/>
  <c r="A1298"/>
  <c r="A1200"/>
  <c r="AB101"/>
  <c r="AH101"/>
  <c r="A267" i="78"/>
  <c r="A269"/>
  <c r="A270"/>
  <c r="AH1836" i="2"/>
  <c r="I90" i="81"/>
  <c r="I91"/>
  <c r="I120"/>
  <c r="I121"/>
  <c r="I122"/>
  <c r="F23" i="84"/>
  <c r="C22" s="1"/>
  <c r="I89" i="81"/>
  <c r="I92"/>
  <c r="I93"/>
  <c r="F21" i="84"/>
  <c r="C20"/>
  <c r="AH192" i="2"/>
  <c r="D7" i="90"/>
  <c r="D4"/>
  <c r="J82" i="89"/>
  <c r="J85"/>
  <c r="C153" i="84"/>
  <c r="D8" i="90"/>
  <c r="E8" i="93"/>
  <c r="K85" i="89"/>
  <c r="M85"/>
  <c r="J88"/>
  <c r="A271" i="78"/>
  <c r="A272"/>
  <c r="A273"/>
  <c r="A275"/>
  <c r="A277"/>
  <c r="A278"/>
  <c r="A279"/>
  <c r="A280"/>
  <c r="A281"/>
  <c r="A282"/>
  <c r="A283"/>
  <c r="A284"/>
  <c r="A285"/>
  <c r="A286"/>
  <c r="A287"/>
  <c r="A288"/>
  <c r="A289"/>
  <c r="A290"/>
  <c r="A291"/>
  <c r="A292"/>
  <c r="A294"/>
  <c r="A303"/>
  <c r="A312"/>
  <c r="A313"/>
  <c r="A314"/>
  <c r="A1323" i="2"/>
  <c r="A1346"/>
  <c r="A1380"/>
  <c r="A1407"/>
  <c r="A1434"/>
  <c r="K88" i="89"/>
  <c r="M88"/>
  <c r="J91"/>
  <c r="K91"/>
  <c r="M91"/>
  <c r="A1461" i="2"/>
  <c r="A1488"/>
  <c r="A1515"/>
  <c r="A1542"/>
  <c r="A1569"/>
  <c r="A1599"/>
  <c r="A1625"/>
  <c r="A1652"/>
  <c r="A1824"/>
  <c r="A1708"/>
  <c r="A1764"/>
  <c r="A1850"/>
  <c r="A1876"/>
  <c r="A1902"/>
  <c r="A1928"/>
  <c r="A1965"/>
  <c r="A2004"/>
  <c r="A2030"/>
  <c r="A2057"/>
  <c r="A2090"/>
  <c r="A2109"/>
  <c r="A2119"/>
  <c r="A2139"/>
  <c r="A2156"/>
  <c r="A2171"/>
  <c r="A2189"/>
  <c r="A2206"/>
  <c r="A2220"/>
  <c r="A2237"/>
  <c r="A2251"/>
  <c r="A2269"/>
  <c r="A2290"/>
  <c r="A2309"/>
  <c r="A2322"/>
  <c r="A2338"/>
  <c r="A2354"/>
  <c r="A2376"/>
  <c r="A2392"/>
  <c r="A2408"/>
  <c r="A2425"/>
  <c r="A2442"/>
  <c r="A2448"/>
  <c r="A2665"/>
  <c r="A2454"/>
  <c r="A2458"/>
  <c r="A2464"/>
  <c r="A2473"/>
  <c r="A2479"/>
  <c r="A2485"/>
  <c r="A2492"/>
  <c r="A2499"/>
  <c r="A2513"/>
  <c r="A2542"/>
  <c r="A2571"/>
  <c r="A2607"/>
  <c r="A2639"/>
  <c r="A2704"/>
  <c r="A2675"/>
  <c r="Q10" i="84" l="1"/>
  <c r="Q11" s="1"/>
  <c r="D39" i="91" s="1"/>
  <c r="E39" s="1"/>
  <c r="C39" s="1"/>
  <c r="AB1975" i="2"/>
  <c r="AE1975"/>
  <c r="F1843"/>
  <c r="AE1842"/>
  <c r="L114" i="84"/>
  <c r="AB791" i="2"/>
  <c r="AH791" s="1"/>
  <c r="AE791"/>
  <c r="Y1701"/>
  <c r="AE1701" s="1"/>
  <c r="AE1700"/>
  <c r="I450" i="73"/>
  <c r="F449"/>
  <c r="I449" s="1"/>
  <c r="AD448"/>
  <c r="X1339" i="2"/>
  <c r="AC743" i="63"/>
  <c r="AB81" i="2"/>
  <c r="AH81" s="1"/>
  <c r="AE81"/>
  <c r="Y35"/>
  <c r="AB36"/>
  <c r="AH34"/>
  <c r="AD194" i="73"/>
  <c r="I195"/>
  <c r="AD134" i="63"/>
  <c r="F2331" i="2"/>
  <c r="Z1227"/>
  <c r="AF1227" s="1"/>
  <c r="AF1226"/>
  <c r="AH145"/>
  <c r="I146"/>
  <c r="AH146" s="1"/>
  <c r="AD422" i="63"/>
  <c r="AC423"/>
  <c r="F414" i="73"/>
  <c r="I414" s="1"/>
  <c r="I415" s="1"/>
  <c r="I999" i="63"/>
  <c r="AD998"/>
  <c r="F1315" i="2"/>
  <c r="F1316" s="1"/>
  <c r="I1309"/>
  <c r="AH1309" s="1"/>
  <c r="X1315"/>
  <c r="E1315"/>
  <c r="E1316" s="1"/>
  <c r="AE1309"/>
  <c r="Z1315"/>
  <c r="G1315"/>
  <c r="G1316" s="1"/>
  <c r="Y1315"/>
  <c r="AD205" i="73"/>
  <c r="I206"/>
  <c r="I391"/>
  <c r="AD390"/>
  <c r="I1114" i="2"/>
  <c r="AH1107"/>
  <c r="I302"/>
  <c r="AE302"/>
  <c r="AB117"/>
  <c r="AD160" i="73"/>
  <c r="AC161"/>
  <c r="AD161" s="1"/>
  <c r="AB854" i="2"/>
  <c r="AB2601"/>
  <c r="AC344" i="73"/>
  <c r="AB2721" i="2"/>
  <c r="AB1717"/>
  <c r="AH1717" s="1"/>
  <c r="AE1717"/>
  <c r="F2315"/>
  <c r="I2315" s="1"/>
  <c r="I2316"/>
  <c r="I33" i="73"/>
  <c r="AD33" s="1"/>
  <c r="AD32"/>
  <c r="K9" i="84"/>
  <c r="M10"/>
  <c r="M11" s="1"/>
  <c r="D35" i="91" s="1"/>
  <c r="E35" s="1"/>
  <c r="C35" s="1"/>
  <c r="Z996" i="2"/>
  <c r="AF996" s="1"/>
  <c r="AF995"/>
  <c r="G995"/>
  <c r="G996" s="1"/>
  <c r="F962"/>
  <c r="F963" s="1"/>
  <c r="I954"/>
  <c r="AH954" s="1"/>
  <c r="Y962"/>
  <c r="Z962"/>
  <c r="Y995"/>
  <c r="G962"/>
  <c r="G963" s="1"/>
  <c r="F995"/>
  <c r="F996" s="1"/>
  <c r="AE954"/>
  <c r="E995"/>
  <c r="E996" s="1"/>
  <c r="X995"/>
  <c r="L116" i="84"/>
  <c r="AB2470" i="2"/>
  <c r="Y2469"/>
  <c r="AB354"/>
  <c r="AB2635"/>
  <c r="AB2636"/>
  <c r="AB292"/>
  <c r="AB2490"/>
  <c r="AH2490" s="1"/>
  <c r="AH2489"/>
  <c r="AE155"/>
  <c r="AB155"/>
  <c r="AH155" s="1"/>
  <c r="Z185" i="73"/>
  <c r="AC185" s="1"/>
  <c r="AD185" s="1"/>
  <c r="AD184"/>
  <c r="AC186"/>
  <c r="AC23"/>
  <c r="Z22"/>
  <c r="AC22" s="1"/>
  <c r="AD22" s="1"/>
  <c r="AD21"/>
  <c r="Y2302" i="2"/>
  <c r="AH2292"/>
  <c r="AB2303"/>
  <c r="AB2536"/>
  <c r="AH2122"/>
  <c r="Y2125"/>
  <c r="AH399"/>
  <c r="Y401"/>
  <c r="I185"/>
  <c r="J9" i="84" s="1"/>
  <c r="Y189" i="2"/>
  <c r="Z1075"/>
  <c r="AF1075" s="1"/>
  <c r="AF1074"/>
  <c r="E807"/>
  <c r="E808" s="1"/>
  <c r="G807"/>
  <c r="G808" s="1"/>
  <c r="Y807"/>
  <c r="X807"/>
  <c r="F807"/>
  <c r="F808" s="1"/>
  <c r="I791"/>
  <c r="Z807"/>
  <c r="Z1947"/>
  <c r="AF1947" s="1"/>
  <c r="AF1946"/>
  <c r="Z2023"/>
  <c r="AF2023" s="1"/>
  <c r="AF2022"/>
  <c r="G1921"/>
  <c r="AF1920"/>
  <c r="AC594" i="63"/>
  <c r="AD579"/>
  <c r="AC304"/>
  <c r="AD284"/>
  <c r="AE1453" i="2"/>
  <c r="Y1454"/>
  <c r="AE1454" s="1"/>
  <c r="AB1274"/>
  <c r="AH1274" s="1"/>
  <c r="AE1274"/>
  <c r="Y312"/>
  <c r="AB313"/>
  <c r="AC668" i="63"/>
  <c r="AB2702" i="2"/>
  <c r="Z219" i="73"/>
  <c r="AC219" s="1"/>
  <c r="AD219" s="1"/>
  <c r="AC220"/>
  <c r="AD218"/>
  <c r="AB987" i="2"/>
  <c r="AH987" s="1"/>
  <c r="AE987"/>
  <c r="AB2371"/>
  <c r="Y2370"/>
  <c r="AB111"/>
  <c r="AC55" i="73"/>
  <c r="AD55" s="1"/>
  <c r="AD54"/>
  <c r="AB2436" i="2"/>
  <c r="AB2149"/>
  <c r="AE2149"/>
  <c r="AE51"/>
  <c r="AB51"/>
  <c r="Y352"/>
  <c r="AD270" i="73"/>
  <c r="AC271"/>
  <c r="AD271" s="1"/>
  <c r="AB2400" i="2"/>
  <c r="AE2400"/>
  <c r="AB2314"/>
  <c r="AH2314" s="1"/>
  <c r="AE2314"/>
  <c r="AE1113"/>
  <c r="AB1113"/>
  <c r="AH1113" s="1"/>
  <c r="AE1074"/>
  <c r="Y1075"/>
  <c r="AE1075" s="1"/>
  <c r="I1881"/>
  <c r="AE1881"/>
  <c r="Y1195"/>
  <c r="F709"/>
  <c r="AE708"/>
  <c r="I406" i="73"/>
  <c r="F405"/>
  <c r="I405" s="1"/>
  <c r="AD650" i="63"/>
  <c r="F1135" i="2"/>
  <c r="AH1133"/>
  <c r="AH1090"/>
  <c r="F1091"/>
  <c r="I456" i="63"/>
  <c r="AD442"/>
  <c r="AC2229" i="2"/>
  <c r="AB131"/>
  <c r="AE131"/>
  <c r="AC135"/>
  <c r="AC141"/>
  <c r="AB141"/>
  <c r="AH141" s="1"/>
  <c r="AB153"/>
  <c r="AH153" s="1"/>
  <c r="AE153"/>
  <c r="AB886"/>
  <c r="AH886" s="1"/>
  <c r="AE886"/>
  <c r="AE1014"/>
  <c r="AB1014"/>
  <c r="AH1014" s="1"/>
  <c r="AD1023"/>
  <c r="X1024"/>
  <c r="AD1024" s="1"/>
  <c r="AD1161"/>
  <c r="X1162"/>
  <c r="AD1162" s="1"/>
  <c r="AB1180"/>
  <c r="AE1180"/>
  <c r="AB1182"/>
  <c r="AH1182" s="1"/>
  <c r="AE1182"/>
  <c r="AC1611"/>
  <c r="AB1611"/>
  <c r="AH1611" s="1"/>
  <c r="AE1629"/>
  <c r="AB1629"/>
  <c r="AE1663"/>
  <c r="AB1663"/>
  <c r="AB1719"/>
  <c r="AE1719"/>
  <c r="AE1880"/>
  <c r="AB1880"/>
  <c r="AC1914"/>
  <c r="AB1914"/>
  <c r="AH1914" s="1"/>
  <c r="Y1941"/>
  <c r="AB1942"/>
  <c r="AB2043"/>
  <c r="AE2043"/>
  <c r="AB2067"/>
  <c r="AH2067" s="1"/>
  <c r="AE2067"/>
  <c r="AB2070"/>
  <c r="AH2070" s="1"/>
  <c r="AE2070"/>
  <c r="AH2121"/>
  <c r="AB2126"/>
  <c r="AE2194"/>
  <c r="AB2194"/>
  <c r="AE2273"/>
  <c r="AB2273"/>
  <c r="AB2328"/>
  <c r="AE2328"/>
  <c r="AE2342"/>
  <c r="AB2342"/>
  <c r="AE2345"/>
  <c r="AB2345"/>
  <c r="AH2345" s="1"/>
  <c r="Y2385"/>
  <c r="AH2380"/>
  <c r="AE2433"/>
  <c r="AB2433"/>
  <c r="AH2433" s="1"/>
  <c r="AC2438"/>
  <c r="AB2438"/>
  <c r="AE2529"/>
  <c r="AB2529"/>
  <c r="AH2529" s="1"/>
  <c r="AB2533"/>
  <c r="AH2533" s="1"/>
  <c r="AE2533"/>
  <c r="AB2710"/>
  <c r="AH2710" s="1"/>
  <c r="AE2710"/>
  <c r="F42"/>
  <c r="AD104" i="63"/>
  <c r="I559"/>
  <c r="AD544"/>
  <c r="AD585"/>
  <c r="AH185" i="2"/>
  <c r="AD999" i="63"/>
  <c r="AH60" i="2"/>
  <c r="AD449" i="73"/>
  <c r="AD117"/>
  <c r="AD986" i="63"/>
  <c r="AH2196" i="2"/>
  <c r="AE1026"/>
  <c r="AD2022"/>
  <c r="E962"/>
  <c r="E677"/>
  <c r="AD677" s="1"/>
  <c r="AD389" i="73"/>
  <c r="AH2315" i="2"/>
  <c r="AH1332"/>
  <c r="AD405" i="73"/>
  <c r="AD997" i="63"/>
  <c r="AH338" i="2"/>
  <c r="AE2240"/>
  <c r="AC1638"/>
  <c r="AH2211"/>
  <c r="I2063"/>
  <c r="AH2063" s="1"/>
  <c r="AE2063"/>
  <c r="AB846"/>
  <c r="AE846"/>
  <c r="AC2418"/>
  <c r="F798" i="63"/>
  <c r="I798" s="1"/>
  <c r="AD798" s="1"/>
  <c r="I799"/>
  <c r="AD797"/>
  <c r="AE1289" i="2"/>
  <c r="Y1290"/>
  <c r="AE1290" s="1"/>
  <c r="AB1331"/>
  <c r="AH1331" s="1"/>
  <c r="AE1331"/>
  <c r="AB1363"/>
  <c r="AH1363" s="1"/>
  <c r="AC1363"/>
  <c r="F362"/>
  <c r="F397"/>
  <c r="AH396"/>
  <c r="F504"/>
  <c r="AE504" s="1"/>
  <c r="AH501"/>
  <c r="AE507"/>
  <c r="I507"/>
  <c r="F518"/>
  <c r="AH517"/>
  <c r="Y648"/>
  <c r="AE648" s="1"/>
  <c r="F648"/>
  <c r="I648" s="1"/>
  <c r="F707"/>
  <c r="AE707" s="1"/>
  <c r="AE706"/>
  <c r="G806"/>
  <c r="AF806" s="1"/>
  <c r="AF805"/>
  <c r="I850"/>
  <c r="AE850"/>
  <c r="E898"/>
  <c r="AD898" s="1"/>
  <c r="AD897"/>
  <c r="I916"/>
  <c r="AH916" s="1"/>
  <c r="AE916"/>
  <c r="I949"/>
  <c r="AH949" s="1"/>
  <c r="AE949"/>
  <c r="I1350"/>
  <c r="AE1350"/>
  <c r="Z1561"/>
  <c r="F1561"/>
  <c r="F1562" s="1"/>
  <c r="G1561"/>
  <c r="G1562" s="1"/>
  <c r="Y1561"/>
  <c r="X1561"/>
  <c r="E1561"/>
  <c r="E1562" s="1"/>
  <c r="G1591"/>
  <c r="G1592" s="1"/>
  <c r="E1591"/>
  <c r="E1592" s="1"/>
  <c r="Z1591"/>
  <c r="X1591"/>
  <c r="I1582"/>
  <c r="AH1582" s="1"/>
  <c r="AE1582"/>
  <c r="Y1591"/>
  <c r="F1591"/>
  <c r="F1592" s="1"/>
  <c r="F1638"/>
  <c r="AH1636"/>
  <c r="X1730"/>
  <c r="E1730"/>
  <c r="E1731" s="1"/>
  <c r="F1730"/>
  <c r="F1731" s="1"/>
  <c r="Z1730"/>
  <c r="I1722"/>
  <c r="G1730"/>
  <c r="G1731" s="1"/>
  <c r="Y1730"/>
  <c r="I2100"/>
  <c r="AE2100"/>
  <c r="I2123"/>
  <c r="AE2123"/>
  <c r="AD2130"/>
  <c r="E2131"/>
  <c r="AD2131" s="1"/>
  <c r="I2160"/>
  <c r="AE2160"/>
  <c r="I2174"/>
  <c r="AF2174"/>
  <c r="I2196"/>
  <c r="AE2196"/>
  <c r="F2229"/>
  <c r="AE2229" s="1"/>
  <c r="F2243"/>
  <c r="AH2240"/>
  <c r="F2346"/>
  <c r="I2363"/>
  <c r="AE2363"/>
  <c r="I2415"/>
  <c r="AE2415"/>
  <c r="F2435"/>
  <c r="AH2432"/>
  <c r="I2467"/>
  <c r="AH2465"/>
  <c r="I2589"/>
  <c r="AE2589"/>
  <c r="I2595"/>
  <c r="AE2595"/>
  <c r="AH2612"/>
  <c r="AC66" i="63"/>
  <c r="Z62"/>
  <c r="AC62" s="1"/>
  <c r="AD62" s="1"/>
  <c r="AD56"/>
  <c r="Z135"/>
  <c r="AC135" s="1"/>
  <c r="AD132"/>
  <c r="AD158"/>
  <c r="I837"/>
  <c r="AD836"/>
  <c r="AC364" i="73"/>
  <c r="AD362"/>
  <c r="Z381"/>
  <c r="AC381" s="1"/>
  <c r="AD381" s="1"/>
  <c r="AD380"/>
  <c r="AC382"/>
  <c r="AD394"/>
  <c r="AC396"/>
  <c r="AD419"/>
  <c r="AC421"/>
  <c r="AC472"/>
  <c r="AD466"/>
  <c r="AD478"/>
  <c r="Z479"/>
  <c r="AC479"/>
  <c r="I150"/>
  <c r="AD148"/>
  <c r="F275"/>
  <c r="I275" s="1"/>
  <c r="AD275" s="1"/>
  <c r="AD274"/>
  <c r="F397"/>
  <c r="I398"/>
  <c r="I399" s="1"/>
  <c r="Y1921" i="2"/>
  <c r="AE1921" s="1"/>
  <c r="AE1920"/>
  <c r="AF1025"/>
  <c r="Z1026"/>
  <c r="AF1026" s="1"/>
  <c r="F2149"/>
  <c r="I2149" s="1"/>
  <c r="I2150" s="1"/>
  <c r="AH2148"/>
  <c r="I76"/>
  <c r="I77" s="1"/>
  <c r="F75"/>
  <c r="I75" s="1"/>
  <c r="AB102"/>
  <c r="AH100"/>
  <c r="AD724"/>
  <c r="E725"/>
  <c r="AD725" s="1"/>
  <c r="Y1895"/>
  <c r="Y1227"/>
  <c r="AE1227" s="1"/>
  <c r="AE1226"/>
  <c r="AB1806"/>
  <c r="AH1806" s="1"/>
  <c r="AE1806"/>
  <c r="AC494" i="63"/>
  <c r="AE1154" i="2"/>
  <c r="AB1154"/>
  <c r="AH1154" s="1"/>
  <c r="Y2700"/>
  <c r="AH2699"/>
  <c r="AC393" i="63"/>
  <c r="AC42" i="73"/>
  <c r="AB2204" i="2"/>
  <c r="Y244"/>
  <c r="AB245"/>
  <c r="AH242"/>
  <c r="AB571"/>
  <c r="AH571" s="1"/>
  <c r="AE571"/>
  <c r="AD436" i="73"/>
  <c r="Z437"/>
  <c r="AC437" s="1"/>
  <c r="AD437" s="1"/>
  <c r="AC438"/>
  <c r="AD82"/>
  <c r="AC83"/>
  <c r="AD83" s="1"/>
  <c r="Y2560" i="2"/>
  <c r="AH2553"/>
  <c r="AH2256"/>
  <c r="Y2261"/>
  <c r="AH1244"/>
  <c r="F1247"/>
  <c r="AE1843"/>
  <c r="AB94"/>
  <c r="AD1700"/>
  <c r="AE1025"/>
  <c r="AB339"/>
  <c r="AB1638"/>
  <c r="AD834" i="63"/>
  <c r="AB2386" i="2"/>
  <c r="AD31" i="73"/>
  <c r="F189" i="2"/>
  <c r="I189" s="1"/>
  <c r="I193" s="1"/>
  <c r="I194" s="1"/>
  <c r="Y2654"/>
  <c r="AH2649"/>
  <c r="AB2401"/>
  <c r="Y309"/>
  <c r="AH307"/>
  <c r="AH2415"/>
  <c r="Y2418"/>
  <c r="AB2183"/>
  <c r="Y2179"/>
  <c r="AH2174"/>
  <c r="Z630" i="63"/>
  <c r="AC630" s="1"/>
  <c r="AC631"/>
  <c r="C7" i="90"/>
  <c r="C143" i="84"/>
  <c r="E1842" i="2"/>
  <c r="E1843" s="1"/>
  <c r="G1842"/>
  <c r="G1843" s="1"/>
  <c r="AE1836"/>
  <c r="Z1842"/>
  <c r="X1842"/>
  <c r="I2717"/>
  <c r="AH2716"/>
  <c r="AB2660"/>
  <c r="Y2659"/>
  <c r="AB232"/>
  <c r="AB2319"/>
  <c r="AE2502"/>
  <c r="AB2502"/>
  <c r="AH2502" s="1"/>
  <c r="AD812" i="63"/>
  <c r="AC813"/>
  <c r="AC431" i="73"/>
  <c r="AB84" i="2"/>
  <c r="Y83"/>
  <c r="AB2168"/>
  <c r="AB53"/>
  <c r="AC252" i="73"/>
  <c r="AD252" s="1"/>
  <c r="AD251"/>
  <c r="AC258"/>
  <c r="AC234"/>
  <c r="AD234" s="1"/>
  <c r="AD233"/>
  <c r="AB1447" i="2"/>
  <c r="AH1447" s="1"/>
  <c r="AE1447"/>
  <c r="AB1448"/>
  <c r="AD254" i="63"/>
  <c r="Z255"/>
  <c r="AC255" s="1"/>
  <c r="AD255" s="1"/>
  <c r="AE1674" i="2"/>
  <c r="F1675"/>
  <c r="AE1675" s="1"/>
  <c r="I213"/>
  <c r="AH212"/>
  <c r="Y391"/>
  <c r="F468"/>
  <c r="I468" s="1"/>
  <c r="Y412"/>
  <c r="F2062"/>
  <c r="I2062" s="1"/>
  <c r="F391"/>
  <c r="I391" s="1"/>
  <c r="Y2062"/>
  <c r="AF1921"/>
  <c r="Y2212"/>
  <c r="AH2227"/>
  <c r="Y2669"/>
  <c r="AD488" i="63"/>
  <c r="Z471" i="73"/>
  <c r="AC471" s="1"/>
  <c r="AD470"/>
  <c r="F471"/>
  <c r="I471" s="1"/>
  <c r="I472" s="1"/>
  <c r="I1914" i="2"/>
  <c r="E1920"/>
  <c r="E1921" s="1"/>
  <c r="X1920"/>
  <c r="AB468"/>
  <c r="AE468"/>
  <c r="Z526" i="63"/>
  <c r="AC526" s="1"/>
  <c r="AC319" i="73"/>
  <c r="Z318"/>
  <c r="AC318" s="1"/>
  <c r="Z703" i="63"/>
  <c r="AC703" s="1"/>
  <c r="AC704"/>
  <c r="AB182" i="2"/>
  <c r="AH182" s="1"/>
  <c r="AE182"/>
  <c r="AB337"/>
  <c r="AE337"/>
  <c r="AB2672"/>
  <c r="Y2671"/>
  <c r="AE825"/>
  <c r="AB825"/>
  <c r="AE1555"/>
  <c r="AB1555"/>
  <c r="Z207" i="73"/>
  <c r="AC207" s="1"/>
  <c r="AC208"/>
  <c r="AD14"/>
  <c r="AC15"/>
  <c r="AD15" s="1"/>
  <c r="Y72" i="2"/>
  <c r="AB73"/>
  <c r="AH71"/>
  <c r="Y921"/>
  <c r="AH919"/>
  <c r="AB2114"/>
  <c r="AH2113"/>
  <c r="AB2102"/>
  <c r="AH2096"/>
  <c r="Y13"/>
  <c r="AD13"/>
  <c r="Z555" i="63"/>
  <c r="AC555" s="1"/>
  <c r="AD555" s="1"/>
  <c r="AD554"/>
  <c r="AE1550" i="2"/>
  <c r="AB1550"/>
  <c r="AH1550" s="1"/>
  <c r="I101" i="73"/>
  <c r="AD87"/>
  <c r="I283"/>
  <c r="AD282"/>
  <c r="F337" i="2"/>
  <c r="I337" s="1"/>
  <c r="I338" s="1"/>
  <c r="I339" s="1"/>
  <c r="AH336"/>
  <c r="AE982"/>
  <c r="Z458" i="63"/>
  <c r="AC458" s="1"/>
  <c r="AH82" i="2"/>
  <c r="AH1528"/>
  <c r="I36"/>
  <c r="I37" s="1"/>
  <c r="AE709"/>
  <c r="AC48" i="73"/>
  <c r="AB2488" i="2"/>
  <c r="AH2488" s="1"/>
  <c r="AE2488"/>
  <c r="AB2266"/>
  <c r="Z741" i="63"/>
  <c r="AC741" s="1"/>
  <c r="Z40" i="73"/>
  <c r="AC40" s="1"/>
  <c r="AH190" i="2"/>
  <c r="Y191"/>
  <c r="Y64"/>
  <c r="AH62"/>
  <c r="AB2164"/>
  <c r="AB368"/>
  <c r="X836"/>
  <c r="AD836" s="1"/>
  <c r="AD835"/>
  <c r="Z1986"/>
  <c r="AD383" i="63"/>
  <c r="Z384"/>
  <c r="AC384" s="1"/>
  <c r="F835" i="2"/>
  <c r="F836" s="1"/>
  <c r="E835"/>
  <c r="E836" s="1"/>
  <c r="I825"/>
  <c r="G835"/>
  <c r="G836" s="1"/>
  <c r="AF836" s="1"/>
  <c r="Y835"/>
  <c r="F229"/>
  <c r="I312" i="73"/>
  <c r="AD312" s="1"/>
  <c r="AD311"/>
  <c r="AB1577" i="2"/>
  <c r="AE1577"/>
  <c r="F244"/>
  <c r="I244" s="1"/>
  <c r="I245" s="1"/>
  <c r="I246" s="1"/>
  <c r="I247" s="1"/>
  <c r="F277"/>
  <c r="AH2564"/>
  <c r="F2262"/>
  <c r="I2262" s="1"/>
  <c r="I2263" s="1"/>
  <c r="Z1195"/>
  <c r="I762"/>
  <c r="AE762"/>
  <c r="I133"/>
  <c r="I134" s="1"/>
  <c r="F132"/>
  <c r="E2083"/>
  <c r="E2084" s="1"/>
  <c r="X2083"/>
  <c r="W2083"/>
  <c r="I2068"/>
  <c r="AH2068" s="1"/>
  <c r="AE2068"/>
  <c r="F429" i="73"/>
  <c r="I429" s="1"/>
  <c r="AD429" s="1"/>
  <c r="F930" i="2"/>
  <c r="AE929"/>
  <c r="Z930"/>
  <c r="AF930" s="1"/>
  <c r="AF929"/>
  <c r="I2510"/>
  <c r="AH2510" s="1"/>
  <c r="AH2509"/>
  <c r="F302" i="73"/>
  <c r="I302" s="1"/>
  <c r="I303" s="1"/>
  <c r="AD301"/>
  <c r="I333"/>
  <c r="AD332"/>
  <c r="F357"/>
  <c r="I357" s="1"/>
  <c r="AD357" s="1"/>
  <c r="AC510" i="2"/>
  <c r="AC2264"/>
  <c r="AD9" i="73"/>
  <c r="AD1005" i="63"/>
  <c r="AD413" i="73"/>
  <c r="AD227"/>
  <c r="AD283"/>
  <c r="AH2623" i="2"/>
  <c r="AH1888"/>
  <c r="AC739"/>
  <c r="AH2224"/>
  <c r="I125" i="63"/>
  <c r="AD125" s="1"/>
  <c r="Z196" i="73"/>
  <c r="AC196" s="1"/>
  <c r="AC197"/>
  <c r="AB2568" i="2"/>
  <c r="AC23" i="63"/>
  <c r="AB2166" i="2"/>
  <c r="AC104" i="73"/>
  <c r="AB2604" i="2"/>
  <c r="AB367"/>
  <c r="AB2264"/>
  <c r="AH255"/>
  <c r="Y256"/>
  <c r="I2565"/>
  <c r="AH2565" s="1"/>
  <c r="AE2565"/>
  <c r="I1933"/>
  <c r="AE1933"/>
  <c r="AB1661"/>
  <c r="F2700"/>
  <c r="I2700" s="1"/>
  <c r="I2701" s="1"/>
  <c r="F381"/>
  <c r="I381" s="1"/>
  <c r="I382" s="1"/>
  <c r="I383" s="1"/>
  <c r="I384" s="1"/>
  <c r="J20" i="84" s="1"/>
  <c r="K20" s="1"/>
  <c r="I295" i="73"/>
  <c r="AD295" s="1"/>
  <c r="AD294"/>
  <c r="X1453" i="2"/>
  <c r="G1453"/>
  <c r="G1454" s="1"/>
  <c r="Z1453"/>
  <c r="F2279"/>
  <c r="I2279" s="1"/>
  <c r="AB560"/>
  <c r="AE560"/>
  <c r="M20" i="13"/>
  <c r="AR20"/>
  <c r="E15" i="2"/>
  <c r="F15" s="1"/>
  <c r="E21"/>
  <c r="F21" s="1"/>
  <c r="X21"/>
  <c r="X15"/>
  <c r="AL21" i="13"/>
  <c r="Z1118" i="2"/>
  <c r="Y1118"/>
  <c r="F1118"/>
  <c r="F1119" s="1"/>
  <c r="X1118"/>
  <c r="F166"/>
  <c r="I166" s="1"/>
  <c r="I167" s="1"/>
  <c r="AH164"/>
  <c r="I972" i="63"/>
  <c r="I973" s="1"/>
  <c r="F971"/>
  <c r="I971" s="1"/>
  <c r="I51" i="2"/>
  <c r="I52" s="1"/>
  <c r="AC51"/>
  <c r="I884" i="63"/>
  <c r="I885" s="1"/>
  <c r="J231" i="84" s="1"/>
  <c r="K231" s="1"/>
  <c r="F883" i="63"/>
  <c r="I883" s="1"/>
  <c r="F893"/>
  <c r="I893" s="1"/>
  <c r="I894" s="1"/>
  <c r="I895" s="1"/>
  <c r="F920"/>
  <c r="I920" s="1"/>
  <c r="I921" s="1"/>
  <c r="I922" s="1"/>
  <c r="F962"/>
  <c r="I962" s="1"/>
  <c r="I963" s="1"/>
  <c r="I964" s="1"/>
  <c r="F986"/>
  <c r="I986" s="1"/>
  <c r="I987" s="1"/>
  <c r="AD985"/>
  <c r="AR17" i="13"/>
  <c r="M17"/>
  <c r="I487" i="73"/>
  <c r="AD486"/>
  <c r="AC854" i="2"/>
  <c r="AH334"/>
  <c r="AH645"/>
  <c r="AD373" i="73"/>
  <c r="AE2315" i="2"/>
  <c r="AF835"/>
  <c r="I2535"/>
  <c r="AD741"/>
  <c r="AE1469"/>
  <c r="AH1881"/>
  <c r="AD443" i="73"/>
  <c r="I220"/>
  <c r="I221" s="1"/>
  <c r="AC723" i="2"/>
  <c r="AE930"/>
  <c r="AD594"/>
  <c r="I864" i="63"/>
  <c r="I865" s="1"/>
  <c r="I874"/>
  <c r="I875" s="1"/>
  <c r="AD1507" i="2"/>
  <c r="X1508"/>
  <c r="AD1508" s="1"/>
  <c r="Y899"/>
  <c r="G899"/>
  <c r="F589" i="63"/>
  <c r="I589" s="1"/>
  <c r="F659"/>
  <c r="I659" s="1"/>
  <c r="F660" s="1"/>
  <c r="I660" s="1"/>
  <c r="Z659"/>
  <c r="AC659" s="1"/>
  <c r="Z211"/>
  <c r="AC211" s="1"/>
  <c r="Z297"/>
  <c r="AC297" s="1"/>
  <c r="F1196"/>
  <c r="I1196" s="1"/>
  <c r="Z451"/>
  <c r="AC451" s="1"/>
  <c r="Z169"/>
  <c r="AC169" s="1"/>
  <c r="F169"/>
  <c r="I169" s="1"/>
  <c r="F170" s="1"/>
  <c r="I170" s="1"/>
  <c r="F106"/>
  <c r="I106" s="1"/>
  <c r="F383"/>
  <c r="I383" s="1"/>
  <c r="F384" s="1"/>
  <c r="I384" s="1"/>
  <c r="F211"/>
  <c r="I211" s="1"/>
  <c r="F212" s="1"/>
  <c r="I212" s="1"/>
  <c r="F624"/>
  <c r="I624" s="1"/>
  <c r="F340"/>
  <c r="I340" s="1"/>
  <c r="F341" s="1"/>
  <c r="I341" s="1"/>
  <c r="Z340"/>
  <c r="AC340" s="1"/>
  <c r="E1058" i="2"/>
  <c r="E1059" s="1"/>
  <c r="X1058"/>
  <c r="F1058"/>
  <c r="F1059" s="1"/>
  <c r="X1074"/>
  <c r="G1074"/>
  <c r="G1075" s="1"/>
  <c r="Z1058"/>
  <c r="Y1058"/>
  <c r="G1985"/>
  <c r="G1986" s="1"/>
  <c r="E1985"/>
  <c r="E1986" s="1"/>
  <c r="X1985"/>
  <c r="F1996"/>
  <c r="E1996"/>
  <c r="E1997" s="1"/>
  <c r="AD1997" s="1"/>
  <c r="G1996"/>
  <c r="AF1957"/>
  <c r="G1958"/>
  <c r="AF1958" s="1"/>
  <c r="Y1205"/>
  <c r="Y1743"/>
  <c r="Y434"/>
  <c r="Y1415"/>
  <c r="F1773"/>
  <c r="I1773" s="1"/>
  <c r="F1353"/>
  <c r="I1353" s="1"/>
  <c r="F848"/>
  <c r="Y1906"/>
  <c r="F1178"/>
  <c r="I1178" s="1"/>
  <c r="Y820"/>
  <c r="D6"/>
  <c r="F1523"/>
  <c r="I1523" s="1"/>
  <c r="Y1829"/>
  <c r="Y1970"/>
  <c r="Y1773"/>
  <c r="F1970"/>
  <c r="I1970" s="1"/>
  <c r="Y1496"/>
  <c r="F1239"/>
  <c r="I1239" s="1"/>
  <c r="AH1239" s="1"/>
  <c r="Y1150"/>
  <c r="Y1178"/>
  <c r="Y1442"/>
  <c r="Y1353"/>
  <c r="Y1801"/>
  <c r="F1801"/>
  <c r="I1801" s="1"/>
  <c r="F1327"/>
  <c r="F1303"/>
  <c r="F820"/>
  <c r="I820" s="1"/>
  <c r="Y2009"/>
  <c r="F1906"/>
  <c r="I1906" s="1"/>
  <c r="Y1855"/>
  <c r="F786"/>
  <c r="Y1388"/>
  <c r="F1577"/>
  <c r="I1577" s="1"/>
  <c r="F1496"/>
  <c r="I1496" s="1"/>
  <c r="Y1175"/>
  <c r="Y1523"/>
  <c r="Y2199"/>
  <c r="AH2192"/>
  <c r="AB1969"/>
  <c r="I470"/>
  <c r="AH470" s="1"/>
  <c r="AE470"/>
  <c r="F126"/>
  <c r="X1894"/>
  <c r="Z1894"/>
  <c r="I1888"/>
  <c r="F1894"/>
  <c r="F1895" s="1"/>
  <c r="I477"/>
  <c r="AH477" s="1"/>
  <c r="AE477"/>
  <c r="F565"/>
  <c r="AH563"/>
  <c r="AC504"/>
  <c r="AC1555"/>
  <c r="I1555"/>
  <c r="AC2279"/>
  <c r="AD22"/>
  <c r="AD1996"/>
  <c r="AE883"/>
  <c r="AD900"/>
  <c r="I23" i="73"/>
  <c r="I24" s="1"/>
  <c r="I2658" i="2"/>
  <c r="I2386"/>
  <c r="AH762"/>
  <c r="I830" i="63"/>
  <c r="I831" s="1"/>
  <c r="F83" i="2"/>
  <c r="I83" s="1"/>
  <c r="I84" s="1"/>
  <c r="I85" s="1"/>
  <c r="Z1481"/>
  <c r="AF1481" s="1"/>
  <c r="AF1480"/>
  <c r="F1507"/>
  <c r="F1508" s="1"/>
  <c r="AE1508" s="1"/>
  <c r="Z1507"/>
  <c r="AB2476"/>
  <c r="Y2475"/>
  <c r="AH2474"/>
  <c r="AH1723"/>
  <c r="Y1724"/>
  <c r="Z1427"/>
  <c r="AF1427" s="1"/>
  <c r="AF1426"/>
  <c r="X1757"/>
  <c r="F2400"/>
  <c r="AH2399"/>
  <c r="F2115"/>
  <c r="G1338"/>
  <c r="Y1338"/>
  <c r="E1338"/>
  <c r="E1339" s="1"/>
  <c r="F817" i="63"/>
  <c r="I817" s="1"/>
  <c r="I818" s="1"/>
  <c r="I819" s="1"/>
  <c r="F32"/>
  <c r="I32" s="1"/>
  <c r="F318" i="73"/>
  <c r="F326"/>
  <c r="I326" s="1"/>
  <c r="I374"/>
  <c r="F373"/>
  <c r="I373" s="1"/>
  <c r="I479"/>
  <c r="F479"/>
  <c r="AR14" i="13"/>
  <c r="M14"/>
  <c r="F256" i="73"/>
  <c r="I256" s="1"/>
  <c r="AD256" s="1"/>
  <c r="AB572" i="2"/>
  <c r="AH572" s="1"/>
  <c r="AE572"/>
  <c r="AE593"/>
  <c r="Y594"/>
  <c r="AE594" s="1"/>
  <c r="X658"/>
  <c r="AD658" s="1"/>
  <c r="AD657"/>
  <c r="AH1933"/>
  <c r="AE22"/>
  <c r="AE1985"/>
  <c r="AE452"/>
  <c r="AH853"/>
  <c r="AH2066"/>
  <c r="I2303"/>
  <c r="F2212"/>
  <c r="I2212" s="1"/>
  <c r="F2213" s="1"/>
  <c r="M6" i="13"/>
  <c r="I792" i="63"/>
  <c r="Y1359" i="2"/>
  <c r="AH1356"/>
  <c r="AB378"/>
  <c r="AH376"/>
  <c r="F1194"/>
  <c r="F1195" s="1"/>
  <c r="G1194"/>
  <c r="G1195" s="1"/>
  <c r="AH2395"/>
  <c r="Z1868"/>
  <c r="F1868"/>
  <c r="F1869" s="1"/>
  <c r="Y1868"/>
  <c r="G1868"/>
  <c r="G1869" s="1"/>
  <c r="E1756"/>
  <c r="E1757" s="1"/>
  <c r="Y1756"/>
  <c r="Z1756"/>
  <c r="AJ26" i="13"/>
  <c r="AK26" s="1"/>
  <c r="AJ27"/>
  <c r="AK27" s="1"/>
  <c r="L8"/>
  <c r="M8" s="1"/>
  <c r="L17"/>
  <c r="AJ17"/>
  <c r="AK17" s="1"/>
  <c r="AJ16"/>
  <c r="AK16" s="1"/>
  <c r="AL16" s="1"/>
  <c r="AJ9"/>
  <c r="AK9" s="1"/>
  <c r="AL9" s="1"/>
  <c r="L15"/>
  <c r="AJ10"/>
  <c r="AK10" s="1"/>
  <c r="AJ7"/>
  <c r="AK7" s="1"/>
  <c r="AL7" s="1"/>
  <c r="L26"/>
  <c r="M26" s="1"/>
  <c r="I1724" i="2"/>
  <c r="AC1724"/>
  <c r="I1047"/>
  <c r="AH1047" s="1"/>
  <c r="AE1047"/>
  <c r="AF1291"/>
  <c r="I522" i="63"/>
  <c r="I342" i="73"/>
  <c r="I343" s="1"/>
  <c r="I344" s="1"/>
  <c r="I397"/>
  <c r="I67"/>
  <c r="I142"/>
  <c r="I2400" i="2"/>
  <c r="Y1585"/>
  <c r="AH1583"/>
  <c r="AE413"/>
  <c r="AB413"/>
  <c r="AH413" s="1"/>
  <c r="K10" i="13"/>
  <c r="M9"/>
  <c r="AV9"/>
  <c r="G1024" i="2"/>
  <c r="AF1024" s="1"/>
  <c r="AF1023"/>
  <c r="AB1800"/>
  <c r="AC1975"/>
  <c r="I1975"/>
  <c r="F46" i="73"/>
  <c r="I46" s="1"/>
  <c r="I47" s="1"/>
  <c r="J15" i="13"/>
  <c r="AG15"/>
  <c r="AK15" s="1"/>
  <c r="AE163" i="2"/>
  <c r="AB163"/>
  <c r="AH1553"/>
  <c r="AD1958"/>
  <c r="I116"/>
  <c r="I117" s="1"/>
  <c r="I933" i="63"/>
  <c r="I934" s="1"/>
  <c r="I2115" i="2"/>
  <c r="I2116" s="1"/>
  <c r="I2117" s="1"/>
  <c r="J216" i="84" s="1"/>
  <c r="K216" s="1"/>
  <c r="I318" i="73"/>
  <c r="I319" s="1"/>
  <c r="I320" s="1"/>
  <c r="AE569" i="2"/>
  <c r="C56" i="84"/>
  <c r="C5" i="90"/>
  <c r="F2450" i="2"/>
  <c r="AR25" i="13"/>
  <c r="M25"/>
  <c r="I1420" i="2"/>
  <c r="AH1420" s="1"/>
  <c r="AC1420"/>
  <c r="AC1192"/>
  <c r="W1193"/>
  <c r="AC1193" s="1"/>
  <c r="AH304"/>
  <c r="AH361"/>
  <c r="AE1573"/>
  <c r="AC256" i="63"/>
  <c r="F17"/>
  <c r="I17" s="1"/>
  <c r="I62"/>
  <c r="I66" s="1"/>
  <c r="I592"/>
  <c r="AD592" s="1"/>
  <c r="I59" i="73"/>
  <c r="I39"/>
  <c r="I2481" i="2"/>
  <c r="I345" i="63"/>
  <c r="AD345" s="1"/>
  <c r="I1009"/>
  <c r="AD1009" s="1"/>
  <c r="I244" i="73"/>
  <c r="I245" s="1"/>
  <c r="AC42" i="2"/>
  <c r="AC207"/>
  <c r="AE763"/>
  <c r="AC1042"/>
  <c r="Y1373"/>
  <c r="E1373"/>
  <c r="G1373"/>
  <c r="G1374" s="1"/>
  <c r="Z1373"/>
  <c r="E929"/>
  <c r="E930" s="1"/>
  <c r="X929"/>
  <c r="Z1163"/>
  <c r="X1163"/>
  <c r="F60"/>
  <c r="I60" s="1"/>
  <c r="I65"/>
  <c r="Y1769"/>
  <c r="F1800"/>
  <c r="I1800" s="1"/>
  <c r="Y1546"/>
  <c r="F1546"/>
  <c r="I1546" s="1"/>
  <c r="F1969"/>
  <c r="I1969" s="1"/>
  <c r="F1769"/>
  <c r="I1769" s="1"/>
  <c r="AC1778"/>
  <c r="Y1037"/>
  <c r="AL12" i="13"/>
  <c r="F560" i="2"/>
  <c r="I560" s="1"/>
  <c r="F2036"/>
  <c r="I2036" s="1"/>
  <c r="Y1007"/>
  <c r="Y941"/>
  <c r="F452"/>
  <c r="I452" s="1"/>
  <c r="AH452" s="1"/>
  <c r="F1037"/>
  <c r="I1037" s="1"/>
  <c r="Y2036"/>
  <c r="Y752"/>
  <c r="F499"/>
  <c r="F1661"/>
  <c r="I1661" s="1"/>
  <c r="F637"/>
  <c r="I1113"/>
  <c r="AC1113"/>
  <c r="AH946"/>
  <c r="AE1372"/>
  <c r="AE1292"/>
  <c r="AE974"/>
  <c r="I2445"/>
  <c r="I2446" s="1"/>
  <c r="AH2446" s="1"/>
  <c r="Y207"/>
  <c r="I1332"/>
  <c r="I89"/>
  <c r="I90" s="1"/>
  <c r="I107"/>
  <c r="I108" s="1"/>
  <c r="I456"/>
  <c r="AH456" s="1"/>
  <c r="AD45" i="63"/>
  <c r="I939"/>
  <c r="I1010"/>
  <c r="AC53" i="2"/>
  <c r="AC182"/>
  <c r="AH507"/>
  <c r="AC528"/>
  <c r="AE853"/>
  <c r="AC1528"/>
  <c r="AB2578"/>
  <c r="AH2578" s="1"/>
  <c r="AE2578"/>
  <c r="F1534"/>
  <c r="F1535" s="1"/>
  <c r="Y1534"/>
  <c r="AC277"/>
  <c r="AC347"/>
  <c r="AB648"/>
  <c r="AH648" s="1"/>
  <c r="AC709"/>
  <c r="AH1580"/>
  <c r="AE1932"/>
  <c r="AD618" i="63"/>
  <c r="AD774"/>
  <c r="AD92" i="73"/>
  <c r="AD193"/>
  <c r="AC132" i="2"/>
  <c r="I132"/>
  <c r="F134" i="63"/>
  <c r="I134" s="1"/>
  <c r="F135"/>
  <c r="I135" s="1"/>
  <c r="I136" s="1"/>
  <c r="X928" i="2"/>
  <c r="AD928" s="1"/>
  <c r="AD927"/>
  <c r="AE2548"/>
  <c r="AB2548"/>
  <c r="AH2548" s="1"/>
  <c r="AB2630"/>
  <c r="AH2630" s="1"/>
  <c r="AE2630"/>
  <c r="E594"/>
  <c r="AD593"/>
  <c r="F1946"/>
  <c r="Y1957"/>
  <c r="X1946"/>
  <c r="F804" i="63"/>
  <c r="I804" s="1"/>
  <c r="AP23" i="13"/>
  <c r="M23"/>
  <c r="AH511" i="2"/>
  <c r="F2628"/>
  <c r="I256"/>
  <c r="I261" s="1"/>
  <c r="I401"/>
  <c r="I51" i="63"/>
  <c r="I488"/>
  <c r="I490" s="1"/>
  <c r="I165" i="73"/>
  <c r="I166" s="1"/>
  <c r="I438" i="2"/>
  <c r="AH438" s="1"/>
  <c r="M27" i="13"/>
  <c r="AC210" i="2"/>
  <c r="AC1046"/>
  <c r="AC1183"/>
  <c r="AE1553"/>
  <c r="AH1581"/>
  <c r="AC2023"/>
  <c r="AC2082"/>
  <c r="AC2115"/>
  <c r="AC260"/>
  <c r="AB260"/>
  <c r="AH260" s="1"/>
  <c r="AB416"/>
  <c r="AH416" s="1"/>
  <c r="AE416"/>
  <c r="AB1576"/>
  <c r="AH1576" s="1"/>
  <c r="AE1576"/>
  <c r="AE2551"/>
  <c r="AB2551"/>
  <c r="AH2551" s="1"/>
  <c r="I117" i="73"/>
  <c r="I120" s="1"/>
  <c r="AC309" i="2"/>
  <c r="AE455"/>
  <c r="AC456"/>
  <c r="AC658"/>
  <c r="AE1225"/>
  <c r="AE1419"/>
  <c r="AH1721"/>
  <c r="AH2595"/>
  <c r="F1778"/>
  <c r="AD29" i="63"/>
  <c r="AD49"/>
  <c r="AD64"/>
  <c r="AD133"/>
  <c r="AD294"/>
  <c r="AD616"/>
  <c r="F1810" i="2"/>
  <c r="AD248" i="63"/>
  <c r="AD334"/>
  <c r="AD449"/>
  <c r="AD548"/>
  <c r="AD734"/>
  <c r="AD110" i="73"/>
  <c r="AE2507" i="2"/>
  <c r="AD59" i="63"/>
  <c r="AD161"/>
  <c r="AC342"/>
  <c r="AD112" i="73"/>
  <c r="AE2480" i="2"/>
  <c r="AD16" i="63"/>
  <c r="AD203"/>
  <c r="AD379"/>
  <c r="AD91" i="73"/>
  <c r="AD450" i="63"/>
  <c r="I7" i="100"/>
  <c r="AD804" i="63" l="1"/>
  <c r="I805"/>
  <c r="I48" i="73"/>
  <c r="I8" i="85" s="1"/>
  <c r="J8" s="1"/>
  <c r="AD47" i="73"/>
  <c r="AD326"/>
  <c r="I327"/>
  <c r="I416"/>
  <c r="AD416" s="1"/>
  <c r="AD415"/>
  <c r="F121"/>
  <c r="I121" s="1"/>
  <c r="AD121" s="1"/>
  <c r="AD120"/>
  <c r="I122"/>
  <c r="Z126" i="63"/>
  <c r="AC126" s="1"/>
  <c r="AD126" s="1"/>
  <c r="F126"/>
  <c r="I126" s="1"/>
  <c r="AD136"/>
  <c r="AD32"/>
  <c r="I36"/>
  <c r="I2702" i="2"/>
  <c r="AH2701"/>
  <c r="F2264"/>
  <c r="AH2263"/>
  <c r="I21" i="63"/>
  <c r="AD17"/>
  <c r="AH2279" i="2"/>
  <c r="F2280"/>
  <c r="I2280" s="1"/>
  <c r="I2284"/>
  <c r="F473" i="73"/>
  <c r="I473" s="1"/>
  <c r="I474" s="1"/>
  <c r="I475" s="1"/>
  <c r="AH2150" i="2"/>
  <c r="F2151"/>
  <c r="Y1742"/>
  <c r="F1742"/>
  <c r="I1742" s="1"/>
  <c r="Y1854"/>
  <c r="Y1411"/>
  <c r="F1713"/>
  <c r="I1713" s="1"/>
  <c r="F1854"/>
  <c r="I1854" s="1"/>
  <c r="F1411"/>
  <c r="I1411" s="1"/>
  <c r="Y1713"/>
  <c r="AD51" i="63"/>
  <c r="F52"/>
  <c r="I52" s="1"/>
  <c r="AD52" s="1"/>
  <c r="I53"/>
  <c r="AD53" s="1"/>
  <c r="I1011"/>
  <c r="AD1011" s="1"/>
  <c r="AD1010"/>
  <c r="AH108" i="2"/>
  <c r="F109"/>
  <c r="AH65"/>
  <c r="F66"/>
  <c r="X930"/>
  <c r="AD930" s="1"/>
  <c r="AD929"/>
  <c r="E1374"/>
  <c r="AD1374" s="1"/>
  <c r="AD1373"/>
  <c r="Z257" i="63"/>
  <c r="AC257" s="1"/>
  <c r="AD257" s="1"/>
  <c r="AD256"/>
  <c r="AL25" i="13"/>
  <c r="Y364" i="2"/>
  <c r="F364"/>
  <c r="I364" s="1"/>
  <c r="AB167"/>
  <c r="AH163"/>
  <c r="Y166"/>
  <c r="AH1800"/>
  <c r="Z1869"/>
  <c r="AF1869" s="1"/>
  <c r="AF1868"/>
  <c r="AE1359"/>
  <c r="AB1359"/>
  <c r="AH1359" s="1"/>
  <c r="F1269"/>
  <c r="I1269" s="1"/>
  <c r="Y450"/>
  <c r="F2034"/>
  <c r="I2034" s="1"/>
  <c r="F847"/>
  <c r="I847" s="1"/>
  <c r="Y1659"/>
  <c r="F1935"/>
  <c r="I1935" s="1"/>
  <c r="Y1269"/>
  <c r="F1630"/>
  <c r="I1630" s="1"/>
  <c r="F1688"/>
  <c r="I1688" s="1"/>
  <c r="F1547"/>
  <c r="I1547" s="1"/>
  <c r="F1556" s="1"/>
  <c r="I1556" s="1"/>
  <c r="Y1972"/>
  <c r="Y1351"/>
  <c r="Y497"/>
  <c r="F1856"/>
  <c r="I1856" s="1"/>
  <c r="F1575"/>
  <c r="I1575" s="1"/>
  <c r="Y1493"/>
  <c r="Y819"/>
  <c r="F1574"/>
  <c r="I1574" s="1"/>
  <c r="F1412"/>
  <c r="I1412" s="1"/>
  <c r="F1658"/>
  <c r="I1658" s="1"/>
  <c r="Y1149"/>
  <c r="F1466"/>
  <c r="I1466" s="1"/>
  <c r="Y1035"/>
  <c r="Y750"/>
  <c r="F1716"/>
  <c r="I1716" s="1"/>
  <c r="Y1174"/>
  <c r="Y1934"/>
  <c r="Y411"/>
  <c r="Y1883"/>
  <c r="Y1714"/>
  <c r="F1715"/>
  <c r="I1715" s="1"/>
  <c r="F1326"/>
  <c r="I1326" s="1"/>
  <c r="G7"/>
  <c r="F1830"/>
  <c r="I1830" s="1"/>
  <c r="Y912"/>
  <c r="F1439"/>
  <c r="I1439" s="1"/>
  <c r="F819"/>
  <c r="I819" s="1"/>
  <c r="F1177"/>
  <c r="I1177" s="1"/>
  <c r="F882"/>
  <c r="I882" s="1"/>
  <c r="F1204"/>
  <c r="I1204" s="1"/>
  <c r="Y1387"/>
  <c r="F1440"/>
  <c r="I1440" s="1"/>
  <c r="Y1547"/>
  <c r="Y390"/>
  <c r="Y1658"/>
  <c r="H7"/>
  <c r="Y1660"/>
  <c r="F1771"/>
  <c r="I1771" s="1"/>
  <c r="F1520"/>
  <c r="I1520" s="1"/>
  <c r="F1385"/>
  <c r="I1385" s="1"/>
  <c r="Y882"/>
  <c r="Y1802"/>
  <c r="F635"/>
  <c r="I635" s="1"/>
  <c r="Y1688"/>
  <c r="F497"/>
  <c r="I497" s="1"/>
  <c r="F1238"/>
  <c r="I1238" s="1"/>
  <c r="Y2011"/>
  <c r="F1005"/>
  <c r="I1005" s="1"/>
  <c r="Y1770"/>
  <c r="Y1971"/>
  <c r="Y1689"/>
  <c r="Y635"/>
  <c r="F1744"/>
  <c r="I1744" s="1"/>
  <c r="Y1302"/>
  <c r="F1548"/>
  <c r="I1548" s="1"/>
  <c r="AA7"/>
  <c r="AG7" s="1"/>
  <c r="F1802"/>
  <c r="I1802" s="1"/>
  <c r="I1812" s="1"/>
  <c r="Y1414"/>
  <c r="F1414"/>
  <c r="I1414" s="1"/>
  <c r="F1494"/>
  <c r="I1494" s="1"/>
  <c r="Y1548"/>
  <c r="X7"/>
  <c r="Y1440"/>
  <c r="Y1744"/>
  <c r="Y1466"/>
  <c r="F1714"/>
  <c r="I1714" s="1"/>
  <c r="Y1575"/>
  <c r="Y1935"/>
  <c r="F1908"/>
  <c r="I1908" s="1"/>
  <c r="F1915" s="1"/>
  <c r="Y1857"/>
  <c r="Y1520"/>
  <c r="F1302"/>
  <c r="I1302" s="1"/>
  <c r="F1467"/>
  <c r="I1467" s="1"/>
  <c r="F975"/>
  <c r="I975" s="1"/>
  <c r="F1241"/>
  <c r="I1241" s="1"/>
  <c r="Y1908"/>
  <c r="F1521"/>
  <c r="I1521" s="1"/>
  <c r="F1351"/>
  <c r="I1351" s="1"/>
  <c r="W7"/>
  <c r="Y1631"/>
  <c r="Y1494"/>
  <c r="F2011"/>
  <c r="I2011" s="1"/>
  <c r="F1882"/>
  <c r="I1882" s="1"/>
  <c r="Y1326"/>
  <c r="Y1745"/>
  <c r="Y7"/>
  <c r="AE7" s="1"/>
  <c r="F1659"/>
  <c r="I1659" s="1"/>
  <c r="Y1604"/>
  <c r="Y1521"/>
  <c r="Y784"/>
  <c r="F411"/>
  <c r="I411" s="1"/>
  <c r="I423" s="1"/>
  <c r="F784"/>
  <c r="I784" s="1"/>
  <c r="F1689"/>
  <c r="I1689" s="1"/>
  <c r="Y1005"/>
  <c r="Y1716"/>
  <c r="F912"/>
  <c r="I912" s="1"/>
  <c r="F1803"/>
  <c r="I1803" s="1"/>
  <c r="F1770"/>
  <c r="I1770" s="1"/>
  <c r="I1783" s="1"/>
  <c r="Y1856"/>
  <c r="F1149"/>
  <c r="I1149" s="1"/>
  <c r="F1831"/>
  <c r="I1831" s="1"/>
  <c r="F942"/>
  <c r="I942" s="1"/>
  <c r="Y1413"/>
  <c r="Y1439"/>
  <c r="F1745"/>
  <c r="I1745" s="1"/>
  <c r="F1907"/>
  <c r="I1907" s="1"/>
  <c r="Y1352"/>
  <c r="Y471"/>
  <c r="Y1412"/>
  <c r="Y2010"/>
  <c r="I7"/>
  <c r="F1387"/>
  <c r="I1387" s="1"/>
  <c r="Y1771"/>
  <c r="Y432"/>
  <c r="F471"/>
  <c r="I471" s="1"/>
  <c r="Y1907"/>
  <c r="Y847"/>
  <c r="Y1467"/>
  <c r="F390"/>
  <c r="I390" s="1"/>
  <c r="F1971"/>
  <c r="I1971" s="1"/>
  <c r="Z7"/>
  <c r="AF7" s="1"/>
  <c r="D7"/>
  <c r="D10" s="1"/>
  <c r="AB7"/>
  <c r="AH7" s="1"/>
  <c r="F450"/>
  <c r="I450" s="1"/>
  <c r="I457" s="1"/>
  <c r="F1413"/>
  <c r="I1413" s="1"/>
  <c r="Y1238"/>
  <c r="F750"/>
  <c r="I750" s="1"/>
  <c r="F2010"/>
  <c r="I2010" s="1"/>
  <c r="Y1882"/>
  <c r="Y1831"/>
  <c r="Y942"/>
  <c r="F7"/>
  <c r="Y1715"/>
  <c r="Y1574"/>
  <c r="Y1204"/>
  <c r="F1857"/>
  <c r="I1857" s="1"/>
  <c r="F1883"/>
  <c r="I1883" s="1"/>
  <c r="I1890" s="1"/>
  <c r="Y1630"/>
  <c r="F1493"/>
  <c r="I1493" s="1"/>
  <c r="Y1830"/>
  <c r="F1660"/>
  <c r="I1660" s="1"/>
  <c r="Y2061"/>
  <c r="Y975"/>
  <c r="F1604"/>
  <c r="I1604" s="1"/>
  <c r="Y558"/>
  <c r="F558"/>
  <c r="I558" s="1"/>
  <c r="Y1241"/>
  <c r="F2061"/>
  <c r="I2061" s="1"/>
  <c r="I2076" s="1"/>
  <c r="F1631"/>
  <c r="I1631" s="1"/>
  <c r="F1972"/>
  <c r="I1972" s="1"/>
  <c r="F1980" s="1"/>
  <c r="I1980" s="1"/>
  <c r="I1981" s="1"/>
  <c r="F1934"/>
  <c r="I1934" s="1"/>
  <c r="Y1386"/>
  <c r="Y1177"/>
  <c r="F1386"/>
  <c r="I1386" s="1"/>
  <c r="F432"/>
  <c r="I432" s="1"/>
  <c r="Y1803"/>
  <c r="Y2034"/>
  <c r="E7"/>
  <c r="Y1385"/>
  <c r="F1352"/>
  <c r="I1352" s="1"/>
  <c r="F1174"/>
  <c r="I1174" s="1"/>
  <c r="F1035"/>
  <c r="I1035" s="1"/>
  <c r="F480" i="73"/>
  <c r="I480" s="1"/>
  <c r="I481" s="1"/>
  <c r="I482" s="1"/>
  <c r="Y1339" i="2"/>
  <c r="AE1339" s="1"/>
  <c r="AE1338"/>
  <c r="AH1969"/>
  <c r="AE1523"/>
  <c r="AB1523"/>
  <c r="AH1523" s="1"/>
  <c r="AE1388"/>
  <c r="AB1388"/>
  <c r="AH1388" s="1"/>
  <c r="AB2009"/>
  <c r="AH2009" s="1"/>
  <c r="AE2009"/>
  <c r="AE1178"/>
  <c r="AB1178"/>
  <c r="AH1178" s="1"/>
  <c r="AB1906"/>
  <c r="AH1906" s="1"/>
  <c r="AE1906"/>
  <c r="AE1415"/>
  <c r="AB1415"/>
  <c r="AH1415" s="1"/>
  <c r="F1997"/>
  <c r="AE1997" s="1"/>
  <c r="AE1996"/>
  <c r="Y1059"/>
  <c r="AE1059" s="1"/>
  <c r="AE1058"/>
  <c r="F107" i="63"/>
  <c r="I107" s="1"/>
  <c r="AD107" s="1"/>
  <c r="AD106"/>
  <c r="F1198"/>
  <c r="I1198" s="1"/>
  <c r="I1200"/>
  <c r="F53" i="2"/>
  <c r="AH52"/>
  <c r="F168"/>
  <c r="I168" s="1"/>
  <c r="I169" s="1"/>
  <c r="I170" s="1"/>
  <c r="Z1119"/>
  <c r="AF1119" s="1"/>
  <c r="AF1118"/>
  <c r="AB256"/>
  <c r="AH256" s="1"/>
  <c r="AE256"/>
  <c r="AC198" i="73"/>
  <c r="AD303"/>
  <c r="I304"/>
  <c r="AD304" s="1"/>
  <c r="AD2083" i="2"/>
  <c r="X2084"/>
  <c r="AD2084" s="1"/>
  <c r="I277"/>
  <c r="AE277"/>
  <c r="AE13"/>
  <c r="Y2115"/>
  <c r="AB2116"/>
  <c r="AH2114"/>
  <c r="AB74"/>
  <c r="AH73"/>
  <c r="AC209" i="73"/>
  <c r="AC705" i="63"/>
  <c r="AD1920" i="2"/>
  <c r="X1921"/>
  <c r="AD1921" s="1"/>
  <c r="AE2212"/>
  <c r="AB2212"/>
  <c r="AH2212" s="1"/>
  <c r="AB83"/>
  <c r="AH83" s="1"/>
  <c r="AE83"/>
  <c r="AD813" i="63"/>
  <c r="Z817"/>
  <c r="AC817" s="1"/>
  <c r="AD817" s="1"/>
  <c r="AC818"/>
  <c r="AB2659" i="2"/>
  <c r="AD1842"/>
  <c r="X1843"/>
  <c r="AD1843" s="1"/>
  <c r="Y2184"/>
  <c r="AB2185"/>
  <c r="AE309"/>
  <c r="AB309"/>
  <c r="AH309" s="1"/>
  <c r="AB2654"/>
  <c r="AH2654" s="1"/>
  <c r="AE2654"/>
  <c r="AE244"/>
  <c r="AB244"/>
  <c r="AH244" s="1"/>
  <c r="AE2700"/>
  <c r="AB2700"/>
  <c r="AH2700" s="1"/>
  <c r="AC423" i="73"/>
  <c r="AD423" s="1"/>
  <c r="AD421"/>
  <c r="Z422"/>
  <c r="AC422" s="1"/>
  <c r="AD422" s="1"/>
  <c r="AD382"/>
  <c r="AC383"/>
  <c r="AD383" s="1"/>
  <c r="Z365"/>
  <c r="AC365" s="1"/>
  <c r="AD365" s="1"/>
  <c r="AD364"/>
  <c r="AC366"/>
  <c r="AE2435" i="2"/>
  <c r="I2435"/>
  <c r="AH2363"/>
  <c r="AE1730"/>
  <c r="Y1731"/>
  <c r="AE1731" s="1"/>
  <c r="E1644"/>
  <c r="E1645" s="1"/>
  <c r="G1644"/>
  <c r="G1645" s="1"/>
  <c r="Z1644"/>
  <c r="Y1644"/>
  <c r="F1644"/>
  <c r="F1645" s="1"/>
  <c r="X1644"/>
  <c r="F1364"/>
  <c r="AH1350"/>
  <c r="F854"/>
  <c r="AH850"/>
  <c r="I518"/>
  <c r="AH518" s="1"/>
  <c r="AE518"/>
  <c r="AE362"/>
  <c r="I362"/>
  <c r="I800" i="63"/>
  <c r="AD800" s="1"/>
  <c r="AD799"/>
  <c r="Y2198" i="2"/>
  <c r="AH2194"/>
  <c r="Y1639"/>
  <c r="AB1640"/>
  <c r="AH1629"/>
  <c r="Y1096"/>
  <c r="F1096"/>
  <c r="F1097" s="1"/>
  <c r="X1096"/>
  <c r="I1091"/>
  <c r="AH1091" s="1"/>
  <c r="E1096"/>
  <c r="E1097" s="1"/>
  <c r="Z1096"/>
  <c r="G1096"/>
  <c r="G1097" s="1"/>
  <c r="AE1091"/>
  <c r="AB2370"/>
  <c r="AB314"/>
  <c r="Z808"/>
  <c r="AF808" s="1"/>
  <c r="AF807"/>
  <c r="Y808"/>
  <c r="AE808" s="1"/>
  <c r="AE807"/>
  <c r="AB2637"/>
  <c r="AB2471"/>
  <c r="Y996"/>
  <c r="AE996" s="1"/>
  <c r="AE995"/>
  <c r="F2317"/>
  <c r="AH2316"/>
  <c r="F207" i="73"/>
  <c r="I207" s="1"/>
  <c r="I208" s="1"/>
  <c r="AD206"/>
  <c r="Z1316" i="2"/>
  <c r="AF1316" s="1"/>
  <c r="AF1315"/>
  <c r="E1816"/>
  <c r="E1817" s="1"/>
  <c r="Z1816"/>
  <c r="G1816"/>
  <c r="G1817" s="1"/>
  <c r="Y1816"/>
  <c r="F1816"/>
  <c r="F1817" s="1"/>
  <c r="X1816"/>
  <c r="AE1810"/>
  <c r="I1810"/>
  <c r="AH1810" s="1"/>
  <c r="I491" i="63"/>
  <c r="AD490"/>
  <c r="I2628" i="2"/>
  <c r="AE2628"/>
  <c r="F1947"/>
  <c r="AE1947" s="1"/>
  <c r="AE1946"/>
  <c r="AB207"/>
  <c r="AH207" s="1"/>
  <c r="AE207"/>
  <c r="AE637"/>
  <c r="I637"/>
  <c r="AH637" s="1"/>
  <c r="AE2036"/>
  <c r="AB2036"/>
  <c r="AH2036" s="1"/>
  <c r="AE1007"/>
  <c r="AB1007"/>
  <c r="AH1007" s="1"/>
  <c r="AB1037"/>
  <c r="AH1037" s="1"/>
  <c r="AE1037"/>
  <c r="AE1769"/>
  <c r="AB1769"/>
  <c r="Z1164"/>
  <c r="AF1164" s="1"/>
  <c r="AF1163"/>
  <c r="I60" i="73"/>
  <c r="AD59"/>
  <c r="F118" i="2"/>
  <c r="I118" s="1"/>
  <c r="I119" s="1"/>
  <c r="I120" s="1"/>
  <c r="AR15" i="13"/>
  <c r="M15"/>
  <c r="Y1657" i="2"/>
  <c r="F1686"/>
  <c r="I1686" s="1"/>
  <c r="F1828"/>
  <c r="I1828" s="1"/>
  <c r="Y1686"/>
  <c r="Y1384"/>
  <c r="F1657"/>
  <c r="I1657" s="1"/>
  <c r="F1384"/>
  <c r="I1384" s="1"/>
  <c r="Y1828"/>
  <c r="F1085"/>
  <c r="I1085" s="1"/>
  <c r="Y1085"/>
  <c r="AE1756"/>
  <c r="Y1757"/>
  <c r="AE1757" s="1"/>
  <c r="F2304"/>
  <c r="I2304" s="1"/>
  <c r="I2305"/>
  <c r="I2306" s="1"/>
  <c r="I2307" s="1"/>
  <c r="J246" i="84" s="1"/>
  <c r="K246" s="1"/>
  <c r="AF1507" i="2"/>
  <c r="Z1508"/>
  <c r="AF1508" s="1"/>
  <c r="F2387"/>
  <c r="I2387" s="1"/>
  <c r="I2388"/>
  <c r="I2389" s="1"/>
  <c r="I2390" s="1"/>
  <c r="X1895"/>
  <c r="AD1895" s="1"/>
  <c r="AD1894"/>
  <c r="AB2199"/>
  <c r="AE1327"/>
  <c r="I1327"/>
  <c r="AH1327" s="1"/>
  <c r="AB1442"/>
  <c r="AH1442" s="1"/>
  <c r="AE1442"/>
  <c r="AE1496"/>
  <c r="AB1496"/>
  <c r="AH1496" s="1"/>
  <c r="AE1829"/>
  <c r="AB1829"/>
  <c r="AH1829" s="1"/>
  <c r="AB1205"/>
  <c r="AH1205" s="1"/>
  <c r="AE1205"/>
  <c r="X1075"/>
  <c r="AD1075" s="1"/>
  <c r="AD1074"/>
  <c r="AD340" i="63"/>
  <c r="Z341"/>
  <c r="AC341" s="1"/>
  <c r="AD341" s="1"/>
  <c r="Z452"/>
  <c r="AC452" s="1"/>
  <c r="AD452" s="1"/>
  <c r="AD451"/>
  <c r="Z660"/>
  <c r="AC660" s="1"/>
  <c r="AD660" s="1"/>
  <c r="AD659"/>
  <c r="Y900" i="2"/>
  <c r="AE900" s="1"/>
  <c r="AE899"/>
  <c r="F2536"/>
  <c r="AH2535"/>
  <c r="F881"/>
  <c r="I881" s="1"/>
  <c r="Y881"/>
  <c r="Y1119"/>
  <c r="AE1119" s="1"/>
  <c r="AE1118"/>
  <c r="AD21"/>
  <c r="Y21"/>
  <c r="AE21" s="1"/>
  <c r="AL20" i="13"/>
  <c r="X20" i="2"/>
  <c r="E14"/>
  <c r="F14" s="1"/>
  <c r="F17" s="1"/>
  <c r="E20"/>
  <c r="F20" s="1"/>
  <c r="F23" s="1"/>
  <c r="X14"/>
  <c r="X1454"/>
  <c r="AD1454" s="1"/>
  <c r="AD1453"/>
  <c r="W2084"/>
  <c r="AC2084" s="1"/>
  <c r="AC2083"/>
  <c r="F135"/>
  <c r="I135" s="1"/>
  <c r="I136" s="1"/>
  <c r="I137" s="1"/>
  <c r="AE191"/>
  <c r="AB191"/>
  <c r="AH191" s="1"/>
  <c r="AB2673"/>
  <c r="AH2673" s="1"/>
  <c r="AH2672"/>
  <c r="AD319" i="73"/>
  <c r="AC320"/>
  <c r="AD320" s="1"/>
  <c r="AH468" i="2"/>
  <c r="AB2669"/>
  <c r="AH2669" s="1"/>
  <c r="AE2669"/>
  <c r="AB391"/>
  <c r="AH391" s="1"/>
  <c r="AE391"/>
  <c r="AH2717"/>
  <c r="I2718"/>
  <c r="AC632" i="63"/>
  <c r="AH2386" i="2"/>
  <c r="AB2388"/>
  <c r="Y2387"/>
  <c r="AB2261"/>
  <c r="AH2261" s="1"/>
  <c r="AE2261"/>
  <c r="AB246"/>
  <c r="AH245"/>
  <c r="Z480" i="73"/>
  <c r="AC480" s="1"/>
  <c r="AD480" s="1"/>
  <c r="AD479"/>
  <c r="AC481"/>
  <c r="AC474"/>
  <c r="Z473"/>
  <c r="AC473" s="1"/>
  <c r="AD472"/>
  <c r="AH2589" i="2"/>
  <c r="F2596"/>
  <c r="I2346"/>
  <c r="AE2346"/>
  <c r="F2198"/>
  <c r="I2198" s="1"/>
  <c r="F2199" s="1"/>
  <c r="F2163"/>
  <c r="AH2160"/>
  <c r="F2125"/>
  <c r="AF1730"/>
  <c r="Z1731"/>
  <c r="AF1731" s="1"/>
  <c r="AE1561"/>
  <c r="Y1562"/>
  <c r="AE1562" s="1"/>
  <c r="F560" i="63"/>
  <c r="I560" s="1"/>
  <c r="AD560" s="1"/>
  <c r="AD559"/>
  <c r="I42" i="2"/>
  <c r="AE42"/>
  <c r="AB2385"/>
  <c r="AH2385" s="1"/>
  <c r="AE2385"/>
  <c r="AB1941"/>
  <c r="AH1180"/>
  <c r="Y1183"/>
  <c r="AB133"/>
  <c r="AH131"/>
  <c r="Y132"/>
  <c r="I457" i="63"/>
  <c r="AD456"/>
  <c r="G1139" i="2"/>
  <c r="G1140" s="1"/>
  <c r="E1139"/>
  <c r="E1140" s="1"/>
  <c r="X1139"/>
  <c r="Z1139"/>
  <c r="Y1139"/>
  <c r="F1139"/>
  <c r="F1140" s="1"/>
  <c r="AE1135"/>
  <c r="I1135"/>
  <c r="AH1135" s="1"/>
  <c r="AD406" i="73"/>
  <c r="I407"/>
  <c r="AD407" s="1"/>
  <c r="Z305" i="63"/>
  <c r="AC305" s="1"/>
  <c r="AC306"/>
  <c r="AD807" i="2"/>
  <c r="X808"/>
  <c r="AD808" s="1"/>
  <c r="AE401"/>
  <c r="AB401"/>
  <c r="AH401" s="1"/>
  <c r="AE2302"/>
  <c r="AB2302"/>
  <c r="AH2302" s="1"/>
  <c r="AD186" i="73"/>
  <c r="AC187"/>
  <c r="AD187" s="1"/>
  <c r="AD995" i="2"/>
  <c r="X996"/>
  <c r="AD996" s="1"/>
  <c r="Z1117"/>
  <c r="E1117"/>
  <c r="E1120" s="1"/>
  <c r="F1117"/>
  <c r="F1120" s="1"/>
  <c r="D1117"/>
  <c r="D1120" s="1"/>
  <c r="W1117"/>
  <c r="G1117"/>
  <c r="G1120" s="1"/>
  <c r="X1117"/>
  <c r="Y1117"/>
  <c r="AD1315"/>
  <c r="X1316"/>
  <c r="AD1316" s="1"/>
  <c r="F196" i="73"/>
  <c r="I196" s="1"/>
  <c r="I197" s="1"/>
  <c r="AD195"/>
  <c r="AB35" i="2"/>
  <c r="AH35" s="1"/>
  <c r="AE35"/>
  <c r="AC744" i="63"/>
  <c r="X1787" i="2"/>
  <c r="F1787"/>
  <c r="F1788" s="1"/>
  <c r="E1787"/>
  <c r="E1788" s="1"/>
  <c r="G1787"/>
  <c r="G1788" s="1"/>
  <c r="AE1778"/>
  <c r="Z1787"/>
  <c r="Y1787"/>
  <c r="I167" i="73"/>
  <c r="AD166"/>
  <c r="F263" i="2"/>
  <c r="AH261"/>
  <c r="Y1958"/>
  <c r="AE1958" s="1"/>
  <c r="AE1957"/>
  <c r="Y1535"/>
  <c r="AE1535" s="1"/>
  <c r="AE1534"/>
  <c r="AB752"/>
  <c r="AH752" s="1"/>
  <c r="AE752"/>
  <c r="AB941"/>
  <c r="AH941" s="1"/>
  <c r="AE941"/>
  <c r="F1782"/>
  <c r="I1782" s="1"/>
  <c r="F1811"/>
  <c r="I1811" s="1"/>
  <c r="AD1163"/>
  <c r="X1164"/>
  <c r="AD1164" s="1"/>
  <c r="Z1374"/>
  <c r="AF1374" s="1"/>
  <c r="AF1373"/>
  <c r="I246" i="73"/>
  <c r="AD245"/>
  <c r="F40"/>
  <c r="I40" s="1"/>
  <c r="I41" s="1"/>
  <c r="I2450" i="2"/>
  <c r="AE2450"/>
  <c r="AV10" i="13"/>
  <c r="K11"/>
  <c r="M10"/>
  <c r="L10"/>
  <c r="AB1585" i="2"/>
  <c r="AH1585" s="1"/>
  <c r="AE1585"/>
  <c r="F68" i="73"/>
  <c r="I68" s="1"/>
  <c r="AD68" s="1"/>
  <c r="AD67"/>
  <c r="I524" i="63"/>
  <c r="AD522"/>
  <c r="Z1757" i="2"/>
  <c r="AF1757" s="1"/>
  <c r="AF1756"/>
  <c r="Y1869"/>
  <c r="AE1869" s="1"/>
  <c r="AE1868"/>
  <c r="AB380"/>
  <c r="AH378"/>
  <c r="I2213"/>
  <c r="AE2213"/>
  <c r="I375" i="73"/>
  <c r="AD374"/>
  <c r="AE1724" i="2"/>
  <c r="AB1724"/>
  <c r="AH1724" s="1"/>
  <c r="AB2477"/>
  <c r="AH2477" s="1"/>
  <c r="AH2476"/>
  <c r="I2660"/>
  <c r="F2659"/>
  <c r="I2659" s="1"/>
  <c r="AH2658"/>
  <c r="Z1895"/>
  <c r="AF1895" s="1"/>
  <c r="AF1894"/>
  <c r="AE1855"/>
  <c r="AB1855"/>
  <c r="AH1855" s="1"/>
  <c r="I1303"/>
  <c r="AH1303" s="1"/>
  <c r="AE1303"/>
  <c r="AE1353"/>
  <c r="AB1353"/>
  <c r="AH1353" s="1"/>
  <c r="AB1970"/>
  <c r="AH1970" s="1"/>
  <c r="AE1970"/>
  <c r="AB820"/>
  <c r="AH820" s="1"/>
  <c r="AE820"/>
  <c r="AE1743"/>
  <c r="AB1743"/>
  <c r="AH1743" s="1"/>
  <c r="G1997"/>
  <c r="AF1997" s="1"/>
  <c r="AF1996"/>
  <c r="Z170" i="63"/>
  <c r="AC170" s="1"/>
  <c r="AD170" s="1"/>
  <c r="AD169"/>
  <c r="Z212"/>
  <c r="AC212" s="1"/>
  <c r="AD212" s="1"/>
  <c r="AD211"/>
  <c r="G900" i="2"/>
  <c r="AF900" s="1"/>
  <c r="AF899"/>
  <c r="F488" i="73"/>
  <c r="I488" s="1"/>
  <c r="AD488" s="1"/>
  <c r="AD487"/>
  <c r="I988" i="63"/>
  <c r="AD988" s="1"/>
  <c r="AD987"/>
  <c r="Y15" i="2"/>
  <c r="AE15" s="1"/>
  <c r="AD15"/>
  <c r="AB2605"/>
  <c r="AB2569"/>
  <c r="F334" i="73"/>
  <c r="I334" s="1"/>
  <c r="AD334" s="1"/>
  <c r="AD333"/>
  <c r="Y836" i="2"/>
  <c r="AE836" s="1"/>
  <c r="AE835"/>
  <c r="AE64"/>
  <c r="AB64"/>
  <c r="AH64" s="1"/>
  <c r="F102" i="73"/>
  <c r="I102" s="1"/>
  <c r="AD102" s="1"/>
  <c r="AD101"/>
  <c r="AB2103" i="2"/>
  <c r="AB921"/>
  <c r="AH921" s="1"/>
  <c r="AE921"/>
  <c r="AB2671"/>
  <c r="AH2671" s="1"/>
  <c r="AE2671"/>
  <c r="AB2062"/>
  <c r="AH2062" s="1"/>
  <c r="AE2062"/>
  <c r="AB2169"/>
  <c r="AE2560"/>
  <c r="AB2560"/>
  <c r="AH2560" s="1"/>
  <c r="AC394" i="63"/>
  <c r="AB103" i="2"/>
  <c r="AH103" s="1"/>
  <c r="AH102"/>
  <c r="F151" i="73"/>
  <c r="I151" s="1"/>
  <c r="AD151" s="1"/>
  <c r="AD150"/>
  <c r="AD396"/>
  <c r="Z397"/>
  <c r="AC397" s="1"/>
  <c r="AD397" s="1"/>
  <c r="AC398"/>
  <c r="I840" i="63"/>
  <c r="AD837"/>
  <c r="F2418" i="2"/>
  <c r="I2418" s="1"/>
  <c r="F2419" s="1"/>
  <c r="AE2243"/>
  <c r="I2243"/>
  <c r="X1731"/>
  <c r="AD1731" s="1"/>
  <c r="AD1730"/>
  <c r="Y1592"/>
  <c r="AE1592" s="1"/>
  <c r="AE1591"/>
  <c r="AF1591"/>
  <c r="Z1592"/>
  <c r="AF1592" s="1"/>
  <c r="X1562"/>
  <c r="AD1562" s="1"/>
  <c r="AD1561"/>
  <c r="AF1561"/>
  <c r="Z1562"/>
  <c r="AF1562" s="1"/>
  <c r="I397"/>
  <c r="AH397" s="1"/>
  <c r="AE397"/>
  <c r="E963"/>
  <c r="AD963" s="1"/>
  <c r="AD962"/>
  <c r="AH2342"/>
  <c r="Y2347"/>
  <c r="AB2348"/>
  <c r="Y2280"/>
  <c r="AH2273"/>
  <c r="AB2283"/>
  <c r="Y1889"/>
  <c r="AB1890"/>
  <c r="AH1880"/>
  <c r="Y1666"/>
  <c r="AH1663"/>
  <c r="AC221" i="73"/>
  <c r="AD221" s="1"/>
  <c r="AD220"/>
  <c r="AC24"/>
  <c r="AD24" s="1"/>
  <c r="AD23"/>
  <c r="AB293" i="2"/>
  <c r="AB2469"/>
  <c r="Y963"/>
  <c r="AE963" s="1"/>
  <c r="AE962"/>
  <c r="AL27" i="13"/>
  <c r="AH825" i="2"/>
  <c r="AH2445"/>
  <c r="I2229"/>
  <c r="AE2279"/>
  <c r="I257" i="73"/>
  <c r="AD1757" i="2"/>
  <c r="I504"/>
  <c r="AH504" s="1"/>
  <c r="AE1661"/>
  <c r="AL6" i="13"/>
  <c r="AD414" i="73"/>
  <c r="I358"/>
  <c r="I430"/>
  <c r="AF1195" i="2"/>
  <c r="I2566"/>
  <c r="AD384" i="63"/>
  <c r="AD342" i="73"/>
  <c r="AE1638" i="2"/>
  <c r="I276" i="73"/>
  <c r="I1638" i="2"/>
  <c r="AH1638" s="1"/>
  <c r="AL8" i="13"/>
  <c r="AE1195" i="2"/>
  <c r="AD343" i="73"/>
  <c r="AH116" i="2"/>
  <c r="AD1338"/>
  <c r="AL15" i="13"/>
  <c r="F2401" i="2"/>
  <c r="AD1756"/>
  <c r="AH1661"/>
  <c r="AF1194"/>
  <c r="AF1986"/>
  <c r="AD48" i="73"/>
  <c r="AH1555" i="2"/>
  <c r="AD318" i="73"/>
  <c r="AD471"/>
  <c r="AE2262" i="2"/>
  <c r="AD46" i="73"/>
  <c r="AD302"/>
  <c r="AH2262" i="2"/>
  <c r="AE1894"/>
  <c r="AD135" i="63"/>
  <c r="AH1114" i="2"/>
  <c r="AE1194"/>
  <c r="AH51"/>
  <c r="AH117"/>
  <c r="AB119"/>
  <c r="Y118"/>
  <c r="Y1316"/>
  <c r="AE1316" s="1"/>
  <c r="AE1315"/>
  <c r="Z424" i="63"/>
  <c r="AC424" s="1"/>
  <c r="AD424" s="1"/>
  <c r="AC425"/>
  <c r="AD423"/>
  <c r="AB37" i="2"/>
  <c r="AH37" s="1"/>
  <c r="AH36"/>
  <c r="AD450" i="73"/>
  <c r="I451"/>
  <c r="AD451" s="1"/>
  <c r="AD342" i="63"/>
  <c r="Z343"/>
  <c r="AC343" s="1"/>
  <c r="AD343" s="1"/>
  <c r="Y433" i="2"/>
  <c r="AL23" i="13"/>
  <c r="F433" i="2"/>
  <c r="I433" s="1"/>
  <c r="AD1946"/>
  <c r="X1947"/>
  <c r="AD1947" s="1"/>
  <c r="I940" i="63"/>
  <c r="AD939"/>
  <c r="I91" i="2"/>
  <c r="AH90"/>
  <c r="AE499"/>
  <c r="I499"/>
  <c r="AH499" s="1"/>
  <c r="AE1546"/>
  <c r="AB1546"/>
  <c r="Y1374"/>
  <c r="AE1374" s="1"/>
  <c r="AE1373"/>
  <c r="I2482"/>
  <c r="AH2481"/>
  <c r="F67" i="63"/>
  <c r="I67" s="1"/>
  <c r="I68" s="1"/>
  <c r="L56" i="84"/>
  <c r="R10"/>
  <c r="R11" s="1"/>
  <c r="D41" i="91" s="1"/>
  <c r="E41" s="1"/>
  <c r="C41" s="1"/>
  <c r="F1129" i="2"/>
  <c r="I1129" s="1"/>
  <c r="Y1129"/>
  <c r="F143" i="73"/>
  <c r="I143" s="1"/>
  <c r="AD143" s="1"/>
  <c r="AD142"/>
  <c r="I793" i="63"/>
  <c r="AD792"/>
  <c r="AL14" i="13"/>
  <c r="F349" i="2"/>
  <c r="I349" s="1"/>
  <c r="I351" s="1"/>
  <c r="Y349"/>
  <c r="G1339"/>
  <c r="AF1339" s="1"/>
  <c r="AF1338"/>
  <c r="AB2475"/>
  <c r="AH2475" s="1"/>
  <c r="AE2475"/>
  <c r="F609"/>
  <c r="F610" s="1"/>
  <c r="E595"/>
  <c r="E596" s="1"/>
  <c r="E609"/>
  <c r="E610" s="1"/>
  <c r="F582"/>
  <c r="F583" s="1"/>
  <c r="I565"/>
  <c r="AH565" s="1"/>
  <c r="X609"/>
  <c r="F595"/>
  <c r="F596" s="1"/>
  <c r="E624"/>
  <c r="E625" s="1"/>
  <c r="AE565"/>
  <c r="Y582"/>
  <c r="Y624"/>
  <c r="Y609"/>
  <c r="E582"/>
  <c r="E583" s="1"/>
  <c r="Y595"/>
  <c r="X595"/>
  <c r="F624"/>
  <c r="F625" s="1"/>
  <c r="X624"/>
  <c r="X582"/>
  <c r="I126"/>
  <c r="AE126"/>
  <c r="AB1175"/>
  <c r="AH1175" s="1"/>
  <c r="AE1175"/>
  <c r="I786"/>
  <c r="AH786" s="1"/>
  <c r="AE786"/>
  <c r="AB1801"/>
  <c r="AH1801" s="1"/>
  <c r="AE1801"/>
  <c r="AE1150"/>
  <c r="AB1150"/>
  <c r="AH1150" s="1"/>
  <c r="AB1773"/>
  <c r="AH1773" s="1"/>
  <c r="AE1773"/>
  <c r="AA6"/>
  <c r="Y6"/>
  <c r="AB6"/>
  <c r="F6"/>
  <c r="F10" s="1"/>
  <c r="G6"/>
  <c r="G10" s="1"/>
  <c r="E6"/>
  <c r="E10" s="1"/>
  <c r="AC6"/>
  <c r="I6"/>
  <c r="I10" s="1"/>
  <c r="Z6"/>
  <c r="H6"/>
  <c r="H10" s="1"/>
  <c r="X6"/>
  <c r="I848"/>
  <c r="AH848" s="1"/>
  <c r="AE848"/>
  <c r="AE434"/>
  <c r="AB434"/>
  <c r="AH434" s="1"/>
  <c r="AD1985"/>
  <c r="X1986"/>
  <c r="AD1986" s="1"/>
  <c r="Z1059"/>
  <c r="AF1059" s="1"/>
  <c r="AF1058"/>
  <c r="X1059"/>
  <c r="AD1059" s="1"/>
  <c r="AD1058"/>
  <c r="AD624" i="63"/>
  <c r="F625"/>
  <c r="I625" s="1"/>
  <c r="AD625" s="1"/>
  <c r="AD297"/>
  <c r="Z298"/>
  <c r="AC298" s="1"/>
  <c r="AD298" s="1"/>
  <c r="AD589"/>
  <c r="F590"/>
  <c r="I590" s="1"/>
  <c r="AD590" s="1"/>
  <c r="X1119" i="2"/>
  <c r="AD1119" s="1"/>
  <c r="AD1118"/>
  <c r="AF1453"/>
  <c r="Z1454"/>
  <c r="AF1454" s="1"/>
  <c r="I229"/>
  <c r="AE229"/>
  <c r="AB369"/>
  <c r="AB2267"/>
  <c r="AB72"/>
  <c r="AH72" s="1"/>
  <c r="AE72"/>
  <c r="AE412"/>
  <c r="AB412"/>
  <c r="AH412" s="1"/>
  <c r="J12" i="84"/>
  <c r="K12" s="1"/>
  <c r="AH213" i="2"/>
  <c r="AB85"/>
  <c r="AH85" s="1"/>
  <c r="AH84"/>
  <c r="AB2320"/>
  <c r="Y2661"/>
  <c r="AB2662"/>
  <c r="Z1843"/>
  <c r="AF1843" s="1"/>
  <c r="AF1842"/>
  <c r="P10" i="84"/>
  <c r="P11" s="1"/>
  <c r="D38" i="91" s="1"/>
  <c r="E38" s="1"/>
  <c r="C38" s="1"/>
  <c r="AB2418" i="2"/>
  <c r="E1258"/>
  <c r="E1259" s="1"/>
  <c r="F1258"/>
  <c r="F1259" s="1"/>
  <c r="Z1258"/>
  <c r="X1258"/>
  <c r="I1247"/>
  <c r="AH1247" s="1"/>
  <c r="Y1258"/>
  <c r="AE1247"/>
  <c r="G1258"/>
  <c r="G1259" s="1"/>
  <c r="AC439" i="73"/>
  <c r="AD439" s="1"/>
  <c r="AD438"/>
  <c r="AC68" i="63"/>
  <c r="AD66"/>
  <c r="Z67"/>
  <c r="AC67" s="1"/>
  <c r="AD67" s="1"/>
  <c r="I2468" i="2"/>
  <c r="AH2467"/>
  <c r="I2183"/>
  <c r="F2179"/>
  <c r="AE2179" s="1"/>
  <c r="AH2100"/>
  <c r="I2102"/>
  <c r="I2103" s="1"/>
  <c r="I2104" s="1"/>
  <c r="X1592"/>
  <c r="AD1592" s="1"/>
  <c r="AD1591"/>
  <c r="F510"/>
  <c r="I510" s="1"/>
  <c r="Y510"/>
  <c r="AH846"/>
  <c r="AH2328"/>
  <c r="Y2330"/>
  <c r="Y2045"/>
  <c r="AH2043"/>
  <c r="AH1719"/>
  <c r="Y1722"/>
  <c r="F1889"/>
  <c r="I1889" s="1"/>
  <c r="AB352"/>
  <c r="AB2372"/>
  <c r="AB312"/>
  <c r="AC596" i="63"/>
  <c r="Z595"/>
  <c r="AC595" s="1"/>
  <c r="AB189" i="2"/>
  <c r="AE189"/>
  <c r="AB2125"/>
  <c r="AE2125"/>
  <c r="AH2303"/>
  <c r="AB2305"/>
  <c r="Y2304"/>
  <c r="Z963"/>
  <c r="AF963" s="1"/>
  <c r="AF962"/>
  <c r="I310"/>
  <c r="AH302"/>
  <c r="I59" i="85"/>
  <c r="J59" s="1"/>
  <c r="AD391" i="73"/>
  <c r="AE2331" i="2"/>
  <c r="I2331"/>
  <c r="AD344" i="73"/>
  <c r="AD165"/>
  <c r="AD1339" i="2"/>
  <c r="AH1975"/>
  <c r="I1778"/>
  <c r="AH1778" s="1"/>
  <c r="F2367"/>
  <c r="AE1800"/>
  <c r="AL17" i="13"/>
  <c r="AL26"/>
  <c r="AE1507" i="2"/>
  <c r="AH2123"/>
  <c r="AE1969"/>
  <c r="AH560"/>
  <c r="AD196" i="73"/>
  <c r="AD244"/>
  <c r="AH1577" i="2"/>
  <c r="AF1985"/>
  <c r="AD39" i="73"/>
  <c r="AE1239" i="2"/>
  <c r="AD207" i="73"/>
  <c r="AH337" i="2"/>
  <c r="AH107"/>
  <c r="AE60"/>
  <c r="AH339"/>
  <c r="I629" i="63"/>
  <c r="AE1895" i="2"/>
  <c r="I594" i="63"/>
  <c r="I664"/>
  <c r="AH2400" i="2"/>
  <c r="AH2149"/>
  <c r="AH2702"/>
  <c r="N10" i="84"/>
  <c r="N11" s="1"/>
  <c r="D36" i="91" s="1"/>
  <c r="E36" s="1"/>
  <c r="C36" s="1"/>
  <c r="AH89" i="2"/>
  <c r="I209" i="73" l="1"/>
  <c r="I37" i="85" s="1"/>
  <c r="J37" s="1"/>
  <c r="AD208" i="73"/>
  <c r="I1915" i="2"/>
  <c r="AH1915" s="1"/>
  <c r="AE1915"/>
  <c r="I198" i="73"/>
  <c r="I35" i="85" s="1"/>
  <c r="J35" s="1"/>
  <c r="AD197" i="73"/>
  <c r="Z1995" i="2"/>
  <c r="Z1984"/>
  <c r="X1984"/>
  <c r="E1984"/>
  <c r="E1987" s="1"/>
  <c r="G1995"/>
  <c r="G1998" s="1"/>
  <c r="D1995"/>
  <c r="D1998" s="1"/>
  <c r="W1995"/>
  <c r="E1995"/>
  <c r="E1998" s="1"/>
  <c r="W1984"/>
  <c r="Y1815"/>
  <c r="F1984"/>
  <c r="F1987" s="1"/>
  <c r="Z1815"/>
  <c r="F1995"/>
  <c r="F1998" s="1"/>
  <c r="Y1984"/>
  <c r="Y1995"/>
  <c r="D1984"/>
  <c r="D1987" s="1"/>
  <c r="X1995"/>
  <c r="X1815"/>
  <c r="G1984"/>
  <c r="G1987" s="1"/>
  <c r="I1365"/>
  <c r="F1106" i="63"/>
  <c r="I1106" s="1"/>
  <c r="I1108" s="1"/>
  <c r="Z1106"/>
  <c r="AC1106" s="1"/>
  <c r="Z1085"/>
  <c r="AC1085" s="1"/>
  <c r="AD1085" s="1"/>
  <c r="F1085"/>
  <c r="I1085" s="1"/>
  <c r="I1087" s="1"/>
  <c r="E1893" i="2"/>
  <c r="E1896" s="1"/>
  <c r="F1893"/>
  <c r="F1896" s="1"/>
  <c r="G1893"/>
  <c r="G1896" s="1"/>
  <c r="Z1893"/>
  <c r="X1893"/>
  <c r="W1893"/>
  <c r="Y1893"/>
  <c r="D1893"/>
  <c r="D1896" s="1"/>
  <c r="W1815"/>
  <c r="D1815"/>
  <c r="D1818" s="1"/>
  <c r="E1815"/>
  <c r="E1818" s="1"/>
  <c r="G1815"/>
  <c r="G1818" s="1"/>
  <c r="F1815"/>
  <c r="F1818" s="1"/>
  <c r="AE2419"/>
  <c r="I2419"/>
  <c r="AH2419" s="1"/>
  <c r="I42" i="73"/>
  <c r="AD42" s="1"/>
  <c r="AD41"/>
  <c r="X1786" i="2"/>
  <c r="G1786"/>
  <c r="G1789" s="1"/>
  <c r="Z1786"/>
  <c r="F1786"/>
  <c r="F1789" s="1"/>
  <c r="D1786"/>
  <c r="D1789" s="1"/>
  <c r="E1786"/>
  <c r="E1789" s="1"/>
  <c r="Y1786"/>
  <c r="W1786"/>
  <c r="I2199"/>
  <c r="AE2199"/>
  <c r="I1916"/>
  <c r="I2367"/>
  <c r="AE2367"/>
  <c r="AB2045"/>
  <c r="AH2045" s="1"/>
  <c r="AE2045"/>
  <c r="AE6"/>
  <c r="Y10"/>
  <c r="AE10" s="1"/>
  <c r="Y610"/>
  <c r="AE610" s="1"/>
  <c r="AE609"/>
  <c r="I794" i="63"/>
  <c r="AD794" s="1"/>
  <c r="AD793"/>
  <c r="AB120" i="2"/>
  <c r="AH120" s="1"/>
  <c r="AH119"/>
  <c r="I525" i="63"/>
  <c r="AD524"/>
  <c r="AH133" i="2"/>
  <c r="AB134"/>
  <c r="AH42"/>
  <c r="I43"/>
  <c r="AH246"/>
  <c r="AB247"/>
  <c r="AH247" s="1"/>
  <c r="AB2389"/>
  <c r="AH2388"/>
  <c r="I2536"/>
  <c r="AE2536"/>
  <c r="AE1085"/>
  <c r="AB1085"/>
  <c r="I1696"/>
  <c r="F1695"/>
  <c r="I1695" s="1"/>
  <c r="Z1817"/>
  <c r="AF1817" s="1"/>
  <c r="AF1816"/>
  <c r="AB2198"/>
  <c r="AH2198" s="1"/>
  <c r="AE2198"/>
  <c r="X1645"/>
  <c r="AD1645" s="1"/>
  <c r="AD1644"/>
  <c r="AD366" i="73"/>
  <c r="AC367"/>
  <c r="AD367" s="1"/>
  <c r="AB2186" i="2"/>
  <c r="AE2115"/>
  <c r="AB2115"/>
  <c r="AH2115" s="1"/>
  <c r="AE1715"/>
  <c r="AB1715"/>
  <c r="AH1715" s="1"/>
  <c r="AB1882"/>
  <c r="AH1882" s="1"/>
  <c r="AE1882"/>
  <c r="AE1771"/>
  <c r="AB1771"/>
  <c r="AH1771" s="1"/>
  <c r="AB1412"/>
  <c r="AH1412" s="1"/>
  <c r="AE1412"/>
  <c r="AB1521"/>
  <c r="AH1521" s="1"/>
  <c r="AE1521"/>
  <c r="AB1745"/>
  <c r="AH1745" s="1"/>
  <c r="AE1745"/>
  <c r="AE1494"/>
  <c r="AB1494"/>
  <c r="AH1494" s="1"/>
  <c r="AB1466"/>
  <c r="AH1466" s="1"/>
  <c r="AE1466"/>
  <c r="AB1548"/>
  <c r="AH1548" s="1"/>
  <c r="AE1548"/>
  <c r="AE912"/>
  <c r="AB912"/>
  <c r="AH912" s="1"/>
  <c r="F1421"/>
  <c r="I1421" s="1"/>
  <c r="I1422" s="1"/>
  <c r="AE2151"/>
  <c r="I2151"/>
  <c r="F2285"/>
  <c r="I2285" s="1"/>
  <c r="I2286" s="1"/>
  <c r="I2287" s="1"/>
  <c r="I2288" s="1"/>
  <c r="J243" i="84" s="1"/>
  <c r="K243" s="1"/>
  <c r="I328" i="73"/>
  <c r="AD328" s="1"/>
  <c r="AD327"/>
  <c r="I596" i="63"/>
  <c r="I597" s="1"/>
  <c r="I598" s="1"/>
  <c r="J225" i="84" s="1"/>
  <c r="K225" s="1"/>
  <c r="F595" i="63"/>
  <c r="I595" s="1"/>
  <c r="AH2331" i="2"/>
  <c r="I2332"/>
  <c r="AE2304"/>
  <c r="AB2304"/>
  <c r="AH2304" s="1"/>
  <c r="AB10"/>
  <c r="AH10" s="1"/>
  <c r="AH6"/>
  <c r="X625"/>
  <c r="AD625" s="1"/>
  <c r="AD624"/>
  <c r="AH1546"/>
  <c r="AB1557"/>
  <c r="AH1557" s="1"/>
  <c r="AB433"/>
  <c r="AH433" s="1"/>
  <c r="AE433"/>
  <c r="AD425" i="63"/>
  <c r="AC426"/>
  <c r="AD426" s="1"/>
  <c r="F2567" i="2"/>
  <c r="AH2566"/>
  <c r="I46" i="85"/>
  <c r="J46" s="1"/>
  <c r="AD246" i="73"/>
  <c r="X1788" i="2"/>
  <c r="AD1788" s="1"/>
  <c r="AD1787"/>
  <c r="E1122"/>
  <c r="E1123" s="1"/>
  <c r="J127" i="84" s="1"/>
  <c r="K127" s="1"/>
  <c r="E1121" i="2"/>
  <c r="Y1140"/>
  <c r="AE1140" s="1"/>
  <c r="AE1139"/>
  <c r="I2163"/>
  <c r="AE2163"/>
  <c r="I2596"/>
  <c r="AE2596"/>
  <c r="Y20"/>
  <c r="AD20"/>
  <c r="I1395"/>
  <c r="F1394"/>
  <c r="I1394" s="1"/>
  <c r="AH2628"/>
  <c r="I2632"/>
  <c r="Y1097"/>
  <c r="AE1097" s="1"/>
  <c r="AE1096"/>
  <c r="AE1364"/>
  <c r="I1364"/>
  <c r="AH1364" s="1"/>
  <c r="AB2117"/>
  <c r="AH2117" s="1"/>
  <c r="AH2116"/>
  <c r="I53"/>
  <c r="AE53"/>
  <c r="AB1630"/>
  <c r="AH1630" s="1"/>
  <c r="AE1630"/>
  <c r="AB1831"/>
  <c r="AH1831" s="1"/>
  <c r="AE1831"/>
  <c r="AB784"/>
  <c r="AE784"/>
  <c r="AB1857"/>
  <c r="AH1857" s="1"/>
  <c r="AE1857"/>
  <c r="AB1414"/>
  <c r="AH1414" s="1"/>
  <c r="AE1414"/>
  <c r="AB1302"/>
  <c r="AE1302"/>
  <c r="AE1971"/>
  <c r="AB1971"/>
  <c r="AB390"/>
  <c r="AE390"/>
  <c r="F1448"/>
  <c r="AE1351"/>
  <c r="AB1351"/>
  <c r="AH1351" s="1"/>
  <c r="F855"/>
  <c r="I855" s="1"/>
  <c r="F630" i="63"/>
  <c r="I630" s="1"/>
  <c r="AD630" s="1"/>
  <c r="AD629"/>
  <c r="AB193" i="2"/>
  <c r="AH189"/>
  <c r="AE1722"/>
  <c r="AB1722"/>
  <c r="AH1722" s="1"/>
  <c r="AB2330"/>
  <c r="AH2330" s="1"/>
  <c r="AE2330"/>
  <c r="F2184"/>
  <c r="I2184" s="1"/>
  <c r="I2185" s="1"/>
  <c r="AD1258"/>
  <c r="X1259"/>
  <c r="AD1259" s="1"/>
  <c r="AB2661"/>
  <c r="AE2661"/>
  <c r="AH229"/>
  <c r="I230"/>
  <c r="AG6"/>
  <c r="AA10"/>
  <c r="AG10" s="1"/>
  <c r="AH126"/>
  <c r="I127"/>
  <c r="AD595"/>
  <c r="X596"/>
  <c r="AD596" s="1"/>
  <c r="Y625"/>
  <c r="AE625" s="1"/>
  <c r="AE624"/>
  <c r="F352"/>
  <c r="AH351"/>
  <c r="I277" i="73"/>
  <c r="AD277" s="1"/>
  <c r="AD276"/>
  <c r="I431"/>
  <c r="AD430"/>
  <c r="F2230" i="2"/>
  <c r="AH2229"/>
  <c r="AE1889"/>
  <c r="AB1889"/>
  <c r="AH1889" s="1"/>
  <c r="AB2350"/>
  <c r="AH2348"/>
  <c r="Y2349"/>
  <c r="AC399" i="73"/>
  <c r="AD399" s="1"/>
  <c r="AD398"/>
  <c r="AH2103" i="2"/>
  <c r="AB2104"/>
  <c r="Y1788"/>
  <c r="AE1788" s="1"/>
  <c r="AE1787"/>
  <c r="Y1120"/>
  <c r="AE1117"/>
  <c r="D1121"/>
  <c r="D1122" s="1"/>
  <c r="D1123" s="1"/>
  <c r="J125" i="84" s="1"/>
  <c r="K125" s="1"/>
  <c r="X1140" i="2"/>
  <c r="AD1140" s="1"/>
  <c r="AD1139"/>
  <c r="I459" i="63"/>
  <c r="F458"/>
  <c r="I458" s="1"/>
  <c r="AD458" s="1"/>
  <c r="AD457"/>
  <c r="AE1183" i="2"/>
  <c r="AB1183"/>
  <c r="AH1183" s="1"/>
  <c r="X2132"/>
  <c r="E2132"/>
  <c r="E2133" s="1"/>
  <c r="F2132"/>
  <c r="F2133" s="1"/>
  <c r="G2132"/>
  <c r="G2133" s="1"/>
  <c r="I2125"/>
  <c r="I2126" s="1"/>
  <c r="Z2132"/>
  <c r="Y2132"/>
  <c r="F1006"/>
  <c r="I1006" s="1"/>
  <c r="Y1603"/>
  <c r="F1036"/>
  <c r="I1036" s="1"/>
  <c r="Y1036"/>
  <c r="F973"/>
  <c r="I973" s="1"/>
  <c r="I988" s="1"/>
  <c r="Y1006"/>
  <c r="F1603"/>
  <c r="I1603" s="1"/>
  <c r="AE881"/>
  <c r="AB881"/>
  <c r="AE1384"/>
  <c r="AB1384"/>
  <c r="AE1657"/>
  <c r="AB1657"/>
  <c r="F492" i="63"/>
  <c r="I492" s="1"/>
  <c r="AD492" s="1"/>
  <c r="I493"/>
  <c r="AD491"/>
  <c r="I2317" i="2"/>
  <c r="AE2317"/>
  <c r="AB315"/>
  <c r="AD1096"/>
  <c r="X1097"/>
  <c r="AD1097" s="1"/>
  <c r="AC706" i="63"/>
  <c r="Y75" i="2"/>
  <c r="AB76"/>
  <c r="AH74"/>
  <c r="AE1803"/>
  <c r="AB1803"/>
  <c r="AH1803" s="1"/>
  <c r="AE1386"/>
  <c r="AB1386"/>
  <c r="AH1386" s="1"/>
  <c r="X2079"/>
  <c r="D2079"/>
  <c r="D2085" s="1"/>
  <c r="W2079"/>
  <c r="E2079"/>
  <c r="E2085" s="1"/>
  <c r="AE1830"/>
  <c r="AB1830"/>
  <c r="AH1830" s="1"/>
  <c r="F2017"/>
  <c r="I459"/>
  <c r="F458"/>
  <c r="I458" s="1"/>
  <c r="AE1907"/>
  <c r="AB1907"/>
  <c r="AH1907" s="1"/>
  <c r="AB471"/>
  <c r="AH471" s="1"/>
  <c r="AE471"/>
  <c r="AB1439"/>
  <c r="AH1439" s="1"/>
  <c r="AE1439"/>
  <c r="F1155"/>
  <c r="I1155" s="1"/>
  <c r="I1156" s="1"/>
  <c r="I1157" s="1"/>
  <c r="AB1604"/>
  <c r="AH1604" s="1"/>
  <c r="AE1604"/>
  <c r="AB1326"/>
  <c r="AE1326"/>
  <c r="AB1631"/>
  <c r="AH1631" s="1"/>
  <c r="AE1631"/>
  <c r="AE1908"/>
  <c r="AB1908"/>
  <c r="AH1908" s="1"/>
  <c r="I1311"/>
  <c r="F1310"/>
  <c r="I1310" s="1"/>
  <c r="AB1935"/>
  <c r="AH1935" s="1"/>
  <c r="AE1935"/>
  <c r="AB1744"/>
  <c r="AH1744" s="1"/>
  <c r="AE1744"/>
  <c r="AB635"/>
  <c r="AE635"/>
  <c r="AE1688"/>
  <c r="AB1688"/>
  <c r="AH1688" s="1"/>
  <c r="AB1714"/>
  <c r="AH1714" s="1"/>
  <c r="AE1714"/>
  <c r="AB1174"/>
  <c r="AE1174"/>
  <c r="F1475"/>
  <c r="I1587"/>
  <c r="F1586"/>
  <c r="I1586" s="1"/>
  <c r="AB450"/>
  <c r="AE450"/>
  <c r="F1863"/>
  <c r="I1863" s="1"/>
  <c r="I1864" s="1"/>
  <c r="F1751"/>
  <c r="I1751" s="1"/>
  <c r="I1752"/>
  <c r="AH1890"/>
  <c r="AD594" i="63"/>
  <c r="AD7" i="2"/>
  <c r="AE2418"/>
  <c r="I1136"/>
  <c r="AD40" i="73"/>
  <c r="I152"/>
  <c r="I103"/>
  <c r="I489"/>
  <c r="I69"/>
  <c r="I561" i="63"/>
  <c r="AH2199" i="2"/>
  <c r="I1092"/>
  <c r="AH2183"/>
  <c r="AE2659"/>
  <c r="I1018"/>
  <c r="I1557"/>
  <c r="F312"/>
  <c r="AH310"/>
  <c r="AB2306"/>
  <c r="AH2305"/>
  <c r="AC597" i="63"/>
  <c r="AD596"/>
  <c r="AB2373" i="2"/>
  <c r="AB2663"/>
  <c r="AF6"/>
  <c r="Z10"/>
  <c r="AF10" s="1"/>
  <c r="AE349"/>
  <c r="AB349"/>
  <c r="AH349" s="1"/>
  <c r="AB1129"/>
  <c r="AE1129"/>
  <c r="I2483"/>
  <c r="AH2483" s="1"/>
  <c r="AH2482"/>
  <c r="F92"/>
  <c r="AH91"/>
  <c r="AB2280"/>
  <c r="AH2280" s="1"/>
  <c r="AE2280"/>
  <c r="F841" i="63"/>
  <c r="I841" s="1"/>
  <c r="I842" s="1"/>
  <c r="I843" s="1"/>
  <c r="F2661" i="2"/>
  <c r="I2661" s="1"/>
  <c r="I2662" s="1"/>
  <c r="AH2213"/>
  <c r="I2214"/>
  <c r="AV11" i="13"/>
  <c r="L11"/>
  <c r="M11"/>
  <c r="I32" i="85"/>
  <c r="J32" s="1"/>
  <c r="AD167" i="73"/>
  <c r="AC1117" i="2"/>
  <c r="W1120"/>
  <c r="Z1120"/>
  <c r="AF1117"/>
  <c r="AC307" i="63"/>
  <c r="AF1139" i="2"/>
  <c r="Z1140"/>
  <c r="AF1140" s="1"/>
  <c r="AC482" i="73"/>
  <c r="AD482" s="1"/>
  <c r="AD481"/>
  <c r="F2719" i="2"/>
  <c r="AH2718"/>
  <c r="Y14"/>
  <c r="AD14"/>
  <c r="F1669"/>
  <c r="I1669" s="1"/>
  <c r="I1670" s="1"/>
  <c r="AD1816"/>
  <c r="X1817"/>
  <c r="AD1817" s="1"/>
  <c r="E870"/>
  <c r="E871" s="1"/>
  <c r="F870"/>
  <c r="F871" s="1"/>
  <c r="X870"/>
  <c r="G870"/>
  <c r="G871" s="1"/>
  <c r="Y870"/>
  <c r="Z870"/>
  <c r="AE854"/>
  <c r="I854"/>
  <c r="AH854" s="1"/>
  <c r="AH277"/>
  <c r="I288"/>
  <c r="I1202" i="63"/>
  <c r="I1203" s="1"/>
  <c r="I1204" s="1"/>
  <c r="F1201"/>
  <c r="I1201" s="1"/>
  <c r="F1184" i="2"/>
  <c r="I1184" s="1"/>
  <c r="I1185" s="1"/>
  <c r="I1186" s="1"/>
  <c r="AB2034"/>
  <c r="AE2034"/>
  <c r="AB1177"/>
  <c r="AH1177" s="1"/>
  <c r="AE1177"/>
  <c r="AE558"/>
  <c r="AB558"/>
  <c r="AB847"/>
  <c r="AE847"/>
  <c r="AE1770"/>
  <c r="AB1770"/>
  <c r="AH1770" s="1"/>
  <c r="AB882"/>
  <c r="AH882" s="1"/>
  <c r="AE882"/>
  <c r="AB1660"/>
  <c r="AH1660" s="1"/>
  <c r="AE1660"/>
  <c r="AB1547"/>
  <c r="AH1547" s="1"/>
  <c r="AE1547"/>
  <c r="AB1934"/>
  <c r="AH1934" s="1"/>
  <c r="AE1934"/>
  <c r="AB1035"/>
  <c r="AE1035"/>
  <c r="AB1972"/>
  <c r="AH1972" s="1"/>
  <c r="AE1972"/>
  <c r="AB1269"/>
  <c r="AE1269"/>
  <c r="Y168"/>
  <c r="AH167"/>
  <c r="AB169"/>
  <c r="AE1854"/>
  <c r="AB1854"/>
  <c r="I23" i="63"/>
  <c r="F22"/>
  <c r="I22" s="1"/>
  <c r="AD22" s="1"/>
  <c r="AD21"/>
  <c r="I806"/>
  <c r="AD806" s="1"/>
  <c r="AD805"/>
  <c r="F2469" i="2"/>
  <c r="AH2468"/>
  <c r="AE1258"/>
  <c r="Y1259"/>
  <c r="AE1259" s="1"/>
  <c r="AB118"/>
  <c r="AH118" s="1"/>
  <c r="AE118"/>
  <c r="F168" i="63"/>
  <c r="I168" s="1"/>
  <c r="I176" s="1"/>
  <c r="Z296"/>
  <c r="AC296" s="1"/>
  <c r="F210"/>
  <c r="I210" s="1"/>
  <c r="I218" s="1"/>
  <c r="F382"/>
  <c r="I382" s="1"/>
  <c r="I390" s="1"/>
  <c r="Z253"/>
  <c r="AC253" s="1"/>
  <c r="AD253" s="1"/>
  <c r="F1043"/>
  <c r="I1043" s="1"/>
  <c r="Z168"/>
  <c r="AC168" s="1"/>
  <c r="F339"/>
  <c r="I339" s="1"/>
  <c r="I347" s="1"/>
  <c r="Z1043"/>
  <c r="AC1043" s="1"/>
  <c r="Z382"/>
  <c r="AC382" s="1"/>
  <c r="Z210"/>
  <c r="AC210" s="1"/>
  <c r="AD210" s="1"/>
  <c r="F296"/>
  <c r="I296" s="1"/>
  <c r="I304" s="1"/>
  <c r="Z339"/>
  <c r="AC339" s="1"/>
  <c r="F253"/>
  <c r="I253" s="1"/>
  <c r="I261" s="1"/>
  <c r="I2451" i="2"/>
  <c r="AH2450"/>
  <c r="G1121"/>
  <c r="G1122" s="1"/>
  <c r="G1123" s="1"/>
  <c r="AC475" i="73"/>
  <c r="AD475" s="1"/>
  <c r="AD474"/>
  <c r="AB2387" i="2"/>
  <c r="AH2387" s="1"/>
  <c r="AE2387"/>
  <c r="F1837"/>
  <c r="I1837" s="1"/>
  <c r="I1838"/>
  <c r="I61" i="73"/>
  <c r="AD60"/>
  <c r="AH362" i="2"/>
  <c r="I366"/>
  <c r="AF1644"/>
  <c r="Z1645"/>
  <c r="AF1645" s="1"/>
  <c r="AD818" i="63"/>
  <c r="AC819"/>
  <c r="AD819" s="1"/>
  <c r="AB2061" i="2"/>
  <c r="AE2061"/>
  <c r="AE1574"/>
  <c r="AB1574"/>
  <c r="AB1238"/>
  <c r="AE1238"/>
  <c r="AB1467"/>
  <c r="AH1467" s="1"/>
  <c r="AE1467"/>
  <c r="AB432"/>
  <c r="AE432"/>
  <c r="AB2010"/>
  <c r="AH2010" s="1"/>
  <c r="AE2010"/>
  <c r="AB1005"/>
  <c r="AE1005"/>
  <c r="F1248"/>
  <c r="I1248" s="1"/>
  <c r="I1249"/>
  <c r="I1250" s="1"/>
  <c r="AE1802"/>
  <c r="AB1802"/>
  <c r="F1210"/>
  <c r="I1210" s="1"/>
  <c r="I1211" s="1"/>
  <c r="I1212" s="1"/>
  <c r="I1334"/>
  <c r="F1333"/>
  <c r="I1333" s="1"/>
  <c r="AE411"/>
  <c r="AB411"/>
  <c r="AE750"/>
  <c r="AB750"/>
  <c r="AB1493"/>
  <c r="AH1493" s="1"/>
  <c r="AE1493"/>
  <c r="F1639"/>
  <c r="I1639" s="1"/>
  <c r="I1640" s="1"/>
  <c r="I109"/>
  <c r="AE109"/>
  <c r="AB1713"/>
  <c r="AE1713"/>
  <c r="AE1411"/>
  <c r="AB1411"/>
  <c r="AE2264"/>
  <c r="I2264"/>
  <c r="I123" i="73"/>
  <c r="AD122"/>
  <c r="F665" i="63"/>
  <c r="I665" s="1"/>
  <c r="AD665" s="1"/>
  <c r="AD664"/>
  <c r="AE510" i="2"/>
  <c r="AB510"/>
  <c r="AH510" s="1"/>
  <c r="I2106"/>
  <c r="I2107" s="1"/>
  <c r="F2105"/>
  <c r="I2105" s="1"/>
  <c r="AF1258"/>
  <c r="Z1259"/>
  <c r="AF1259" s="1"/>
  <c r="AD6"/>
  <c r="X10"/>
  <c r="AD10" s="1"/>
  <c r="X583"/>
  <c r="AD583" s="1"/>
  <c r="AD582"/>
  <c r="Y596"/>
  <c r="AE596" s="1"/>
  <c r="AE595"/>
  <c r="Y583"/>
  <c r="AE583" s="1"/>
  <c r="AE582"/>
  <c r="X610"/>
  <c r="AD610" s="1"/>
  <c r="AD609"/>
  <c r="I943" i="63"/>
  <c r="AD940"/>
  <c r="I2401" i="2"/>
  <c r="AE2401"/>
  <c r="I359" i="73"/>
  <c r="AD358"/>
  <c r="I258"/>
  <c r="AD258" s="1"/>
  <c r="AD257"/>
  <c r="AE1666" i="2"/>
  <c r="AB1666"/>
  <c r="AH1666" s="1"/>
  <c r="Y2285"/>
  <c r="AB2286"/>
  <c r="AH2283"/>
  <c r="AE2347"/>
  <c r="AB2347"/>
  <c r="AH2347" s="1"/>
  <c r="AH2243"/>
  <c r="F2244"/>
  <c r="I55" i="85"/>
  <c r="J55" s="1"/>
  <c r="AD375" i="73"/>
  <c r="AB382" i="2"/>
  <c r="AH380"/>
  <c r="Y381"/>
  <c r="AE263"/>
  <c r="I263"/>
  <c r="Z1788"/>
  <c r="AF1788" s="1"/>
  <c r="AF1787"/>
  <c r="X1120"/>
  <c r="AD1117"/>
  <c r="F1121"/>
  <c r="F1122" s="1"/>
  <c r="F1123" s="1"/>
  <c r="J129" i="84" s="1"/>
  <c r="K129" s="1"/>
  <c r="AE132" i="2"/>
  <c r="AB132"/>
  <c r="AH132" s="1"/>
  <c r="I2348"/>
  <c r="AH2346"/>
  <c r="F2347"/>
  <c r="I2347" s="1"/>
  <c r="AC633" i="63"/>
  <c r="Y469" i="2"/>
  <c r="Y973"/>
  <c r="F751"/>
  <c r="I751" s="1"/>
  <c r="I764" s="1"/>
  <c r="F940"/>
  <c r="I940" s="1"/>
  <c r="I955" s="1"/>
  <c r="Y498"/>
  <c r="Y940"/>
  <c r="Y910"/>
  <c r="F559"/>
  <c r="I559" s="1"/>
  <c r="F498"/>
  <c r="I498" s="1"/>
  <c r="I512" s="1"/>
  <c r="F910"/>
  <c r="I910" s="1"/>
  <c r="I922" s="1"/>
  <c r="F636"/>
  <c r="I636" s="1"/>
  <c r="I650" s="1"/>
  <c r="Y751"/>
  <c r="Y559"/>
  <c r="F469"/>
  <c r="I469" s="1"/>
  <c r="I484" s="1"/>
  <c r="I488" s="1"/>
  <c r="Y636"/>
  <c r="I890"/>
  <c r="I891" s="1"/>
  <c r="F889"/>
  <c r="I889" s="1"/>
  <c r="AB1828"/>
  <c r="AE1828"/>
  <c r="AE1686"/>
  <c r="AB1686"/>
  <c r="F785"/>
  <c r="I785" s="1"/>
  <c r="F792" s="1"/>
  <c r="I792" s="1"/>
  <c r="I793" s="1"/>
  <c r="F818"/>
  <c r="I818" s="1"/>
  <c r="Y818"/>
  <c r="F2035"/>
  <c r="I2035" s="1"/>
  <c r="I2046" s="1"/>
  <c r="Y785"/>
  <c r="Y2035"/>
  <c r="AH1769"/>
  <c r="AE1816"/>
  <c r="Y1817"/>
  <c r="AE1817" s="1"/>
  <c r="Z1097"/>
  <c r="AF1097" s="1"/>
  <c r="AF1096"/>
  <c r="AB1639"/>
  <c r="AH1639" s="1"/>
  <c r="AE1639"/>
  <c r="Y1645"/>
  <c r="AE1645" s="1"/>
  <c r="AE1644"/>
  <c r="AH2435"/>
  <c r="F2436"/>
  <c r="AB2184"/>
  <c r="AE2184"/>
  <c r="AB1385"/>
  <c r="AH1385" s="1"/>
  <c r="AE1385"/>
  <c r="F1941"/>
  <c r="AB1241"/>
  <c r="AH1241" s="1"/>
  <c r="AE1241"/>
  <c r="AE975"/>
  <c r="AB975"/>
  <c r="AH975" s="1"/>
  <c r="F1502"/>
  <c r="AB1204"/>
  <c r="AE1204"/>
  <c r="AB942"/>
  <c r="AH942" s="1"/>
  <c r="AE942"/>
  <c r="AE1352"/>
  <c r="AB1352"/>
  <c r="AH1352" s="1"/>
  <c r="AE1413"/>
  <c r="AB1413"/>
  <c r="AH1413" s="1"/>
  <c r="AB1856"/>
  <c r="AH1856" s="1"/>
  <c r="AE1856"/>
  <c r="AB1716"/>
  <c r="AH1716" s="1"/>
  <c r="AE1716"/>
  <c r="F424"/>
  <c r="I424" s="1"/>
  <c r="I425"/>
  <c r="I426" s="1"/>
  <c r="J14" i="84" s="1"/>
  <c r="K14" s="1"/>
  <c r="AC7" i="2"/>
  <c r="W10"/>
  <c r="AC10" s="1"/>
  <c r="AE1520"/>
  <c r="AB1520"/>
  <c r="AH1520" s="1"/>
  <c r="AB1575"/>
  <c r="AH1575" s="1"/>
  <c r="AE1575"/>
  <c r="AB1440"/>
  <c r="AH1440" s="1"/>
  <c r="AE1440"/>
  <c r="AB1689"/>
  <c r="AH1689" s="1"/>
  <c r="AE1689"/>
  <c r="AB2011"/>
  <c r="AH2011" s="1"/>
  <c r="AE2011"/>
  <c r="F1529"/>
  <c r="AB1658"/>
  <c r="AH1658" s="1"/>
  <c r="AE1658"/>
  <c r="AE1387"/>
  <c r="AB1387"/>
  <c r="AH1387" s="1"/>
  <c r="AB1883"/>
  <c r="AH1883" s="1"/>
  <c r="AE1883"/>
  <c r="AE1149"/>
  <c r="AB1149"/>
  <c r="AB819"/>
  <c r="AH819" s="1"/>
  <c r="AE819"/>
  <c r="AE497"/>
  <c r="AB497"/>
  <c r="AB1659"/>
  <c r="AH1659" s="1"/>
  <c r="AE1659"/>
  <c r="I1276"/>
  <c r="I1277" s="1"/>
  <c r="F1275"/>
  <c r="I1275" s="1"/>
  <c r="AB166"/>
  <c r="AH166" s="1"/>
  <c r="AE166"/>
  <c r="AB364"/>
  <c r="AH364" s="1"/>
  <c r="AE364"/>
  <c r="I66"/>
  <c r="AE66"/>
  <c r="F1725"/>
  <c r="I1725" s="1"/>
  <c r="I1726" s="1"/>
  <c r="AE1742"/>
  <c r="AB1742"/>
  <c r="AD36" i="63"/>
  <c r="I38"/>
  <c r="F37"/>
  <c r="I37" s="1"/>
  <c r="AD37" s="1"/>
  <c r="AH2125" i="2"/>
  <c r="AH2660"/>
  <c r="I335" i="73"/>
  <c r="I2200" i="2"/>
  <c r="I1048"/>
  <c r="I573"/>
  <c r="Y1811"/>
  <c r="AL10" i="13"/>
  <c r="AD595" i="63"/>
  <c r="AD68"/>
  <c r="AH2418" i="2"/>
  <c r="I144" i="73"/>
  <c r="AH2102" i="2"/>
  <c r="AD473" i="73"/>
  <c r="AH2659" i="2"/>
  <c r="AD209" i="73"/>
  <c r="AD198"/>
  <c r="I439" i="2"/>
  <c r="I402"/>
  <c r="F766" l="1"/>
  <c r="I766" s="1"/>
  <c r="Y766"/>
  <c r="G1425"/>
  <c r="G1428" s="1"/>
  <c r="X1425"/>
  <c r="Z1425"/>
  <c r="F1425"/>
  <c r="F1428" s="1"/>
  <c r="W1425"/>
  <c r="D1425"/>
  <c r="D1428" s="1"/>
  <c r="E1425"/>
  <c r="E1428" s="1"/>
  <c r="Y1425"/>
  <c r="W2049"/>
  <c r="X2049"/>
  <c r="G2049"/>
  <c r="G2052" s="1"/>
  <c r="D2049"/>
  <c r="D2052" s="1"/>
  <c r="Z2049"/>
  <c r="F2049"/>
  <c r="F2052" s="1"/>
  <c r="E2049"/>
  <c r="E2052" s="1"/>
  <c r="Y2049"/>
  <c r="F515"/>
  <c r="I515" s="1"/>
  <c r="I519" s="1"/>
  <c r="Y535"/>
  <c r="F535"/>
  <c r="I535" s="1"/>
  <c r="I539" s="1"/>
  <c r="Y525"/>
  <c r="F525"/>
  <c r="I525" s="1"/>
  <c r="I529" s="1"/>
  <c r="Y515"/>
  <c r="Y545"/>
  <c r="F545"/>
  <c r="I545" s="1"/>
  <c r="I549" s="1"/>
  <c r="Z1643"/>
  <c r="F1643"/>
  <c r="F1646" s="1"/>
  <c r="E1643"/>
  <c r="E1646" s="1"/>
  <c r="X1643"/>
  <c r="D1643"/>
  <c r="D1646" s="1"/>
  <c r="W1643"/>
  <c r="G1643"/>
  <c r="G1646" s="1"/>
  <c r="Y1643"/>
  <c r="AH1640"/>
  <c r="Y1867"/>
  <c r="E1867"/>
  <c r="E1870" s="1"/>
  <c r="Z1867"/>
  <c r="W1867"/>
  <c r="X1867"/>
  <c r="F1867"/>
  <c r="F1870" s="1"/>
  <c r="D1867"/>
  <c r="D1870" s="1"/>
  <c r="G1867"/>
  <c r="G1870" s="1"/>
  <c r="X1159"/>
  <c r="D1159"/>
  <c r="D1165" s="1"/>
  <c r="G1159"/>
  <c r="G1165" s="1"/>
  <c r="Z1159"/>
  <c r="E1159"/>
  <c r="E1165" s="1"/>
  <c r="F1159"/>
  <c r="F1165" s="1"/>
  <c r="Y1159"/>
  <c r="W1159"/>
  <c r="Y716"/>
  <c r="F700"/>
  <c r="I700" s="1"/>
  <c r="Y655"/>
  <c r="Y669"/>
  <c r="Y685"/>
  <c r="Y732"/>
  <c r="E655"/>
  <c r="E661" s="1"/>
  <c r="W655"/>
  <c r="Y700"/>
  <c r="F732"/>
  <c r="I732" s="1"/>
  <c r="X655"/>
  <c r="D655"/>
  <c r="D661" s="1"/>
  <c r="F669"/>
  <c r="I669" s="1"/>
  <c r="F655"/>
  <c r="F661" s="1"/>
  <c r="F685"/>
  <c r="I685" s="1"/>
  <c r="F716"/>
  <c r="I716" s="1"/>
  <c r="D1673"/>
  <c r="D1676" s="1"/>
  <c r="Y1673"/>
  <c r="X1673"/>
  <c r="G1673"/>
  <c r="G1676" s="1"/>
  <c r="W1673"/>
  <c r="F1673"/>
  <c r="F1676" s="1"/>
  <c r="E1673"/>
  <c r="E1676" s="1"/>
  <c r="Z1673"/>
  <c r="F1215"/>
  <c r="I1215" s="1"/>
  <c r="Y1222"/>
  <c r="Y1215"/>
  <c r="X1222"/>
  <c r="G1222"/>
  <c r="G1228" s="1"/>
  <c r="W1222"/>
  <c r="F1222"/>
  <c r="F1228" s="1"/>
  <c r="Z1222"/>
  <c r="E1222"/>
  <c r="E1228" s="1"/>
  <c r="D1222"/>
  <c r="D1228" s="1"/>
  <c r="G1729"/>
  <c r="G1732" s="1"/>
  <c r="D1729"/>
  <c r="D1732" s="1"/>
  <c r="F1729"/>
  <c r="F1732" s="1"/>
  <c r="Z1729"/>
  <c r="X1729"/>
  <c r="E1729"/>
  <c r="E1732" s="1"/>
  <c r="W1729"/>
  <c r="Y1729"/>
  <c r="Z803"/>
  <c r="Y803"/>
  <c r="F803"/>
  <c r="F809" s="1"/>
  <c r="G803"/>
  <c r="G809" s="1"/>
  <c r="Y796"/>
  <c r="X803"/>
  <c r="W803"/>
  <c r="D803"/>
  <c r="D809" s="1"/>
  <c r="F796"/>
  <c r="I796" s="1"/>
  <c r="E803"/>
  <c r="E809" s="1"/>
  <c r="D1190"/>
  <c r="D1196" s="1"/>
  <c r="W1190"/>
  <c r="Z1190"/>
  <c r="Y1190"/>
  <c r="X1190"/>
  <c r="F1190"/>
  <c r="F1196" s="1"/>
  <c r="E1190"/>
  <c r="E1196" s="1"/>
  <c r="G1190"/>
  <c r="G1196" s="1"/>
  <c r="I2663"/>
  <c r="AH2662"/>
  <c r="I2186"/>
  <c r="I2187" s="1"/>
  <c r="AH2185"/>
  <c r="F403"/>
  <c r="I403" s="1"/>
  <c r="I404"/>
  <c r="I405" s="1"/>
  <c r="J16" i="84" s="1"/>
  <c r="K16" s="1"/>
  <c r="AB2035" i="2"/>
  <c r="AH2035" s="1"/>
  <c r="AE2035"/>
  <c r="AE636"/>
  <c r="AB636"/>
  <c r="AH636" s="1"/>
  <c r="AH263"/>
  <c r="I264"/>
  <c r="AE2244"/>
  <c r="I2244"/>
  <c r="F944" i="63"/>
  <c r="I944" s="1"/>
  <c r="I945" s="1"/>
  <c r="I946" s="1"/>
  <c r="Y1421" i="2"/>
  <c r="AB1422"/>
  <c r="AH1422" s="1"/>
  <c r="AH1411"/>
  <c r="AH411"/>
  <c r="AB423"/>
  <c r="F367"/>
  <c r="AH366"/>
  <c r="F305" i="63"/>
  <c r="I305" s="1"/>
  <c r="AD305" s="1"/>
  <c r="I306"/>
  <c r="AD304"/>
  <c r="F348"/>
  <c r="I348" s="1"/>
  <c r="AD348" s="1"/>
  <c r="AD347"/>
  <c r="AB168" i="2"/>
  <c r="AH168" s="1"/>
  <c r="AE168"/>
  <c r="AB2046"/>
  <c r="AH2046" s="1"/>
  <c r="AH2034"/>
  <c r="AE14"/>
  <c r="Y17"/>
  <c r="AE17" s="1"/>
  <c r="F1044" i="63"/>
  <c r="I1044" s="1"/>
  <c r="AL11" i="13"/>
  <c r="F122" i="63"/>
  <c r="I122" s="1"/>
  <c r="I127" s="1"/>
  <c r="I128" s="1"/>
  <c r="Z122"/>
  <c r="AC122" s="1"/>
  <c r="Z1044"/>
  <c r="AC1044" s="1"/>
  <c r="AD1044" s="1"/>
  <c r="I312" i="2"/>
  <c r="AE312"/>
  <c r="X1755"/>
  <c r="W1755"/>
  <c r="Z1755"/>
  <c r="Y1755"/>
  <c r="F1755"/>
  <c r="F1758" s="1"/>
  <c r="G1755"/>
  <c r="G1758" s="1"/>
  <c r="D1755"/>
  <c r="D1758" s="1"/>
  <c r="E1755"/>
  <c r="E1758" s="1"/>
  <c r="E2086"/>
  <c r="E2087" s="1"/>
  <c r="E2088" s="1"/>
  <c r="J259" i="84" s="1"/>
  <c r="K259" s="1"/>
  <c r="AH1384" i="2"/>
  <c r="Y1394"/>
  <c r="AB1395"/>
  <c r="AH1395" s="1"/>
  <c r="I1448"/>
  <c r="AE1448"/>
  <c r="AH2596"/>
  <c r="I2600"/>
  <c r="Y1699"/>
  <c r="E1699"/>
  <c r="E1702" s="1"/>
  <c r="D1699"/>
  <c r="D1702" s="1"/>
  <c r="F1699"/>
  <c r="F1702" s="1"/>
  <c r="X1699"/>
  <c r="W1699"/>
  <c r="Z1699"/>
  <c r="G1699"/>
  <c r="G1702" s="1"/>
  <c r="G1790"/>
  <c r="G1791" s="1"/>
  <c r="G1792" s="1"/>
  <c r="G1793" s="1"/>
  <c r="E1819"/>
  <c r="E1820"/>
  <c r="E1821" s="1"/>
  <c r="E1822" s="1"/>
  <c r="G1897"/>
  <c r="G1898" s="1"/>
  <c r="G1899" s="1"/>
  <c r="G1900" s="1"/>
  <c r="D1988"/>
  <c r="D1989"/>
  <c r="D1990" s="1"/>
  <c r="D1991" s="1"/>
  <c r="E1999"/>
  <c r="E2000" s="1"/>
  <c r="E2001" s="1"/>
  <c r="E2002" s="1"/>
  <c r="E1988"/>
  <c r="E1989" s="1"/>
  <c r="E1990" s="1"/>
  <c r="E1991" s="1"/>
  <c r="Y591"/>
  <c r="Y604"/>
  <c r="D591"/>
  <c r="D597" s="1"/>
  <c r="X578"/>
  <c r="E591"/>
  <c r="E597" s="1"/>
  <c r="F604"/>
  <c r="I604" s="1"/>
  <c r="F617"/>
  <c r="I617" s="1"/>
  <c r="D578"/>
  <c r="D584" s="1"/>
  <c r="E578"/>
  <c r="E584" s="1"/>
  <c r="F578"/>
  <c r="F584" s="1"/>
  <c r="W578"/>
  <c r="W591"/>
  <c r="X591"/>
  <c r="F591"/>
  <c r="F597" s="1"/>
  <c r="Y578"/>
  <c r="F1280"/>
  <c r="I1280" s="1"/>
  <c r="W1287"/>
  <c r="E1287"/>
  <c r="E1293" s="1"/>
  <c r="Z1287"/>
  <c r="Y1287"/>
  <c r="G1287"/>
  <c r="G1293" s="1"/>
  <c r="F1287"/>
  <c r="F1293" s="1"/>
  <c r="X1287"/>
  <c r="D1287"/>
  <c r="D1293" s="1"/>
  <c r="Y1280"/>
  <c r="I1502"/>
  <c r="AE1502"/>
  <c r="Z895"/>
  <c r="D895"/>
  <c r="D901" s="1"/>
  <c r="E895"/>
  <c r="E901" s="1"/>
  <c r="Y895"/>
  <c r="X895"/>
  <c r="W895"/>
  <c r="G895"/>
  <c r="G901" s="1"/>
  <c r="F895"/>
  <c r="F901" s="1"/>
  <c r="AB751"/>
  <c r="AH751" s="1"/>
  <c r="AE751"/>
  <c r="AB1726"/>
  <c r="AH1726" s="1"/>
  <c r="AH1713"/>
  <c r="Y1725"/>
  <c r="AH1005"/>
  <c r="AB1249"/>
  <c r="AH1238"/>
  <c r="Y1248"/>
  <c r="I14" i="85"/>
  <c r="J14" s="1"/>
  <c r="AD61" i="73"/>
  <c r="F177" i="63"/>
  <c r="I177" s="1"/>
  <c r="AD177" s="1"/>
  <c r="AD176"/>
  <c r="AE2719" i="2"/>
  <c r="I2719"/>
  <c r="AF1120"/>
  <c r="Z1122"/>
  <c r="Z1121"/>
  <c r="AF1121" s="1"/>
  <c r="AH2214"/>
  <c r="F2215"/>
  <c r="Y1184"/>
  <c r="AB1185"/>
  <c r="AH1174"/>
  <c r="I461"/>
  <c r="I462" s="1"/>
  <c r="J18" i="84" s="1"/>
  <c r="K18" s="1"/>
  <c r="F460" i="2"/>
  <c r="I460" s="1"/>
  <c r="AE2349"/>
  <c r="AB2349"/>
  <c r="AH2349" s="1"/>
  <c r="AH1971"/>
  <c r="Y1980"/>
  <c r="AH2332"/>
  <c r="F2333"/>
  <c r="W1919"/>
  <c r="G1919"/>
  <c r="G1922" s="1"/>
  <c r="Z1919"/>
  <c r="E1919"/>
  <c r="E1922" s="1"/>
  <c r="X1919"/>
  <c r="D1919"/>
  <c r="D1922" s="1"/>
  <c r="Y1919"/>
  <c r="F1919"/>
  <c r="F1922" s="1"/>
  <c r="AH1916"/>
  <c r="Y1789"/>
  <c r="AE1786"/>
  <c r="Z1789"/>
  <c r="AF1786"/>
  <c r="G1820"/>
  <c r="G1821" s="1"/>
  <c r="G1822" s="1"/>
  <c r="G1819"/>
  <c r="D1898"/>
  <c r="D1899" s="1"/>
  <c r="D1900" s="1"/>
  <c r="D1897"/>
  <c r="AF1893"/>
  <c r="Z1896"/>
  <c r="I1366"/>
  <c r="AH1365"/>
  <c r="X1998"/>
  <c r="AD1995"/>
  <c r="AC1984"/>
  <c r="W1987"/>
  <c r="I145" i="73"/>
  <c r="AD144"/>
  <c r="F2201" i="2"/>
  <c r="AH2200"/>
  <c r="AH497"/>
  <c r="AB512"/>
  <c r="AH512" s="1"/>
  <c r="AH1149"/>
  <c r="AB1156"/>
  <c r="Y1155"/>
  <c r="AE1529"/>
  <c r="I1529"/>
  <c r="AH66"/>
  <c r="I67"/>
  <c r="AH1204"/>
  <c r="Y1210"/>
  <c r="AB1211"/>
  <c r="AB785"/>
  <c r="AH785" s="1"/>
  <c r="AE785"/>
  <c r="Y1837"/>
  <c r="AB1838"/>
  <c r="AH1838" s="1"/>
  <c r="AH1828"/>
  <c r="F489"/>
  <c r="I489" s="1"/>
  <c r="I490" s="1"/>
  <c r="I491" s="1"/>
  <c r="W925"/>
  <c r="E925"/>
  <c r="E931" s="1"/>
  <c r="X925"/>
  <c r="D925"/>
  <c r="D931" s="1"/>
  <c r="F925"/>
  <c r="F931" s="1"/>
  <c r="Z925"/>
  <c r="G925"/>
  <c r="G931" s="1"/>
  <c r="Y925"/>
  <c r="AB940"/>
  <c r="AE940"/>
  <c r="AB973"/>
  <c r="AE973"/>
  <c r="X1121"/>
  <c r="AD1121" s="1"/>
  <c r="AD1120"/>
  <c r="AH2286"/>
  <c r="AB2287"/>
  <c r="I20" i="85"/>
  <c r="J20" s="1"/>
  <c r="AD123" i="73"/>
  <c r="AH109" i="2"/>
  <c r="I110"/>
  <c r="I2452"/>
  <c r="AH2451"/>
  <c r="AD218" i="63"/>
  <c r="F219"/>
  <c r="I219" s="1"/>
  <c r="AD219" s="1"/>
  <c r="I2469" i="2"/>
  <c r="AE2469"/>
  <c r="AH288"/>
  <c r="F290"/>
  <c r="Z871"/>
  <c r="AF871" s="1"/>
  <c r="AF870"/>
  <c r="AC308" i="63"/>
  <c r="I92" i="2"/>
  <c r="AE92"/>
  <c r="AH1129"/>
  <c r="AB1136"/>
  <c r="AH1136" s="1"/>
  <c r="AH2306"/>
  <c r="AB2307"/>
  <c r="AH2307" s="1"/>
  <c r="W1560"/>
  <c r="X1560"/>
  <c r="D1560"/>
  <c r="D1563" s="1"/>
  <c r="Z1560"/>
  <c r="G1560"/>
  <c r="G1563" s="1"/>
  <c r="E1560"/>
  <c r="E1563" s="1"/>
  <c r="Y1560"/>
  <c r="F1560"/>
  <c r="F1563" s="1"/>
  <c r="I70" i="73"/>
  <c r="AD69"/>
  <c r="AD152"/>
  <c r="I153"/>
  <c r="Y1138" i="2"/>
  <c r="E1138"/>
  <c r="E1141" s="1"/>
  <c r="F1138"/>
  <c r="F1141" s="1"/>
  <c r="Z1138"/>
  <c r="D1138"/>
  <c r="D1141" s="1"/>
  <c r="X1138"/>
  <c r="G1138"/>
  <c r="G1141" s="1"/>
  <c r="W1138"/>
  <c r="AH450"/>
  <c r="AB457"/>
  <c r="I1475"/>
  <c r="AE1475"/>
  <c r="AB650"/>
  <c r="AH650" s="1"/>
  <c r="AH635"/>
  <c r="AH1326"/>
  <c r="Y1333"/>
  <c r="AB1334"/>
  <c r="AH1334" s="1"/>
  <c r="AE2017"/>
  <c r="I2017"/>
  <c r="AC2079"/>
  <c r="W2085"/>
  <c r="AB77"/>
  <c r="AH77" s="1"/>
  <c r="AH76"/>
  <c r="AB1006"/>
  <c r="AH1006" s="1"/>
  <c r="AE1006"/>
  <c r="AE1603"/>
  <c r="AB1603"/>
  <c r="G2128"/>
  <c r="G2134" s="1"/>
  <c r="E2128"/>
  <c r="E2134" s="1"/>
  <c r="X2128"/>
  <c r="Y2128"/>
  <c r="D2128"/>
  <c r="D2134" s="1"/>
  <c r="W2128"/>
  <c r="F2128"/>
  <c r="F2134" s="1"/>
  <c r="Z2128"/>
  <c r="AH2126"/>
  <c r="AD2132"/>
  <c r="X2133"/>
  <c r="AD2133" s="1"/>
  <c r="AB2351"/>
  <c r="I2230"/>
  <c r="AE2230"/>
  <c r="I352"/>
  <c r="AE352"/>
  <c r="AH2632"/>
  <c r="F2633"/>
  <c r="AB2187"/>
  <c r="AH2187" s="1"/>
  <c r="AH2186"/>
  <c r="AH1085"/>
  <c r="AB1092"/>
  <c r="AH1092" s="1"/>
  <c r="F44"/>
  <c r="AH43"/>
  <c r="D1790"/>
  <c r="D1791"/>
  <c r="D1792" s="1"/>
  <c r="D1793" s="1"/>
  <c r="AD1786"/>
  <c r="X1789"/>
  <c r="D1819"/>
  <c r="D1820"/>
  <c r="D1821" s="1"/>
  <c r="D1822" s="1"/>
  <c r="AC1893"/>
  <c r="W1896"/>
  <c r="F1897"/>
  <c r="F1898"/>
  <c r="F1899" s="1"/>
  <c r="F1900" s="1"/>
  <c r="G1988"/>
  <c r="G1989" s="1"/>
  <c r="G1990" s="1"/>
  <c r="G1991" s="1"/>
  <c r="Y1998"/>
  <c r="AE1995"/>
  <c r="F1988"/>
  <c r="F1989" s="1"/>
  <c r="F1990" s="1"/>
  <c r="F1991" s="1"/>
  <c r="AC1995"/>
  <c r="W1998"/>
  <c r="AD1984"/>
  <c r="X1987"/>
  <c r="AH2663"/>
  <c r="I856"/>
  <c r="AH2184"/>
  <c r="Y1782"/>
  <c r="AD168" i="63"/>
  <c r="AH2661" i="2"/>
  <c r="I631" i="63"/>
  <c r="AD1106"/>
  <c r="Y1066" i="2"/>
  <c r="Y1051"/>
  <c r="F1051"/>
  <c r="I1051" s="1"/>
  <c r="F1066"/>
  <c r="I1066" s="1"/>
  <c r="I1067" s="1"/>
  <c r="AH1742"/>
  <c r="Y1751"/>
  <c r="AB1752"/>
  <c r="AH1752" s="1"/>
  <c r="I1941"/>
  <c r="AE1941"/>
  <c r="F826"/>
  <c r="I826" s="1"/>
  <c r="I827" s="1"/>
  <c r="I828" s="1"/>
  <c r="AE910"/>
  <c r="AB910"/>
  <c r="AB383"/>
  <c r="AH382"/>
  <c r="I51" i="85"/>
  <c r="J51" s="1"/>
  <c r="AD359" i="73"/>
  <c r="Z1254" i="2"/>
  <c r="Y1254"/>
  <c r="G1254"/>
  <c r="G1260" s="1"/>
  <c r="D1254"/>
  <c r="D1260" s="1"/>
  <c r="W1254"/>
  <c r="E1254"/>
  <c r="E1260" s="1"/>
  <c r="F1254"/>
  <c r="F1260" s="1"/>
  <c r="X1254"/>
  <c r="AH1574"/>
  <c r="Y1586"/>
  <c r="AB1587"/>
  <c r="AH1587" s="1"/>
  <c r="D1841"/>
  <c r="D1844" s="1"/>
  <c r="G1841"/>
  <c r="G1844" s="1"/>
  <c r="F1841"/>
  <c r="F1844" s="1"/>
  <c r="Y1841"/>
  <c r="X1841"/>
  <c r="E1841"/>
  <c r="E1844" s="1"/>
  <c r="Z1841"/>
  <c r="W1841"/>
  <c r="I392" i="63"/>
  <c r="F391"/>
  <c r="I391" s="1"/>
  <c r="AD391" s="1"/>
  <c r="AD390"/>
  <c r="Y1863" i="2"/>
  <c r="AB1864"/>
  <c r="AH1864" s="1"/>
  <c r="AH1854"/>
  <c r="AD870"/>
  <c r="X871"/>
  <c r="AD871" s="1"/>
  <c r="AC1120"/>
  <c r="W1121"/>
  <c r="AC1121" s="1"/>
  <c r="W1095"/>
  <c r="Y1095"/>
  <c r="E1095"/>
  <c r="E1098" s="1"/>
  <c r="G1095"/>
  <c r="G1098" s="1"/>
  <c r="Z1095"/>
  <c r="F1095"/>
  <c r="F1098" s="1"/>
  <c r="X1095"/>
  <c r="D1095"/>
  <c r="D1098" s="1"/>
  <c r="I104" i="73"/>
  <c r="AD103"/>
  <c r="I494" i="63"/>
  <c r="AD494" s="1"/>
  <c r="AD493"/>
  <c r="F1612" i="2"/>
  <c r="I1612" s="1"/>
  <c r="I1613" s="1"/>
  <c r="AF2132"/>
  <c r="Z2133"/>
  <c r="AF2133" s="1"/>
  <c r="AE1120"/>
  <c r="Y1121"/>
  <c r="AE1121" s="1"/>
  <c r="I63" i="85"/>
  <c r="J63" s="1"/>
  <c r="AD431" i="73"/>
  <c r="AB793" i="2"/>
  <c r="AH793" s="1"/>
  <c r="AH784"/>
  <c r="Y792"/>
  <c r="D1398"/>
  <c r="D1401" s="1"/>
  <c r="F1398"/>
  <c r="F1401" s="1"/>
  <c r="E1398"/>
  <c r="E1401" s="1"/>
  <c r="X1398"/>
  <c r="W1398"/>
  <c r="Y1398"/>
  <c r="G1398"/>
  <c r="G1401" s="1"/>
  <c r="Z1398"/>
  <c r="I2567"/>
  <c r="AE2567"/>
  <c r="I2537"/>
  <c r="AH2536"/>
  <c r="E1790"/>
  <c r="E1791"/>
  <c r="E1792" s="1"/>
  <c r="E1793" s="1"/>
  <c r="Y1896"/>
  <c r="AE1893"/>
  <c r="AF1815"/>
  <c r="Z1818"/>
  <c r="I336" i="73"/>
  <c r="AD336" s="1"/>
  <c r="AD335"/>
  <c r="AB818" i="2"/>
  <c r="AE818"/>
  <c r="W991"/>
  <c r="F958"/>
  <c r="F964" s="1"/>
  <c r="Z991"/>
  <c r="G958"/>
  <c r="G964" s="1"/>
  <c r="W958"/>
  <c r="Y991"/>
  <c r="D958"/>
  <c r="D964" s="1"/>
  <c r="Z958"/>
  <c r="X958"/>
  <c r="Y958"/>
  <c r="X991"/>
  <c r="E958"/>
  <c r="E964" s="1"/>
  <c r="F2349"/>
  <c r="I2349" s="1"/>
  <c r="I2350"/>
  <c r="I2351" s="1"/>
  <c r="I2352" s="1"/>
  <c r="X1337"/>
  <c r="E1337"/>
  <c r="E1340" s="1"/>
  <c r="G1337"/>
  <c r="G1340" s="1"/>
  <c r="Z1337"/>
  <c r="W1337"/>
  <c r="D1337"/>
  <c r="D1340" s="1"/>
  <c r="F1337"/>
  <c r="F1340" s="1"/>
  <c r="Y1337"/>
  <c r="AH432"/>
  <c r="AB439"/>
  <c r="AH2061"/>
  <c r="AB2076"/>
  <c r="AH2076" s="1"/>
  <c r="AC1048" i="63"/>
  <c r="AD1043"/>
  <c r="Z738"/>
  <c r="AC738" s="1"/>
  <c r="Z776"/>
  <c r="AC776" s="1"/>
  <c r="AD776" s="1"/>
  <c r="Z700"/>
  <c r="AC700" s="1"/>
  <c r="AD700" s="1"/>
  <c r="F776"/>
  <c r="I776" s="1"/>
  <c r="I778" s="1"/>
  <c r="F700"/>
  <c r="I700" s="1"/>
  <c r="I702" s="1"/>
  <c r="F738"/>
  <c r="I738" s="1"/>
  <c r="I740" s="1"/>
  <c r="AD23"/>
  <c r="AH558" i="2"/>
  <c r="AD597" i="63"/>
  <c r="AC598"/>
  <c r="AD598" s="1"/>
  <c r="Y1590" i="2"/>
  <c r="Z1590"/>
  <c r="F1590"/>
  <c r="F1593" s="1"/>
  <c r="E1590"/>
  <c r="E1593" s="1"/>
  <c r="D1590"/>
  <c r="D1593" s="1"/>
  <c r="G1590"/>
  <c r="G1593" s="1"/>
  <c r="W1590"/>
  <c r="X1590"/>
  <c r="E1314"/>
  <c r="E1317" s="1"/>
  <c r="W1314"/>
  <c r="F1314"/>
  <c r="F1317" s="1"/>
  <c r="X1314"/>
  <c r="Z1314"/>
  <c r="G1314"/>
  <c r="G1317" s="1"/>
  <c r="D1314"/>
  <c r="D1317" s="1"/>
  <c r="Y1314"/>
  <c r="X2085"/>
  <c r="AD2079"/>
  <c r="AE1036"/>
  <c r="AB1036"/>
  <c r="AH1036" s="1"/>
  <c r="AE2132"/>
  <c r="Y2133"/>
  <c r="AE2133" s="1"/>
  <c r="Y2105"/>
  <c r="AH2104"/>
  <c r="AB2106"/>
  <c r="AB194"/>
  <c r="AH194" s="1"/>
  <c r="AH193"/>
  <c r="AH2151"/>
  <c r="I2152"/>
  <c r="Y135"/>
  <c r="AH134"/>
  <c r="AB136"/>
  <c r="AD1087" i="63"/>
  <c r="F1088"/>
  <c r="I1088" s="1"/>
  <c r="AD1088" s="1"/>
  <c r="F1999" i="2"/>
  <c r="F2000" s="1"/>
  <c r="F2001" s="1"/>
  <c r="F2002" s="1"/>
  <c r="G1999"/>
  <c r="G2000"/>
  <c r="G2001" s="1"/>
  <c r="G2002" s="1"/>
  <c r="Z1998"/>
  <c r="AF1995"/>
  <c r="F440"/>
  <c r="I440" s="1"/>
  <c r="I441"/>
  <c r="AE1811"/>
  <c r="AB1811"/>
  <c r="AH1811" s="1"/>
  <c r="F1173" i="63"/>
  <c r="I1173" s="1"/>
  <c r="I1175" s="1"/>
  <c r="Z1140"/>
  <c r="AC1140" s="1"/>
  <c r="AD1140" s="1"/>
  <c r="F1140"/>
  <c r="I1140" s="1"/>
  <c r="I1142" s="1"/>
  <c r="Z1173"/>
  <c r="AC1173" s="1"/>
  <c r="AD1173" s="1"/>
  <c r="AD38"/>
  <c r="I2436" i="2"/>
  <c r="AE2436"/>
  <c r="AH1686"/>
  <c r="Y1695"/>
  <c r="AB1696"/>
  <c r="AH1696" s="1"/>
  <c r="AE559"/>
  <c r="AB559"/>
  <c r="AH559" s="1"/>
  <c r="AB498"/>
  <c r="AH498" s="1"/>
  <c r="AE498"/>
  <c r="AB469"/>
  <c r="AE469"/>
  <c r="AB381"/>
  <c r="AH381" s="1"/>
  <c r="AE381"/>
  <c r="AB2285"/>
  <c r="AH2285" s="1"/>
  <c r="AE2285"/>
  <c r="I2402"/>
  <c r="AH2401"/>
  <c r="I2265"/>
  <c r="AH2264"/>
  <c r="AH750"/>
  <c r="AB764"/>
  <c r="AH764" s="1"/>
  <c r="AH1802"/>
  <c r="AB1812"/>
  <c r="AH1812" s="1"/>
  <c r="F262" i="63"/>
  <c r="I262" s="1"/>
  <c r="AD262" s="1"/>
  <c r="AD261"/>
  <c r="AB170" i="2"/>
  <c r="AH170" s="1"/>
  <c r="AH169"/>
  <c r="AH1269"/>
  <c r="AB1276"/>
  <c r="Y1275"/>
  <c r="AH1035"/>
  <c r="AH847"/>
  <c r="AB856"/>
  <c r="AH856" s="1"/>
  <c r="Y855"/>
  <c r="Y871"/>
  <c r="AE871" s="1"/>
  <c r="AE870"/>
  <c r="Y1021"/>
  <c r="Z1021"/>
  <c r="X1021"/>
  <c r="E1021"/>
  <c r="E1027" s="1"/>
  <c r="G1021"/>
  <c r="G1027" s="1"/>
  <c r="W1021"/>
  <c r="F1021"/>
  <c r="F1027" s="1"/>
  <c r="D1021"/>
  <c r="D1027" s="1"/>
  <c r="I562" i="63"/>
  <c r="AD561"/>
  <c r="I490" i="73"/>
  <c r="AD489"/>
  <c r="D2087" i="2"/>
  <c r="D2088" s="1"/>
  <c r="D2086"/>
  <c r="AE75"/>
  <c r="AB75"/>
  <c r="AH75" s="1"/>
  <c r="AH2317"/>
  <c r="I2318"/>
  <c r="AH1657"/>
  <c r="AB1670"/>
  <c r="AH1670" s="1"/>
  <c r="Y1669"/>
  <c r="AH881"/>
  <c r="Y889"/>
  <c r="AB890"/>
  <c r="D991"/>
  <c r="D997" s="1"/>
  <c r="G991"/>
  <c r="G997" s="1"/>
  <c r="E991"/>
  <c r="E997" s="1"/>
  <c r="F991"/>
  <c r="F997" s="1"/>
  <c r="I460" i="63"/>
  <c r="AD460" s="1"/>
  <c r="AD459"/>
  <c r="I128" i="2"/>
  <c r="AH128" s="1"/>
  <c r="AH127"/>
  <c r="I231"/>
  <c r="AH230"/>
  <c r="AH390"/>
  <c r="AB402"/>
  <c r="AH1302"/>
  <c r="Y1310"/>
  <c r="AB1311"/>
  <c r="AH1311" s="1"/>
  <c r="AH53"/>
  <c r="I54"/>
  <c r="Y23"/>
  <c r="AE23" s="1"/>
  <c r="AE20"/>
  <c r="AH2163"/>
  <c r="F2164"/>
  <c r="AH2389"/>
  <c r="AB2390"/>
  <c r="AH2390" s="1"/>
  <c r="F526" i="63"/>
  <c r="I526" s="1"/>
  <c r="AD526" s="1"/>
  <c r="AD525"/>
  <c r="AH2367" i="2"/>
  <c r="F2368"/>
  <c r="W1789"/>
  <c r="AC1786"/>
  <c r="F1791"/>
  <c r="F1792" s="1"/>
  <c r="F1793" s="1"/>
  <c r="F1790"/>
  <c r="F1820"/>
  <c r="F1821" s="1"/>
  <c r="F1822" s="1"/>
  <c r="F1819"/>
  <c r="W1818"/>
  <c r="AC1815"/>
  <c r="AD1893"/>
  <c r="X1896"/>
  <c r="E1898"/>
  <c r="E1899" s="1"/>
  <c r="E1900" s="1"/>
  <c r="E1897"/>
  <c r="I1110" i="63"/>
  <c r="F1109"/>
  <c r="I1109" s="1"/>
  <c r="AD1109" s="1"/>
  <c r="AD1108"/>
  <c r="X1818" i="2"/>
  <c r="AD1815"/>
  <c r="AE1984"/>
  <c r="Y1987"/>
  <c r="Y1818"/>
  <c r="AE1815"/>
  <c r="D1999"/>
  <c r="D2000" s="1"/>
  <c r="D2001" s="1"/>
  <c r="D2002" s="1"/>
  <c r="AF1984"/>
  <c r="Z1987"/>
  <c r="AD339" i="63"/>
  <c r="AB1981" i="2"/>
  <c r="AH1981" s="1"/>
  <c r="AB1783"/>
  <c r="AH1783" s="1"/>
  <c r="I666" i="63"/>
  <c r="AD382"/>
  <c r="I1048"/>
  <c r="I1049" s="1"/>
  <c r="AD296"/>
  <c r="I2420" i="2"/>
  <c r="Y1556"/>
  <c r="E1616" l="1"/>
  <c r="E1619" s="1"/>
  <c r="W1616"/>
  <c r="F1616"/>
  <c r="F1619" s="1"/>
  <c r="G1616"/>
  <c r="G1619" s="1"/>
  <c r="Y1616"/>
  <c r="Z1616"/>
  <c r="X1616"/>
  <c r="D1616"/>
  <c r="D1619" s="1"/>
  <c r="G831"/>
  <c r="G837" s="1"/>
  <c r="D831"/>
  <c r="D837" s="1"/>
  <c r="F831"/>
  <c r="F837" s="1"/>
  <c r="X831"/>
  <c r="E831"/>
  <c r="E837" s="1"/>
  <c r="Y831"/>
  <c r="Z831"/>
  <c r="W831"/>
  <c r="AD1110" i="63"/>
  <c r="I1111"/>
  <c r="AC1789" i="2"/>
  <c r="W1790"/>
  <c r="AC1790" s="1"/>
  <c r="AB889"/>
  <c r="AH889" s="1"/>
  <c r="AE889"/>
  <c r="I61" i="85"/>
  <c r="J61" s="1"/>
  <c r="AD490" i="73"/>
  <c r="AH2436" i="2"/>
  <c r="I2437"/>
  <c r="F442"/>
  <c r="I442" s="1"/>
  <c r="I443" s="1"/>
  <c r="I444" s="1"/>
  <c r="AB2105"/>
  <c r="AH2105" s="1"/>
  <c r="AE2105"/>
  <c r="I742" i="63"/>
  <c r="F741"/>
  <c r="I741" s="1"/>
  <c r="AD741" s="1"/>
  <c r="AD740"/>
  <c r="Y1340" i="2"/>
  <c r="AE1337"/>
  <c r="Z1340"/>
  <c r="AF1337"/>
  <c r="F965"/>
  <c r="F966"/>
  <c r="F967" s="1"/>
  <c r="AD1398"/>
  <c r="X1401"/>
  <c r="AB792"/>
  <c r="AH792" s="1"/>
  <c r="AE792"/>
  <c r="G1099"/>
  <c r="G1100" s="1"/>
  <c r="G1101" s="1"/>
  <c r="F1845"/>
  <c r="F1846"/>
  <c r="F1847" s="1"/>
  <c r="F1848" s="1"/>
  <c r="E1262"/>
  <c r="E1263" s="1"/>
  <c r="J153" i="84" s="1"/>
  <c r="K153" s="1"/>
  <c r="E1261" i="2"/>
  <c r="Y1260"/>
  <c r="AE1254"/>
  <c r="Z1054"/>
  <c r="W1054"/>
  <c r="D1054"/>
  <c r="D1060" s="1"/>
  <c r="X1054"/>
  <c r="Y1054"/>
  <c r="E1054"/>
  <c r="E1060" s="1"/>
  <c r="F1054"/>
  <c r="F1060" s="1"/>
  <c r="G1054"/>
  <c r="G1060" s="1"/>
  <c r="D2135"/>
  <c r="D2136" s="1"/>
  <c r="D2137" s="1"/>
  <c r="J249" i="84" s="1"/>
  <c r="K249" s="1"/>
  <c r="AB1333" i="2"/>
  <c r="AH1333" s="1"/>
  <c r="AE1333"/>
  <c r="AC1138"/>
  <c r="W1141"/>
  <c r="AF1138"/>
  <c r="Z1141"/>
  <c r="F1565"/>
  <c r="F1566" s="1"/>
  <c r="F1567" s="1"/>
  <c r="F1564"/>
  <c r="AF1560"/>
  <c r="Z1563"/>
  <c r="F932"/>
  <c r="F933" s="1"/>
  <c r="F934" s="1"/>
  <c r="W931"/>
  <c r="AC925"/>
  <c r="AB1212"/>
  <c r="AH1212" s="1"/>
  <c r="AH1211"/>
  <c r="AH1156"/>
  <c r="AB1157"/>
  <c r="AH1157" s="1"/>
  <c r="I24" i="85"/>
  <c r="J24" s="1"/>
  <c r="AD145" i="73"/>
  <c r="AD1998" i="2"/>
  <c r="X1999"/>
  <c r="AD1999" s="1"/>
  <c r="Y1790"/>
  <c r="AE1790" s="1"/>
  <c r="AE1789"/>
  <c r="Y1791"/>
  <c r="D1924"/>
  <c r="D1925" s="1"/>
  <c r="D1926" s="1"/>
  <c r="D1923"/>
  <c r="G1923"/>
  <c r="G1924" s="1"/>
  <c r="G1925" s="1"/>
  <c r="G1926" s="1"/>
  <c r="AB1186"/>
  <c r="AH1186" s="1"/>
  <c r="AH1185"/>
  <c r="AB1725"/>
  <c r="AH1725" s="1"/>
  <c r="AE1725"/>
  <c r="X901"/>
  <c r="AD895"/>
  <c r="AF895"/>
  <c r="Z901"/>
  <c r="D1294"/>
  <c r="D1295" s="1"/>
  <c r="D1296" s="1"/>
  <c r="Y1293"/>
  <c r="AE1287"/>
  <c r="F1281"/>
  <c r="I1281" s="1"/>
  <c r="I1282" s="1"/>
  <c r="I1283" s="1"/>
  <c r="J158" i="84" s="1"/>
  <c r="K158" s="1"/>
  <c r="AC591" i="2"/>
  <c r="W597"/>
  <c r="D586"/>
  <c r="D587" s="1"/>
  <c r="J34" i="84" s="1"/>
  <c r="K34" s="1"/>
  <c r="D585" i="2"/>
  <c r="AD578"/>
  <c r="X584"/>
  <c r="G1704"/>
  <c r="G1705" s="1"/>
  <c r="G1706" s="1"/>
  <c r="G1703"/>
  <c r="F1703"/>
  <c r="F1704" s="1"/>
  <c r="F1705" s="1"/>
  <c r="F1706" s="1"/>
  <c r="AH2600"/>
  <c r="F2601"/>
  <c r="F1759"/>
  <c r="F1760" s="1"/>
  <c r="F1761" s="1"/>
  <c r="F1762" s="1"/>
  <c r="X1758"/>
  <c r="AD1755"/>
  <c r="AC127" i="63"/>
  <c r="AD122"/>
  <c r="AH264" i="2"/>
  <c r="I265"/>
  <c r="F2421"/>
  <c r="AH2420"/>
  <c r="I667" i="63"/>
  <c r="AD666"/>
  <c r="X1898" i="2"/>
  <c r="X1897"/>
  <c r="AD1897" s="1"/>
  <c r="AD1896"/>
  <c r="Y403"/>
  <c r="AB404"/>
  <c r="AH402"/>
  <c r="F998"/>
  <c r="F999"/>
  <c r="F1000" s="1"/>
  <c r="AB891"/>
  <c r="AH891" s="1"/>
  <c r="AH890"/>
  <c r="D1028"/>
  <c r="D1029" s="1"/>
  <c r="D1030" s="1"/>
  <c r="E1029"/>
  <c r="E1030" s="1"/>
  <c r="E1028"/>
  <c r="AB1277"/>
  <c r="AH1277" s="1"/>
  <c r="AH1276"/>
  <c r="I2266"/>
  <c r="AH2265"/>
  <c r="AH469"/>
  <c r="AB484"/>
  <c r="I1144" i="63"/>
  <c r="F1143"/>
  <c r="I1143" s="1"/>
  <c r="AD1143" s="1"/>
  <c r="AD1142"/>
  <c r="Z2000" i="2"/>
  <c r="Z1999"/>
  <c r="AF1999" s="1"/>
  <c r="AF1998"/>
  <c r="AB137"/>
  <c r="AH137" s="1"/>
  <c r="AH136"/>
  <c r="AE1314"/>
  <c r="Y1317"/>
  <c r="X1317"/>
  <c r="AD1314"/>
  <c r="X1593"/>
  <c r="AD1590"/>
  <c r="E1594"/>
  <c r="E1595" s="1"/>
  <c r="E1596" s="1"/>
  <c r="E1597" s="1"/>
  <c r="AD1048" i="63"/>
  <c r="AC1049"/>
  <c r="W1340" i="2"/>
  <c r="AC1337"/>
  <c r="AD1337"/>
  <c r="X1340"/>
  <c r="X997"/>
  <c r="AD991"/>
  <c r="D966"/>
  <c r="D967" s="1"/>
  <c r="J90" i="84" s="1"/>
  <c r="K90" s="1"/>
  <c r="D965" i="2"/>
  <c r="AF991"/>
  <c r="Z997"/>
  <c r="AH818"/>
  <c r="Y826"/>
  <c r="AB827"/>
  <c r="AH2567"/>
  <c r="I2568"/>
  <c r="AC1398"/>
  <c r="W1401"/>
  <c r="D1402"/>
  <c r="D1403" s="1"/>
  <c r="D1404" s="1"/>
  <c r="D1405" s="1"/>
  <c r="J167" i="84" s="1"/>
  <c r="K167" s="1"/>
  <c r="I18" i="85"/>
  <c r="J18" s="1"/>
  <c r="AD104" i="73"/>
  <c r="Z1098" i="2"/>
  <c r="AF1095"/>
  <c r="W1098"/>
  <c r="AC1095"/>
  <c r="AB1863"/>
  <c r="AH1863" s="1"/>
  <c r="AE1863"/>
  <c r="AC1841"/>
  <c r="W1844"/>
  <c r="Y1844"/>
  <c r="AE1841"/>
  <c r="F1261"/>
  <c r="F1262" s="1"/>
  <c r="F1263" s="1"/>
  <c r="J155" i="84" s="1"/>
  <c r="K155" s="1"/>
  <c r="G1261" i="2"/>
  <c r="G1262" s="1"/>
  <c r="G1263" s="1"/>
  <c r="I1942"/>
  <c r="AH1941"/>
  <c r="E1070"/>
  <c r="E1076" s="1"/>
  <c r="G1070"/>
  <c r="G1076" s="1"/>
  <c r="F1070"/>
  <c r="F1076" s="1"/>
  <c r="X1070"/>
  <c r="Z1070"/>
  <c r="D1070"/>
  <c r="D1076" s="1"/>
  <c r="Y1070"/>
  <c r="W1070"/>
  <c r="AE1782"/>
  <c r="AB1782"/>
  <c r="AH1782" s="1"/>
  <c r="AE44"/>
  <c r="I44"/>
  <c r="AH2230"/>
  <c r="I2231"/>
  <c r="AC2128"/>
  <c r="W2134"/>
  <c r="E2136"/>
  <c r="E2137" s="1"/>
  <c r="E2135"/>
  <c r="W2087"/>
  <c r="AC2085"/>
  <c r="W2086"/>
  <c r="AC2086" s="1"/>
  <c r="D1142"/>
  <c r="D1143" s="1"/>
  <c r="D1144" s="1"/>
  <c r="J132" i="84" s="1"/>
  <c r="K132" s="1"/>
  <c r="AE1138" i="2"/>
  <c r="Y1141"/>
  <c r="I12" i="85"/>
  <c r="J12" s="1"/>
  <c r="AD70" i="73"/>
  <c r="G1564" i="2"/>
  <c r="G1565"/>
  <c r="G1566" s="1"/>
  <c r="G1567" s="1"/>
  <c r="AC1560"/>
  <c r="W1563"/>
  <c r="J252" i="84"/>
  <c r="K252" s="1"/>
  <c r="AH2452" i="2"/>
  <c r="Z931"/>
  <c r="AF925"/>
  <c r="E932"/>
  <c r="E933" s="1"/>
  <c r="E934" s="1"/>
  <c r="J121" i="84" s="1"/>
  <c r="K121" s="1"/>
  <c r="I68" i="2"/>
  <c r="AH68" s="1"/>
  <c r="AH67"/>
  <c r="AB1155"/>
  <c r="AH1155" s="1"/>
  <c r="AE1155"/>
  <c r="AF1896"/>
  <c r="Z1897"/>
  <c r="AF1897" s="1"/>
  <c r="Y1922"/>
  <c r="AE1919"/>
  <c r="AF1919"/>
  <c r="Z1922"/>
  <c r="AB1248"/>
  <c r="AH1248" s="1"/>
  <c r="AE1248"/>
  <c r="W901"/>
  <c r="AC895"/>
  <c r="D902"/>
  <c r="D903" s="1"/>
  <c r="D904" s="1"/>
  <c r="AB1280"/>
  <c r="AE1280"/>
  <c r="G1295"/>
  <c r="G1296" s="1"/>
  <c r="G1294"/>
  <c r="W1293"/>
  <c r="AC1287"/>
  <c r="AD591"/>
  <c r="X597"/>
  <c r="E585"/>
  <c r="E586"/>
  <c r="E587" s="1"/>
  <c r="J36" i="84" s="1"/>
  <c r="K36" s="1"/>
  <c r="E599" i="2"/>
  <c r="E600" s="1"/>
  <c r="J43" i="84" s="1"/>
  <c r="K43" s="1"/>
  <c r="E598" i="2"/>
  <c r="Y597"/>
  <c r="AE591"/>
  <c r="AD1699"/>
  <c r="X1702"/>
  <c r="Y1702"/>
  <c r="AE1699"/>
  <c r="AH1448"/>
  <c r="I1449"/>
  <c r="G1759"/>
  <c r="G1760" s="1"/>
  <c r="G1761" s="1"/>
  <c r="G1762" s="1"/>
  <c r="W1758"/>
  <c r="AC1755"/>
  <c r="Y424"/>
  <c r="AH423"/>
  <c r="AB425"/>
  <c r="AE1421"/>
  <c r="AB1421"/>
  <c r="AH1421" s="1"/>
  <c r="F1197"/>
  <c r="F1198"/>
  <c r="F1199" s="1"/>
  <c r="J147" i="84" s="1"/>
  <c r="K147" s="1"/>
  <c r="W1196" i="2"/>
  <c r="AC1190"/>
  <c r="D810"/>
  <c r="D811" s="1"/>
  <c r="D812" s="1"/>
  <c r="J98" i="84" s="1"/>
  <c r="K98" s="1"/>
  <c r="G811" i="2"/>
  <c r="G812" s="1"/>
  <c r="G810"/>
  <c r="AE1729"/>
  <c r="Y1732"/>
  <c r="AF1729"/>
  <c r="Z1732"/>
  <c r="D1229"/>
  <c r="D1230" s="1"/>
  <c r="D1231" s="1"/>
  <c r="AC1222"/>
  <c r="W1228"/>
  <c r="Y1228"/>
  <c r="AE1222"/>
  <c r="F1678"/>
  <c r="F1679" s="1"/>
  <c r="F1680" s="1"/>
  <c r="F1677"/>
  <c r="Y1676"/>
  <c r="AE1673"/>
  <c r="F662"/>
  <c r="F663" s="1"/>
  <c r="F664" s="1"/>
  <c r="F736"/>
  <c r="F742" s="1"/>
  <c r="W736"/>
  <c r="Y736"/>
  <c r="E736"/>
  <c r="E742" s="1"/>
  <c r="X736"/>
  <c r="D736"/>
  <c r="D742" s="1"/>
  <c r="AB732"/>
  <c r="AH732" s="1"/>
  <c r="AE732"/>
  <c r="E704"/>
  <c r="E710" s="1"/>
  <c r="X704"/>
  <c r="D704"/>
  <c r="D710" s="1"/>
  <c r="Y704"/>
  <c r="W704"/>
  <c r="F704"/>
  <c r="F710" s="1"/>
  <c r="F1166"/>
  <c r="F1167" s="1"/>
  <c r="F1168" s="1"/>
  <c r="D1166"/>
  <c r="D1167" s="1"/>
  <c r="D1168" s="1"/>
  <c r="J137" i="84" s="1"/>
  <c r="K137" s="1"/>
  <c r="F1871" i="2"/>
  <c r="F1872" s="1"/>
  <c r="F1873" s="1"/>
  <c r="F1874" s="1"/>
  <c r="E1871"/>
  <c r="E1872"/>
  <c r="E1873" s="1"/>
  <c r="E1874" s="1"/>
  <c r="G1648"/>
  <c r="G1649" s="1"/>
  <c r="G1650" s="1"/>
  <c r="G1647"/>
  <c r="E1647"/>
  <c r="E1648"/>
  <c r="E1649" s="1"/>
  <c r="E1650" s="1"/>
  <c r="AE545"/>
  <c r="AB545"/>
  <c r="F540"/>
  <c r="I540" s="1"/>
  <c r="I541"/>
  <c r="I542" s="1"/>
  <c r="J29" i="84" s="1"/>
  <c r="K29" s="1"/>
  <c r="E2054" i="2"/>
  <c r="E2055" s="1"/>
  <c r="J203" i="84" s="1"/>
  <c r="K203" s="1"/>
  <c r="E2053" i="2"/>
  <c r="G2053"/>
  <c r="G2054"/>
  <c r="G2055" s="1"/>
  <c r="E1430"/>
  <c r="E1431" s="1"/>
  <c r="E1432" s="1"/>
  <c r="E1429"/>
  <c r="AF1425"/>
  <c r="Z1428"/>
  <c r="W769"/>
  <c r="F769"/>
  <c r="F775" s="1"/>
  <c r="Y769"/>
  <c r="X769"/>
  <c r="E769"/>
  <c r="E775" s="1"/>
  <c r="D769"/>
  <c r="D775" s="1"/>
  <c r="I220" i="63"/>
  <c r="X1122" i="2"/>
  <c r="I349" i="63"/>
  <c r="AF1987" i="2"/>
  <c r="Z1988"/>
  <c r="AF1988" s="1"/>
  <c r="E999"/>
  <c r="E1000" s="1"/>
  <c r="J116" i="84" s="1"/>
  <c r="K116" s="1"/>
  <c r="E998" i="2"/>
  <c r="F1028"/>
  <c r="F1029"/>
  <c r="F1030" s="1"/>
  <c r="X1027"/>
  <c r="AD1021"/>
  <c r="D1318"/>
  <c r="D1319" s="1"/>
  <c r="D1320" s="1"/>
  <c r="D1321" s="1"/>
  <c r="J162" i="84" s="1"/>
  <c r="K162" s="1"/>
  <c r="F1319" i="2"/>
  <c r="F1320" s="1"/>
  <c r="F1321" s="1"/>
  <c r="F1318"/>
  <c r="AC1590"/>
  <c r="W1593"/>
  <c r="F1595"/>
  <c r="F1596" s="1"/>
  <c r="F1597" s="1"/>
  <c r="F1594"/>
  <c r="Y964"/>
  <c r="AE958"/>
  <c r="AE991"/>
  <c r="Y997"/>
  <c r="AF1398"/>
  <c r="Z1401"/>
  <c r="D1099"/>
  <c r="D1100" s="1"/>
  <c r="D1101" s="1"/>
  <c r="Z1844"/>
  <c r="AF1841"/>
  <c r="AE1586"/>
  <c r="AB1586"/>
  <c r="AH1586" s="1"/>
  <c r="I632" i="63"/>
  <c r="AD631"/>
  <c r="AC1998" i="2"/>
  <c r="W2000"/>
  <c r="W1999"/>
  <c r="AC1999" s="1"/>
  <c r="G2135"/>
  <c r="G2136" s="1"/>
  <c r="G2137" s="1"/>
  <c r="I26" i="85"/>
  <c r="J26" s="1"/>
  <c r="AD153" i="73"/>
  <c r="I111" i="2"/>
  <c r="AH111" s="1"/>
  <c r="AH110"/>
  <c r="AB2288"/>
  <c r="AH2288" s="1"/>
  <c r="AH2287"/>
  <c r="AB955"/>
  <c r="AH955" s="1"/>
  <c r="AH940"/>
  <c r="AH2719"/>
  <c r="I2720"/>
  <c r="AB1556"/>
  <c r="AH1556" s="1"/>
  <c r="AE1556"/>
  <c r="AE1987"/>
  <c r="Y1988"/>
  <c r="AE1988" s="1"/>
  <c r="Y1989"/>
  <c r="W1819"/>
  <c r="AC1819" s="1"/>
  <c r="AC1818"/>
  <c r="I2164"/>
  <c r="AE2164"/>
  <c r="I55"/>
  <c r="AH55" s="1"/>
  <c r="AH54"/>
  <c r="I232"/>
  <c r="AH232" s="1"/>
  <c r="AH231"/>
  <c r="D999"/>
  <c r="D1000" s="1"/>
  <c r="J114" i="84" s="1"/>
  <c r="K114" s="1"/>
  <c r="D998" i="2"/>
  <c r="AB1669"/>
  <c r="AH1669" s="1"/>
  <c r="AE1669"/>
  <c r="I563" i="63"/>
  <c r="AD563" s="1"/>
  <c r="AD562"/>
  <c r="G1029" i="2"/>
  <c r="G1030" s="1"/>
  <c r="G1028"/>
  <c r="AE1021"/>
  <c r="Y1027"/>
  <c r="AB1275"/>
  <c r="AH1275" s="1"/>
  <c r="AE1275"/>
  <c r="I2153"/>
  <c r="AH2152"/>
  <c r="AB2107"/>
  <c r="AH2107" s="1"/>
  <c r="AH2106"/>
  <c r="X2086"/>
  <c r="AD2086" s="1"/>
  <c r="X2087"/>
  <c r="AD2085"/>
  <c r="AF1314"/>
  <c r="Z1317"/>
  <c r="E1318"/>
  <c r="E1319" s="1"/>
  <c r="E1320" s="1"/>
  <c r="E1321" s="1"/>
  <c r="J164" i="84" s="1"/>
  <c r="K164" s="1"/>
  <c r="D1595" i="2"/>
  <c r="D1596" s="1"/>
  <c r="D1597" s="1"/>
  <c r="D1594"/>
  <c r="AE1590"/>
  <c r="Y1593"/>
  <c r="I780" i="63"/>
  <c r="F779"/>
  <c r="I779" s="1"/>
  <c r="AD779" s="1"/>
  <c r="AD778"/>
  <c r="AH439" i="2"/>
  <c r="AB441"/>
  <c r="Y440"/>
  <c r="D1341"/>
  <c r="D1342" s="1"/>
  <c r="D1343" s="1"/>
  <c r="D1344" s="1"/>
  <c r="E1341"/>
  <c r="E1342" s="1"/>
  <c r="E1343" s="1"/>
  <c r="E1344" s="1"/>
  <c r="E965"/>
  <c r="E966" s="1"/>
  <c r="E967" s="1"/>
  <c r="J92" i="84" s="1"/>
  <c r="K92" s="1"/>
  <c r="AF958" i="2"/>
  <c r="Z964"/>
  <c r="G965"/>
  <c r="G966" s="1"/>
  <c r="G967" s="1"/>
  <c r="AF1818"/>
  <c r="Z1820"/>
  <c r="Z1819"/>
  <c r="AF1819" s="1"/>
  <c r="Y1401"/>
  <c r="AE1398"/>
  <c r="F1403"/>
  <c r="F1404" s="1"/>
  <c r="F1405" s="1"/>
  <c r="F1402"/>
  <c r="F1100"/>
  <c r="F1101" s="1"/>
  <c r="F1099"/>
  <c r="Y1098"/>
  <c r="AE1095"/>
  <c r="I393" i="63"/>
  <c r="AD392"/>
  <c r="X1844" i="2"/>
  <c r="AD1841"/>
  <c r="D1846"/>
  <c r="D1847" s="1"/>
  <c r="D1848" s="1"/>
  <c r="J190" i="84" s="1"/>
  <c r="K190" s="1"/>
  <c r="D1845" i="2"/>
  <c r="AD1254"/>
  <c r="X1260"/>
  <c r="D1262"/>
  <c r="D1263" s="1"/>
  <c r="J151" i="84" s="1"/>
  <c r="K151" s="1"/>
  <c r="D1261" i="2"/>
  <c r="AB922"/>
  <c r="AH922" s="1"/>
  <c r="AH910"/>
  <c r="AE1066"/>
  <c r="AB1066"/>
  <c r="AD1987"/>
  <c r="X1988"/>
  <c r="AD1988" s="1"/>
  <c r="AC1896"/>
  <c r="W1897"/>
  <c r="AC1897" s="1"/>
  <c r="X1790"/>
  <c r="AD1790" s="1"/>
  <c r="AD1789"/>
  <c r="F2135"/>
  <c r="F2136" s="1"/>
  <c r="F2137" s="1"/>
  <c r="X2134"/>
  <c r="AD2128"/>
  <c r="AH457"/>
  <c r="AB459"/>
  <c r="Y458"/>
  <c r="AD1138"/>
  <c r="X1141"/>
  <c r="E1143"/>
  <c r="E1144" s="1"/>
  <c r="J134" i="84" s="1"/>
  <c r="K134" s="1"/>
  <c r="E1142" i="2"/>
  <c r="E1564"/>
  <c r="E1565" s="1"/>
  <c r="E1566" s="1"/>
  <c r="E1567" s="1"/>
  <c r="AD1560"/>
  <c r="X1563"/>
  <c r="I290"/>
  <c r="AE290"/>
  <c r="I2470"/>
  <c r="AH2469"/>
  <c r="AH973"/>
  <c r="AB988"/>
  <c r="AH988" s="1"/>
  <c r="G933"/>
  <c r="G934" s="1"/>
  <c r="G932"/>
  <c r="X931"/>
  <c r="AD925"/>
  <c r="I2201"/>
  <c r="AE2201"/>
  <c r="X1369"/>
  <c r="W1369"/>
  <c r="G1369"/>
  <c r="G1375" s="1"/>
  <c r="E1369"/>
  <c r="E1375" s="1"/>
  <c r="D1369"/>
  <c r="D1375" s="1"/>
  <c r="Z1369"/>
  <c r="Y1369"/>
  <c r="F1369"/>
  <c r="F1375" s="1"/>
  <c r="AH1366"/>
  <c r="Z1790"/>
  <c r="AF1790" s="1"/>
  <c r="Z1791"/>
  <c r="AF1789"/>
  <c r="F1924"/>
  <c r="F1925" s="1"/>
  <c r="F1926" s="1"/>
  <c r="F1923"/>
  <c r="E1924"/>
  <c r="E1925" s="1"/>
  <c r="E1926" s="1"/>
  <c r="E1923"/>
  <c r="I2333"/>
  <c r="AE2333"/>
  <c r="I2215"/>
  <c r="AE2215"/>
  <c r="Z1123"/>
  <c r="AF1123" s="1"/>
  <c r="AF1122"/>
  <c r="G903"/>
  <c r="G904" s="1"/>
  <c r="G902"/>
  <c r="E903"/>
  <c r="E904" s="1"/>
  <c r="E902"/>
  <c r="AH1502"/>
  <c r="I1503"/>
  <c r="F1295"/>
  <c r="F1296" s="1"/>
  <c r="F1294"/>
  <c r="E1294"/>
  <c r="E1295" s="1"/>
  <c r="E1296" s="1"/>
  <c r="F598"/>
  <c r="F599" s="1"/>
  <c r="F600" s="1"/>
  <c r="J45" i="84" s="1"/>
  <c r="K45" s="1"/>
  <c r="F586" i="2"/>
  <c r="F587" s="1"/>
  <c r="J38" i="84" s="1"/>
  <c r="K38" s="1"/>
  <c r="F585" i="2"/>
  <c r="F607"/>
  <c r="F611" s="1"/>
  <c r="X607"/>
  <c r="Y607"/>
  <c r="D607"/>
  <c r="D611" s="1"/>
  <c r="W607"/>
  <c r="E607"/>
  <c r="E611" s="1"/>
  <c r="AB604"/>
  <c r="AH604" s="1"/>
  <c r="AE604"/>
  <c r="AC1699"/>
  <c r="W1702"/>
  <c r="E1703"/>
  <c r="E1704" s="1"/>
  <c r="E1705" s="1"/>
  <c r="E1706" s="1"/>
  <c r="J180" i="84" s="1"/>
  <c r="K180" s="1"/>
  <c r="D1760" i="2"/>
  <c r="D1761" s="1"/>
  <c r="D1762" s="1"/>
  <c r="D1759"/>
  <c r="AF1755"/>
  <c r="Z1758"/>
  <c r="AH312"/>
  <c r="I313"/>
  <c r="I307" i="63"/>
  <c r="AD306"/>
  <c r="I367" i="2"/>
  <c r="AE367"/>
  <c r="AH2244"/>
  <c r="I2245"/>
  <c r="E1198"/>
  <c r="E1199" s="1"/>
  <c r="J145" i="84" s="1"/>
  <c r="K145" s="1"/>
  <c r="E1197" i="2"/>
  <c r="AF1190"/>
  <c r="Z1196"/>
  <c r="F797"/>
  <c r="I797" s="1"/>
  <c r="I798" s="1"/>
  <c r="I799" s="1"/>
  <c r="J95" i="84" s="1"/>
  <c r="K95" s="1"/>
  <c r="AB796" i="2"/>
  <c r="AE796"/>
  <c r="AF803"/>
  <c r="Z809"/>
  <c r="AD1729"/>
  <c r="X1732"/>
  <c r="G1734"/>
  <c r="G1735" s="1"/>
  <c r="G1736" s="1"/>
  <c r="G1733"/>
  <c r="F1230"/>
  <c r="F1231" s="1"/>
  <c r="F1229"/>
  <c r="AB1215"/>
  <c r="AE1215"/>
  <c r="E1677"/>
  <c r="E1678" s="1"/>
  <c r="E1679" s="1"/>
  <c r="E1680" s="1"/>
  <c r="J175" i="84" s="1"/>
  <c r="K175" s="1"/>
  <c r="X1676" i="2"/>
  <c r="AD1673"/>
  <c r="W688"/>
  <c r="D688"/>
  <c r="D694" s="1"/>
  <c r="X688"/>
  <c r="Y688"/>
  <c r="E688"/>
  <c r="E694" s="1"/>
  <c r="F688"/>
  <c r="F694" s="1"/>
  <c r="AD655"/>
  <c r="X661"/>
  <c r="E663"/>
  <c r="E664" s="1"/>
  <c r="J52" i="84" s="1"/>
  <c r="K52" s="1"/>
  <c r="E662" i="2"/>
  <c r="Y661"/>
  <c r="AE655"/>
  <c r="Y1165"/>
  <c r="AE1159"/>
  <c r="G1166"/>
  <c r="G1167" s="1"/>
  <c r="G1168" s="1"/>
  <c r="D1871"/>
  <c r="D1872" s="1"/>
  <c r="D1873" s="1"/>
  <c r="D1874" s="1"/>
  <c r="AF1867"/>
  <c r="Z1870"/>
  <c r="Y1646"/>
  <c r="AE1643"/>
  <c r="AD1643"/>
  <c r="X1646"/>
  <c r="I551"/>
  <c r="I552" s="1"/>
  <c r="F550"/>
  <c r="I550" s="1"/>
  <c r="AE525"/>
  <c r="AB525"/>
  <c r="Y2052"/>
  <c r="AE2049"/>
  <c r="D2054"/>
  <c r="D2055" s="1"/>
  <c r="J201" i="84" s="1"/>
  <c r="K201" s="1"/>
  <c r="D2053" i="2"/>
  <c r="Y1428"/>
  <c r="AE1425"/>
  <c r="F1429"/>
  <c r="F1430" s="1"/>
  <c r="F1431" s="1"/>
  <c r="F1432" s="1"/>
  <c r="AE766"/>
  <c r="AB766"/>
  <c r="AH766" s="1"/>
  <c r="I1051" i="63"/>
  <c r="I1052" s="1"/>
  <c r="F1050"/>
  <c r="I1050" s="1"/>
  <c r="AE1818" i="2"/>
  <c r="Y1819"/>
  <c r="AE1819" s="1"/>
  <c r="AD1818"/>
  <c r="X1819"/>
  <c r="AD1819" s="1"/>
  <c r="I2368"/>
  <c r="AE2368"/>
  <c r="AE1310"/>
  <c r="AB1310"/>
  <c r="AH1310" s="1"/>
  <c r="G999"/>
  <c r="G1000" s="1"/>
  <c r="G998"/>
  <c r="I2319"/>
  <c r="AH2318"/>
  <c r="W1027"/>
  <c r="AC1021"/>
  <c r="AF1021"/>
  <c r="Z1027"/>
  <c r="AB855"/>
  <c r="AH855" s="1"/>
  <c r="AE855"/>
  <c r="F2403"/>
  <c r="AH2402"/>
  <c r="AE1695"/>
  <c r="AB1695"/>
  <c r="AH1695" s="1"/>
  <c r="I1177" i="63"/>
  <c r="AD1175"/>
  <c r="F1176"/>
  <c r="I1176" s="1"/>
  <c r="AD1176" s="1"/>
  <c r="AE135" i="2"/>
  <c r="AB135"/>
  <c r="AH135" s="1"/>
  <c r="G1319"/>
  <c r="G1320" s="1"/>
  <c r="G1321" s="1"/>
  <c r="G1318"/>
  <c r="AC1314"/>
  <c r="W1317"/>
  <c r="G1595"/>
  <c r="G1596" s="1"/>
  <c r="G1597" s="1"/>
  <c r="G1594"/>
  <c r="AF1590"/>
  <c r="Z1593"/>
  <c r="F703" i="63"/>
  <c r="I703" s="1"/>
  <c r="AD703" s="1"/>
  <c r="AD702"/>
  <c r="F1342" i="2"/>
  <c r="F1343" s="1"/>
  <c r="F1344" s="1"/>
  <c r="F1341"/>
  <c r="G1341"/>
  <c r="G1342" s="1"/>
  <c r="G1343" s="1"/>
  <c r="G1344" s="1"/>
  <c r="X964"/>
  <c r="AD958"/>
  <c r="W964"/>
  <c r="AC958"/>
  <c r="W997"/>
  <c r="AC991"/>
  <c r="AE1896"/>
  <c r="Y1897"/>
  <c r="AE1897" s="1"/>
  <c r="F2538"/>
  <c r="AH2537"/>
  <c r="G1403"/>
  <c r="G1404" s="1"/>
  <c r="G1405" s="1"/>
  <c r="G1402"/>
  <c r="E1402"/>
  <c r="E1403"/>
  <c r="E1404" s="1"/>
  <c r="E1405" s="1"/>
  <c r="J169" i="84" s="1"/>
  <c r="K169" s="1"/>
  <c r="AD1095" i="2"/>
  <c r="X1098"/>
  <c r="E1099"/>
  <c r="E1100" s="1"/>
  <c r="E1101" s="1"/>
  <c r="E1845"/>
  <c r="E1846" s="1"/>
  <c r="E1847" s="1"/>
  <c r="E1848" s="1"/>
  <c r="J192" i="84" s="1"/>
  <c r="K192" s="1"/>
  <c r="G1845" i="2"/>
  <c r="G1846" s="1"/>
  <c r="G1847" s="1"/>
  <c r="G1848" s="1"/>
  <c r="AC1254"/>
  <c r="W1260"/>
  <c r="AF1254"/>
  <c r="Z1260"/>
  <c r="AB384"/>
  <c r="AH384" s="1"/>
  <c r="AH383"/>
  <c r="AB1751"/>
  <c r="AH1751" s="1"/>
  <c r="AE1751"/>
  <c r="AE1051"/>
  <c r="AB1051"/>
  <c r="AH1051" s="1"/>
  <c r="D866"/>
  <c r="D872" s="1"/>
  <c r="X866"/>
  <c r="F859"/>
  <c r="I859" s="1"/>
  <c r="W866"/>
  <c r="Y859"/>
  <c r="Y866"/>
  <c r="G866"/>
  <c r="G872" s="1"/>
  <c r="E866"/>
  <c r="E872" s="1"/>
  <c r="F866"/>
  <c r="F872" s="1"/>
  <c r="Z866"/>
  <c r="Y2000"/>
  <c r="Y1999"/>
  <c r="AE1999" s="1"/>
  <c r="AE1998"/>
  <c r="I2633"/>
  <c r="AE2633"/>
  <c r="I353"/>
  <c r="AH352"/>
  <c r="AB2352"/>
  <c r="AH2352" s="1"/>
  <c r="AH2351"/>
  <c r="Z2134"/>
  <c r="AF2128"/>
  <c r="AE2128"/>
  <c r="Y2134"/>
  <c r="Y1612"/>
  <c r="AB1613"/>
  <c r="AH1613" s="1"/>
  <c r="AH1603"/>
  <c r="AH2017"/>
  <c r="I2018"/>
  <c r="AH1475"/>
  <c r="I1476"/>
  <c r="G1143"/>
  <c r="G1144" s="1"/>
  <c r="G1142"/>
  <c r="F1142"/>
  <c r="F1143" s="1"/>
  <c r="F1144" s="1"/>
  <c r="Y1563"/>
  <c r="AE1560"/>
  <c r="D1564"/>
  <c r="D1565"/>
  <c r="D1566" s="1"/>
  <c r="D1567" s="1"/>
  <c r="AH92"/>
  <c r="I93"/>
  <c r="Y931"/>
  <c r="AE925"/>
  <c r="D933"/>
  <c r="D934" s="1"/>
  <c r="J119" i="84" s="1"/>
  <c r="K119" s="1"/>
  <c r="D932" i="2"/>
  <c r="AB1837"/>
  <c r="AH1837" s="1"/>
  <c r="AE1837"/>
  <c r="AB1210"/>
  <c r="AH1210" s="1"/>
  <c r="AE1210"/>
  <c r="AH1529"/>
  <c r="I1530"/>
  <c r="W1989"/>
  <c r="AC1987"/>
  <c r="W1988"/>
  <c r="AC1988" s="1"/>
  <c r="AD1919"/>
  <c r="X1922"/>
  <c r="W1922"/>
  <c r="AC1919"/>
  <c r="AE1980"/>
  <c r="AB1980"/>
  <c r="AH1980" s="1"/>
  <c r="AE1184"/>
  <c r="AB1184"/>
  <c r="AH1184" s="1"/>
  <c r="AB1250"/>
  <c r="AH1250" s="1"/>
  <c r="AH1249"/>
  <c r="F902"/>
  <c r="F903" s="1"/>
  <c r="F904" s="1"/>
  <c r="AE895"/>
  <c r="Y901"/>
  <c r="AD1287"/>
  <c r="X1293"/>
  <c r="Z1293"/>
  <c r="AF1287"/>
  <c r="Y584"/>
  <c r="AE578"/>
  <c r="W584"/>
  <c r="AC578"/>
  <c r="X620"/>
  <c r="Y620"/>
  <c r="W620"/>
  <c r="D620"/>
  <c r="D626" s="1"/>
  <c r="F620"/>
  <c r="F626" s="1"/>
  <c r="E620"/>
  <c r="E626" s="1"/>
  <c r="D599"/>
  <c r="D600" s="1"/>
  <c r="J41" i="84" s="1"/>
  <c r="K41" s="1"/>
  <c r="D598" i="2"/>
  <c r="Z1702"/>
  <c r="AF1699"/>
  <c r="D1703"/>
  <c r="D1704" s="1"/>
  <c r="D1705" s="1"/>
  <c r="D1706" s="1"/>
  <c r="J178" i="84" s="1"/>
  <c r="K178" s="1"/>
  <c r="AB1394" i="2"/>
  <c r="AH1394" s="1"/>
  <c r="AE1394"/>
  <c r="E1759"/>
  <c r="E1760" s="1"/>
  <c r="E1761" s="1"/>
  <c r="E1762" s="1"/>
  <c r="Y1758"/>
  <c r="AE1755"/>
  <c r="F105" i="63"/>
  <c r="I105" s="1"/>
  <c r="I113" s="1"/>
  <c r="Z105"/>
  <c r="AC105" s="1"/>
  <c r="G1197" i="2"/>
  <c r="G1198" s="1"/>
  <c r="G1199" s="1"/>
  <c r="Y1196"/>
  <c r="AE1190"/>
  <c r="E811"/>
  <c r="E812" s="1"/>
  <c r="J100" i="84" s="1"/>
  <c r="K100" s="1"/>
  <c r="E810" i="2"/>
  <c r="AD803"/>
  <c r="X809"/>
  <c r="AE803"/>
  <c r="Y809"/>
  <c r="E1734"/>
  <c r="E1735" s="1"/>
  <c r="E1736" s="1"/>
  <c r="E1733"/>
  <c r="D1733"/>
  <c r="D1734" s="1"/>
  <c r="D1735" s="1"/>
  <c r="D1736" s="1"/>
  <c r="AF1222"/>
  <c r="Z1228"/>
  <c r="AD1222"/>
  <c r="X1228"/>
  <c r="Z1676"/>
  <c r="AF1673"/>
  <c r="G1678"/>
  <c r="G1679" s="1"/>
  <c r="G1680" s="1"/>
  <c r="G1677"/>
  <c r="E720"/>
  <c r="E726" s="1"/>
  <c r="X720"/>
  <c r="Y720"/>
  <c r="W720"/>
  <c r="D720"/>
  <c r="D726" s="1"/>
  <c r="F720"/>
  <c r="F726" s="1"/>
  <c r="D663"/>
  <c r="D664" s="1"/>
  <c r="J50" i="84" s="1"/>
  <c r="K50" s="1"/>
  <c r="D662" i="2"/>
  <c r="AC655"/>
  <c r="W661"/>
  <c r="AB669"/>
  <c r="AH669" s="1"/>
  <c r="AE669"/>
  <c r="W1165"/>
  <c r="AC1159"/>
  <c r="Z1165"/>
  <c r="AF1159"/>
  <c r="G1871"/>
  <c r="G1872" s="1"/>
  <c r="G1873" s="1"/>
  <c r="G1874" s="1"/>
  <c r="W1870"/>
  <c r="AC1867"/>
  <c r="D1648"/>
  <c r="D1649" s="1"/>
  <c r="D1650" s="1"/>
  <c r="J207" i="84" s="1"/>
  <c r="K207" s="1"/>
  <c r="D1647" i="2"/>
  <c r="AF1643"/>
  <c r="Z1646"/>
  <c r="I531"/>
  <c r="I532" s="1"/>
  <c r="J27" i="84" s="1"/>
  <c r="K27" s="1"/>
  <c r="F530" i="2"/>
  <c r="I530" s="1"/>
  <c r="I521"/>
  <c r="I522" s="1"/>
  <c r="J25" i="84" s="1"/>
  <c r="K25" s="1"/>
  <c r="F520" i="2"/>
  <c r="I520" s="1"/>
  <c r="AF2049"/>
  <c r="Z2052"/>
  <c r="W2052"/>
  <c r="AC2049"/>
  <c r="AC1425"/>
  <c r="W1428"/>
  <c r="G1430"/>
  <c r="G1431" s="1"/>
  <c r="G1432" s="1"/>
  <c r="G1429"/>
  <c r="AH2350"/>
  <c r="AB573"/>
  <c r="I178" i="63"/>
  <c r="AB1018" i="2"/>
  <c r="AH1018" s="1"/>
  <c r="I527" i="63"/>
  <c r="AB1048" i="2"/>
  <c r="AH1048" s="1"/>
  <c r="I263" i="63"/>
  <c r="I1089"/>
  <c r="AD738"/>
  <c r="Y1122" i="2"/>
  <c r="W1122"/>
  <c r="AD1190"/>
  <c r="X1196"/>
  <c r="D1198"/>
  <c r="D1199" s="1"/>
  <c r="J143" i="84" s="1"/>
  <c r="K143" s="1"/>
  <c r="D1197" i="2"/>
  <c r="W809"/>
  <c r="AC803"/>
  <c r="F811"/>
  <c r="F812" s="1"/>
  <c r="J102" i="84" s="1"/>
  <c r="K102" s="1"/>
  <c r="F810" i="2"/>
  <c r="AC1729"/>
  <c r="W1732"/>
  <c r="F1734"/>
  <c r="F1735" s="1"/>
  <c r="F1736" s="1"/>
  <c r="F1733"/>
  <c r="E1229"/>
  <c r="E1230" s="1"/>
  <c r="E1231" s="1"/>
  <c r="G1229"/>
  <c r="G1230" s="1"/>
  <c r="G1231" s="1"/>
  <c r="I1217"/>
  <c r="I1218" s="1"/>
  <c r="F1216"/>
  <c r="I1216" s="1"/>
  <c r="AC1673"/>
  <c r="W1676"/>
  <c r="D1678"/>
  <c r="D1679" s="1"/>
  <c r="D1680" s="1"/>
  <c r="J173" i="84" s="1"/>
  <c r="K173" s="1"/>
  <c r="D1677" i="2"/>
  <c r="X672"/>
  <c r="F672"/>
  <c r="F678" s="1"/>
  <c r="E672"/>
  <c r="E678" s="1"/>
  <c r="D672"/>
  <c r="D678" s="1"/>
  <c r="Y672"/>
  <c r="W672"/>
  <c r="AB700"/>
  <c r="AH700" s="1"/>
  <c r="AE700"/>
  <c r="AB685"/>
  <c r="AH685" s="1"/>
  <c r="AE685"/>
  <c r="AE716"/>
  <c r="AB716"/>
  <c r="AH716" s="1"/>
  <c r="E1167"/>
  <c r="E1168" s="1"/>
  <c r="J139" i="84" s="1"/>
  <c r="K139" s="1"/>
  <c r="E1166" i="2"/>
  <c r="AD1159"/>
  <c r="X1165"/>
  <c r="X1870"/>
  <c r="AD1867"/>
  <c r="AE1867"/>
  <c r="Y1870"/>
  <c r="AC1643"/>
  <c r="W1646"/>
  <c r="F1647"/>
  <c r="F1648" s="1"/>
  <c r="F1649" s="1"/>
  <c r="F1650" s="1"/>
  <c r="AE515"/>
  <c r="AB515"/>
  <c r="AB535"/>
  <c r="AE535"/>
  <c r="F2054"/>
  <c r="F2055" s="1"/>
  <c r="F2053"/>
  <c r="AD2049"/>
  <c r="X2052"/>
  <c r="D1429"/>
  <c r="D1430" s="1"/>
  <c r="D1431" s="1"/>
  <c r="D1432" s="1"/>
  <c r="AD1425"/>
  <c r="X1428"/>
  <c r="AH535" l="1"/>
  <c r="AB539"/>
  <c r="E679"/>
  <c r="E680" s="1"/>
  <c r="E681" s="1"/>
  <c r="D728"/>
  <c r="D729" s="1"/>
  <c r="D727"/>
  <c r="AD113" i="63"/>
  <c r="I114"/>
  <c r="W585" i="2"/>
  <c r="AC585" s="1"/>
  <c r="W586"/>
  <c r="AC584"/>
  <c r="E1479"/>
  <c r="E1482" s="1"/>
  <c r="X1479"/>
  <c r="D1479"/>
  <c r="D1482" s="1"/>
  <c r="F1479"/>
  <c r="F1482" s="1"/>
  <c r="Y1479"/>
  <c r="W1479"/>
  <c r="Z1479"/>
  <c r="G1479"/>
  <c r="G1482" s="1"/>
  <c r="AH1476"/>
  <c r="AH2633"/>
  <c r="I2634"/>
  <c r="I2403"/>
  <c r="AE2403"/>
  <c r="I2320"/>
  <c r="AH2320" s="1"/>
  <c r="AH2319"/>
  <c r="AH796"/>
  <c r="Y797"/>
  <c r="AH2215"/>
  <c r="I2216"/>
  <c r="G1376"/>
  <c r="G1377"/>
  <c r="G1378" s="1"/>
  <c r="Z1402"/>
  <c r="AF1402" s="1"/>
  <c r="AF1401"/>
  <c r="AC1593"/>
  <c r="W1595"/>
  <c r="W1594"/>
  <c r="AC1594" s="1"/>
  <c r="AD1122"/>
  <c r="X1123"/>
  <c r="AD1123" s="1"/>
  <c r="X775"/>
  <c r="AD769"/>
  <c r="Z1429"/>
  <c r="AF1429" s="1"/>
  <c r="Z1430"/>
  <c r="AF1428"/>
  <c r="D743"/>
  <c r="D744" s="1"/>
  <c r="D745" s="1"/>
  <c r="Y1923"/>
  <c r="AE1923" s="1"/>
  <c r="AE1922"/>
  <c r="AE1141"/>
  <c r="Y1142"/>
  <c r="AE1142" s="1"/>
  <c r="Z1076"/>
  <c r="AF1070"/>
  <c r="AE1844"/>
  <c r="Y1845"/>
  <c r="AE1845" s="1"/>
  <c r="Z999"/>
  <c r="AF997"/>
  <c r="Z998"/>
  <c r="AF998" s="1"/>
  <c r="AB488"/>
  <c r="AH484"/>
  <c r="I2421"/>
  <c r="AE2421"/>
  <c r="X586"/>
  <c r="AD584"/>
  <c r="X585"/>
  <c r="AD585" s="1"/>
  <c r="Z1564"/>
  <c r="AF1564" s="1"/>
  <c r="AF1563"/>
  <c r="I743" i="63"/>
  <c r="AD742"/>
  <c r="E839" i="2"/>
  <c r="E840" s="1"/>
  <c r="J110" i="84" s="1"/>
  <c r="K110" s="1"/>
  <c r="E838" i="2"/>
  <c r="AE1616"/>
  <c r="Y1619"/>
  <c r="X1429"/>
  <c r="AD1429" s="1"/>
  <c r="AD1428"/>
  <c r="Y1871"/>
  <c r="AE1871" s="1"/>
  <c r="AE1870"/>
  <c r="X1166"/>
  <c r="AD1166" s="1"/>
  <c r="AD1165"/>
  <c r="X1167"/>
  <c r="D679"/>
  <c r="D680" s="1"/>
  <c r="D681" s="1"/>
  <c r="Y617"/>
  <c r="AH573"/>
  <c r="AF2052"/>
  <c r="Z2053"/>
  <c r="AF2053" s="1"/>
  <c r="W663"/>
  <c r="AC661"/>
  <c r="W662"/>
  <c r="AC662" s="1"/>
  <c r="X726"/>
  <c r="AD720"/>
  <c r="AE901"/>
  <c r="Y902"/>
  <c r="AE902" s="1"/>
  <c r="Y903"/>
  <c r="X1923"/>
  <c r="AD1923" s="1"/>
  <c r="AD1922"/>
  <c r="W1990"/>
  <c r="AC1989"/>
  <c r="G873"/>
  <c r="G874" s="1"/>
  <c r="G875" s="1"/>
  <c r="Z1028"/>
  <c r="AF1028" s="1"/>
  <c r="Z1029"/>
  <c r="AF1027"/>
  <c r="D695"/>
  <c r="D696" s="1"/>
  <c r="D697" s="1"/>
  <c r="J56" i="84" s="1"/>
  <c r="K56" s="1"/>
  <c r="AF1196" i="2"/>
  <c r="Z1198"/>
  <c r="Z1197"/>
  <c r="AF1197" s="1"/>
  <c r="D613"/>
  <c r="D614" s="1"/>
  <c r="D612"/>
  <c r="X1506"/>
  <c r="G1506"/>
  <c r="G1509" s="1"/>
  <c r="E1506"/>
  <c r="E1509" s="1"/>
  <c r="AH1503"/>
  <c r="Y1506"/>
  <c r="Z1506"/>
  <c r="F1506"/>
  <c r="F1509" s="1"/>
  <c r="W1506"/>
  <c r="D1506"/>
  <c r="D1509" s="1"/>
  <c r="F1376"/>
  <c r="F1377" s="1"/>
  <c r="F1378" s="1"/>
  <c r="X1564"/>
  <c r="AD1564" s="1"/>
  <c r="AD1563"/>
  <c r="AB458"/>
  <c r="AH458" s="1"/>
  <c r="AE458"/>
  <c r="X2135"/>
  <c r="AD2135" s="1"/>
  <c r="AD2134"/>
  <c r="X2136"/>
  <c r="E776"/>
  <c r="E777" s="1"/>
  <c r="E778" s="1"/>
  <c r="J71" i="84" s="1"/>
  <c r="K71" s="1"/>
  <c r="Y742" i="2"/>
  <c r="AE736"/>
  <c r="W1452"/>
  <c r="F1452"/>
  <c r="F1455" s="1"/>
  <c r="G1452"/>
  <c r="G1455" s="1"/>
  <c r="X1452"/>
  <c r="Y1452"/>
  <c r="D1452"/>
  <c r="D1455" s="1"/>
  <c r="Z1452"/>
  <c r="E1452"/>
  <c r="E1455" s="1"/>
  <c r="AH1449"/>
  <c r="Z933"/>
  <c r="AF931"/>
  <c r="Z932"/>
  <c r="AF932" s="1"/>
  <c r="F2232"/>
  <c r="AH2231"/>
  <c r="D1078"/>
  <c r="D1079" s="1"/>
  <c r="J84" i="84" s="1"/>
  <c r="K84" s="1"/>
  <c r="D1077" i="2"/>
  <c r="I2569"/>
  <c r="AH2569" s="1"/>
  <c r="AH2568"/>
  <c r="AH404"/>
  <c r="AB405"/>
  <c r="AH405" s="1"/>
  <c r="AD901"/>
  <c r="X903"/>
  <c r="X902"/>
  <c r="AD902" s="1"/>
  <c r="Y1060"/>
  <c r="AE1054"/>
  <c r="AF1054"/>
  <c r="Z1060"/>
  <c r="Z1341"/>
  <c r="AF1341" s="1"/>
  <c r="AF1340"/>
  <c r="AE831"/>
  <c r="Y837"/>
  <c r="D838"/>
  <c r="D839" s="1"/>
  <c r="D840" s="1"/>
  <c r="J108" i="84" s="1"/>
  <c r="K108" s="1"/>
  <c r="AF1616" i="2"/>
  <c r="Z1619"/>
  <c r="AE672"/>
  <c r="Y678"/>
  <c r="Y1123"/>
  <c r="AE1123" s="1"/>
  <c r="AE1122"/>
  <c r="AC2052"/>
  <c r="W2054"/>
  <c r="W2053"/>
  <c r="AC2053" s="1"/>
  <c r="W1871"/>
  <c r="AC1871" s="1"/>
  <c r="AC1870"/>
  <c r="W1872"/>
  <c r="Z1167"/>
  <c r="AF1165"/>
  <c r="Z1166"/>
  <c r="AF1166" s="1"/>
  <c r="AE720"/>
  <c r="Y726"/>
  <c r="Y1759"/>
  <c r="AE1759" s="1"/>
  <c r="AE1758"/>
  <c r="AF1702"/>
  <c r="Z1703"/>
  <c r="AF1703" s="1"/>
  <c r="F627"/>
  <c r="F628" s="1"/>
  <c r="F629" s="1"/>
  <c r="X626"/>
  <c r="AD620"/>
  <c r="AE584"/>
  <c r="Y586"/>
  <c r="Y585"/>
  <c r="AE585" s="1"/>
  <c r="W1923"/>
  <c r="AC1923" s="1"/>
  <c r="AC1922"/>
  <c r="W1924"/>
  <c r="I94"/>
  <c r="AH94" s="1"/>
  <c r="AH93"/>
  <c r="G2021"/>
  <c r="G2024" s="1"/>
  <c r="E2021"/>
  <c r="E2024" s="1"/>
  <c r="D2021"/>
  <c r="D2024" s="1"/>
  <c r="X2021"/>
  <c r="Y2021"/>
  <c r="F2021"/>
  <c r="F2024" s="1"/>
  <c r="Z2021"/>
  <c r="W2021"/>
  <c r="AH2018"/>
  <c r="AE1612"/>
  <c r="AB1612"/>
  <c r="AH1612" s="1"/>
  <c r="Z2135"/>
  <c r="AF2135" s="1"/>
  <c r="AF2134"/>
  <c r="Z2136"/>
  <c r="I354"/>
  <c r="AH354" s="1"/>
  <c r="AH353"/>
  <c r="E873"/>
  <c r="E874" s="1"/>
  <c r="E875" s="1"/>
  <c r="AC866"/>
  <c r="W872"/>
  <c r="W1262"/>
  <c r="AC1260"/>
  <c r="W1261"/>
  <c r="AC1261" s="1"/>
  <c r="X1099"/>
  <c r="AD1099" s="1"/>
  <c r="AD1098"/>
  <c r="X1100"/>
  <c r="I2538"/>
  <c r="AE2538"/>
  <c r="W1029"/>
  <c r="W1028"/>
  <c r="AC1028" s="1"/>
  <c r="AC1027"/>
  <c r="AH2368"/>
  <c r="I2369"/>
  <c r="Y662"/>
  <c r="AE662" s="1"/>
  <c r="Y663"/>
  <c r="AE661"/>
  <c r="X694"/>
  <c r="AD688"/>
  <c r="X1678"/>
  <c r="X1677"/>
  <c r="AD1677" s="1"/>
  <c r="AD1676"/>
  <c r="Y1216"/>
  <c r="AH1215"/>
  <c r="AH367"/>
  <c r="I368"/>
  <c r="W611"/>
  <c r="AC607"/>
  <c r="F612"/>
  <c r="F613" s="1"/>
  <c r="F614" s="1"/>
  <c r="AH2333"/>
  <c r="I2334"/>
  <c r="D1377"/>
  <c r="D1378" s="1"/>
  <c r="J184" i="84" s="1"/>
  <c r="K184" s="1"/>
  <c r="D1376" i="2"/>
  <c r="AD1369"/>
  <c r="X1375"/>
  <c r="X933"/>
  <c r="AD931"/>
  <c r="X932"/>
  <c r="AD932" s="1"/>
  <c r="AH290"/>
  <c r="I291"/>
  <c r="X1845"/>
  <c r="AD1845" s="1"/>
  <c r="AD1844"/>
  <c r="Y1099"/>
  <c r="AE1099" s="1"/>
  <c r="AE1098"/>
  <c r="Z1821"/>
  <c r="AF1820"/>
  <c r="Z965"/>
  <c r="AF965" s="1"/>
  <c r="AF964"/>
  <c r="Z966"/>
  <c r="AB440"/>
  <c r="AH440" s="1"/>
  <c r="AE440"/>
  <c r="Z1318"/>
  <c r="AF1318" s="1"/>
  <c r="AF1317"/>
  <c r="AH2153"/>
  <c r="I2154"/>
  <c r="AC2000"/>
  <c r="W2001"/>
  <c r="Y999"/>
  <c r="Y998"/>
  <c r="AE998" s="1"/>
  <c r="AE997"/>
  <c r="D777"/>
  <c r="D778" s="1"/>
  <c r="J69" i="84" s="1"/>
  <c r="K69" s="1"/>
  <c r="D776" i="2"/>
  <c r="F777"/>
  <c r="F778" s="1"/>
  <c r="J74" i="84" s="1"/>
  <c r="K74" s="1"/>
  <c r="F776" i="2"/>
  <c r="AB549"/>
  <c r="AH545"/>
  <c r="AE704"/>
  <c r="Y710"/>
  <c r="E744"/>
  <c r="E745" s="1"/>
  <c r="E743"/>
  <c r="W1229"/>
  <c r="AC1229" s="1"/>
  <c r="AC1228"/>
  <c r="W1230"/>
  <c r="Z1734"/>
  <c r="AF1732"/>
  <c r="Z1733"/>
  <c r="AF1733" s="1"/>
  <c r="AE424"/>
  <c r="AB424"/>
  <c r="AH424" s="1"/>
  <c r="AE1702"/>
  <c r="Y1703"/>
  <c r="AE1703" s="1"/>
  <c r="Y599"/>
  <c r="AE597"/>
  <c r="Y598"/>
  <c r="AE598" s="1"/>
  <c r="W1295"/>
  <c r="W1294"/>
  <c r="AC1294" s="1"/>
  <c r="AC1293"/>
  <c r="Y1281"/>
  <c r="AH1280"/>
  <c r="W902"/>
  <c r="AC902" s="1"/>
  <c r="AC901"/>
  <c r="W903"/>
  <c r="W1565"/>
  <c r="AC1563"/>
  <c r="W1564"/>
  <c r="AC1564" s="1"/>
  <c r="AC2087"/>
  <c r="W2088"/>
  <c r="AC2088" s="1"/>
  <c r="Y1076"/>
  <c r="AE1070"/>
  <c r="F1078"/>
  <c r="F1079" s="1"/>
  <c r="F1077"/>
  <c r="E1945"/>
  <c r="E1948" s="1"/>
  <c r="Z1956"/>
  <c r="G1945"/>
  <c r="G1948" s="1"/>
  <c r="E1956"/>
  <c r="E1959" s="1"/>
  <c r="Y1945"/>
  <c r="G1956"/>
  <c r="G1959" s="1"/>
  <c r="F1956"/>
  <c r="F1959" s="1"/>
  <c r="W1945"/>
  <c r="X1956"/>
  <c r="Y1956"/>
  <c r="D1956"/>
  <c r="D1959" s="1"/>
  <c r="W1956"/>
  <c r="X1945"/>
  <c r="D1945"/>
  <c r="D1948" s="1"/>
  <c r="F1945"/>
  <c r="F1948" s="1"/>
  <c r="Z1945"/>
  <c r="AH1942"/>
  <c r="W1099"/>
  <c r="AC1099" s="1"/>
  <c r="W1100"/>
  <c r="AC1098"/>
  <c r="AE826"/>
  <c r="AB826"/>
  <c r="AH826" s="1"/>
  <c r="X1341"/>
  <c r="AD1341" s="1"/>
  <c r="AD1340"/>
  <c r="Z1050" i="63"/>
  <c r="AC1050" s="1"/>
  <c r="AD1050" s="1"/>
  <c r="AC1051"/>
  <c r="AD1049"/>
  <c r="Y1318" i="2"/>
  <c r="AE1318" s="1"/>
  <c r="AE1317"/>
  <c r="Y1319"/>
  <c r="X1760"/>
  <c r="X1759"/>
  <c r="AD1759" s="1"/>
  <c r="AD1758"/>
  <c r="AC1141"/>
  <c r="W1142"/>
  <c r="AC1142" s="1"/>
  <c r="E1061"/>
  <c r="E1062" s="1"/>
  <c r="E1063" s="1"/>
  <c r="J81" i="84" s="1"/>
  <c r="K81" s="1"/>
  <c r="W1060" i="2"/>
  <c r="AC1054"/>
  <c r="AD1401"/>
  <c r="X1402"/>
  <c r="AD1402" s="1"/>
  <c r="AD1111" i="63"/>
  <c r="I1112"/>
  <c r="AD1112" s="1"/>
  <c r="AF831" i="2"/>
  <c r="Z837"/>
  <c r="F838"/>
  <c r="F839" s="1"/>
  <c r="F840" s="1"/>
  <c r="J105" i="84" s="1"/>
  <c r="K105" s="1"/>
  <c r="X1619" i="2"/>
  <c r="AD1616"/>
  <c r="F1620"/>
  <c r="F1621" s="1"/>
  <c r="F1622" s="1"/>
  <c r="F1623" s="1"/>
  <c r="AD105" i="63"/>
  <c r="X1820" i="2"/>
  <c r="X2000"/>
  <c r="W1791"/>
  <c r="Y1820"/>
  <c r="X1791"/>
  <c r="Z1989"/>
  <c r="Z1898"/>
  <c r="W810"/>
  <c r="AC810" s="1"/>
  <c r="AC809"/>
  <c r="W811"/>
  <c r="I1090" i="63"/>
  <c r="AD1089"/>
  <c r="W1167" i="2"/>
  <c r="AC1165"/>
  <c r="W1166"/>
  <c r="AC1166" s="1"/>
  <c r="E728"/>
  <c r="E729" s="1"/>
  <c r="E727"/>
  <c r="AF1676"/>
  <c r="Z1677"/>
  <c r="AF1677" s="1"/>
  <c r="Z1678"/>
  <c r="Y1197"/>
  <c r="AE1197" s="1"/>
  <c r="Y1198"/>
  <c r="AE1196"/>
  <c r="W626"/>
  <c r="AC620"/>
  <c r="Z1294"/>
  <c r="AF1294" s="1"/>
  <c r="Z1295"/>
  <c r="AF1293"/>
  <c r="Y1533"/>
  <c r="X1533"/>
  <c r="Z1533"/>
  <c r="F1533"/>
  <c r="F1536" s="1"/>
  <c r="AH1530"/>
  <c r="W1533"/>
  <c r="G1533"/>
  <c r="G1536" s="1"/>
  <c r="E1533"/>
  <c r="E1536" s="1"/>
  <c r="D1533"/>
  <c r="D1536" s="1"/>
  <c r="Z872"/>
  <c r="AF866"/>
  <c r="AE866"/>
  <c r="Y872"/>
  <c r="AD866"/>
  <c r="X872"/>
  <c r="Z1262"/>
  <c r="AF1260"/>
  <c r="Z1261"/>
  <c r="AF1261" s="1"/>
  <c r="Y1429"/>
  <c r="AE1429" s="1"/>
  <c r="Y1430"/>
  <c r="AE1428"/>
  <c r="Y2053"/>
  <c r="AE2053" s="1"/>
  <c r="AE2052"/>
  <c r="Y2054"/>
  <c r="Y1648"/>
  <c r="Y1647"/>
  <c r="AE1647" s="1"/>
  <c r="AE1646"/>
  <c r="AE1165"/>
  <c r="Y1167"/>
  <c r="Y1166"/>
  <c r="AE1166" s="1"/>
  <c r="E695"/>
  <c r="E696" s="1"/>
  <c r="E697" s="1"/>
  <c r="J58" i="84" s="1"/>
  <c r="K58" s="1"/>
  <c r="AC688" i="2"/>
  <c r="W694"/>
  <c r="I308" i="63"/>
  <c r="AD308" s="1"/>
  <c r="AD307"/>
  <c r="Y611" i="2"/>
  <c r="AE607"/>
  <c r="Z1792"/>
  <c r="AF1791"/>
  <c r="AE1369"/>
  <c r="Y1375"/>
  <c r="AH2201"/>
  <c r="I2202"/>
  <c r="I2471"/>
  <c r="AH2471" s="1"/>
  <c r="AH2470"/>
  <c r="Y460"/>
  <c r="AB461"/>
  <c r="AH459"/>
  <c r="I394" i="63"/>
  <c r="AD394" s="1"/>
  <c r="AD393"/>
  <c r="AE1401" i="2"/>
  <c r="Y1403"/>
  <c r="Y1402"/>
  <c r="AE1402" s="1"/>
  <c r="Y1594"/>
  <c r="AE1594" s="1"/>
  <c r="AE1593"/>
  <c r="Y1595"/>
  <c r="AH2164"/>
  <c r="I2165"/>
  <c r="AE1989"/>
  <c r="Y1990"/>
  <c r="F712"/>
  <c r="F713" s="1"/>
  <c r="F711"/>
  <c r="X710"/>
  <c r="AD704"/>
  <c r="AC736"/>
  <c r="W742"/>
  <c r="Y1734"/>
  <c r="AE1732"/>
  <c r="Y1733"/>
  <c r="AE1733" s="1"/>
  <c r="AH425"/>
  <c r="AB426"/>
  <c r="AH426" s="1"/>
  <c r="W1759"/>
  <c r="AC1759" s="1"/>
  <c r="AC1758"/>
  <c r="E1078"/>
  <c r="E1079" s="1"/>
  <c r="J86" i="84" s="1"/>
  <c r="K86" s="1"/>
  <c r="E1077" i="2"/>
  <c r="Z1099"/>
  <c r="AF1099" s="1"/>
  <c r="AF1098"/>
  <c r="Z1100"/>
  <c r="AF2000"/>
  <c r="Z2001"/>
  <c r="AB403"/>
  <c r="AH403" s="1"/>
  <c r="AE403"/>
  <c r="AC128" i="63"/>
  <c r="AD128" s="1"/>
  <c r="AD127"/>
  <c r="W598" i="2"/>
  <c r="AC598" s="1"/>
  <c r="AC597"/>
  <c r="W599"/>
  <c r="Z902"/>
  <c r="AF902" s="1"/>
  <c r="Z903"/>
  <c r="AF901"/>
  <c r="AE1791"/>
  <c r="Y1792"/>
  <c r="Z1142"/>
  <c r="AF1142" s="1"/>
  <c r="Z1143"/>
  <c r="AF1141"/>
  <c r="G1062"/>
  <c r="G1063" s="1"/>
  <c r="G1061"/>
  <c r="X1060"/>
  <c r="AD1054"/>
  <c r="G839"/>
  <c r="G840" s="1"/>
  <c r="G838"/>
  <c r="E1621"/>
  <c r="E1622" s="1"/>
  <c r="E1623" s="1"/>
  <c r="E1620"/>
  <c r="AD2052"/>
  <c r="X2053"/>
  <c r="AD2053" s="1"/>
  <c r="X2054"/>
  <c r="W1733"/>
  <c r="AC1733" s="1"/>
  <c r="AC1732"/>
  <c r="X1198"/>
  <c r="X1197"/>
  <c r="AD1197" s="1"/>
  <c r="AD1196"/>
  <c r="I528" i="63"/>
  <c r="AD527"/>
  <c r="W1429" i="2"/>
  <c r="AC1429" s="1"/>
  <c r="AC1428"/>
  <c r="F727"/>
  <c r="F728" s="1"/>
  <c r="F729" s="1"/>
  <c r="AF1228"/>
  <c r="Z1229"/>
  <c r="AF1229" s="1"/>
  <c r="Z1230"/>
  <c r="AD809"/>
  <c r="X811"/>
  <c r="X810"/>
  <c r="AD810" s="1"/>
  <c r="D628"/>
  <c r="D629" s="1"/>
  <c r="D627"/>
  <c r="AE1563"/>
  <c r="Y1564"/>
  <c r="AE1564" s="1"/>
  <c r="Y1565"/>
  <c r="Y2135"/>
  <c r="AE2135" s="1"/>
  <c r="AE2134"/>
  <c r="Y2136"/>
  <c r="Y2001"/>
  <c r="AE2000"/>
  <c r="F860"/>
  <c r="I860" s="1"/>
  <c r="I861" s="1"/>
  <c r="I862" s="1"/>
  <c r="W999"/>
  <c r="AC997"/>
  <c r="W998"/>
  <c r="AC998" s="1"/>
  <c r="AD964"/>
  <c r="X966"/>
  <c r="X965"/>
  <c r="AD965" s="1"/>
  <c r="Z1594"/>
  <c r="AF1594" s="1"/>
  <c r="AF1593"/>
  <c r="AC1317"/>
  <c r="W1318"/>
  <c r="AC1318" s="1"/>
  <c r="I1178" i="63"/>
  <c r="AD1177"/>
  <c r="F695" i="2"/>
  <c r="F696" s="1"/>
  <c r="F697" s="1"/>
  <c r="AD1732"/>
  <c r="X1733"/>
  <c r="AD1733" s="1"/>
  <c r="AH2245"/>
  <c r="F2246"/>
  <c r="Z1760"/>
  <c r="Z1759"/>
  <c r="AF1759" s="1"/>
  <c r="AF1758"/>
  <c r="E1376"/>
  <c r="E1377" s="1"/>
  <c r="E1378" s="1"/>
  <c r="J186" i="84" s="1"/>
  <c r="K186" s="1"/>
  <c r="AB1067" i="2"/>
  <c r="AH1067" s="1"/>
  <c r="AH1066"/>
  <c r="Y442"/>
  <c r="AH441"/>
  <c r="AB443"/>
  <c r="AD780" i="63"/>
  <c r="I781"/>
  <c r="X1028" i="2"/>
  <c r="AD1028" s="1"/>
  <c r="X1029"/>
  <c r="AD1027"/>
  <c r="AD349" i="63"/>
  <c r="I350"/>
  <c r="W775" i="2"/>
  <c r="AC769"/>
  <c r="D712"/>
  <c r="D713" s="1"/>
  <c r="J61" i="84" s="1"/>
  <c r="D711" i="2"/>
  <c r="AC1196"/>
  <c r="W1198"/>
  <c r="W1197"/>
  <c r="AC1197" s="1"/>
  <c r="AD1702"/>
  <c r="X1703"/>
  <c r="AD1703" s="1"/>
  <c r="X598"/>
  <c r="AD598" s="1"/>
  <c r="X599"/>
  <c r="AD597"/>
  <c r="G1078"/>
  <c r="G1079" s="1"/>
  <c r="G1077"/>
  <c r="AD1593"/>
  <c r="X1594"/>
  <c r="AD1594" s="1"/>
  <c r="AD1144" i="63"/>
  <c r="I1145"/>
  <c r="I2267" i="2"/>
  <c r="AH2266"/>
  <c r="AD1898"/>
  <c r="X1899"/>
  <c r="W1619"/>
  <c r="AC1616"/>
  <c r="X1871"/>
  <c r="AD1871" s="1"/>
  <c r="AD1870"/>
  <c r="X678"/>
  <c r="AD672"/>
  <c r="AH515"/>
  <c r="AB519"/>
  <c r="AC1646"/>
  <c r="W1647"/>
  <c r="AC1647" s="1"/>
  <c r="AC672"/>
  <c r="W678"/>
  <c r="F680"/>
  <c r="F681" s="1"/>
  <c r="F679"/>
  <c r="AC1676"/>
  <c r="W1677"/>
  <c r="AC1677" s="1"/>
  <c r="AC1122"/>
  <c r="W1123"/>
  <c r="AC1123" s="1"/>
  <c r="AD263" i="63"/>
  <c r="I264"/>
  <c r="AD178"/>
  <c r="I179"/>
  <c r="Z1647" i="2"/>
  <c r="AF1647" s="1"/>
  <c r="AF1646"/>
  <c r="AC720"/>
  <c r="W726"/>
  <c r="X1229"/>
  <c r="AD1229" s="1"/>
  <c r="X1230"/>
  <c r="AD1228"/>
  <c r="Y810"/>
  <c r="AE810" s="1"/>
  <c r="AE809"/>
  <c r="Y811"/>
  <c r="E627"/>
  <c r="E628"/>
  <c r="E629" s="1"/>
  <c r="AE620"/>
  <c r="Y626"/>
  <c r="X1295"/>
  <c r="AD1293"/>
  <c r="X1294"/>
  <c r="AD1294" s="1"/>
  <c r="AE931"/>
  <c r="Y933"/>
  <c r="Y932"/>
  <c r="AE932" s="1"/>
  <c r="F874"/>
  <c r="F875" s="1"/>
  <c r="F873"/>
  <c r="AE859"/>
  <c r="AB859"/>
  <c r="D874"/>
  <c r="D875" s="1"/>
  <c r="D873"/>
  <c r="W965"/>
  <c r="AC965" s="1"/>
  <c r="W966"/>
  <c r="AC964"/>
  <c r="AH525"/>
  <c r="AB529"/>
  <c r="X1647"/>
  <c r="AD1647" s="1"/>
  <c r="AD1646"/>
  <c r="Z1871"/>
  <c r="AF1871" s="1"/>
  <c r="Z1872"/>
  <c r="AF1870"/>
  <c r="X663"/>
  <c r="AD661"/>
  <c r="X662"/>
  <c r="AD662" s="1"/>
  <c r="Y694"/>
  <c r="AE688"/>
  <c r="Z810"/>
  <c r="AF810" s="1"/>
  <c r="AF809"/>
  <c r="Z811"/>
  <c r="I314"/>
  <c r="AH313"/>
  <c r="AC1702"/>
  <c r="W1703"/>
  <c r="AC1703" s="1"/>
  <c r="E612"/>
  <c r="E613"/>
  <c r="E614" s="1"/>
  <c r="AD607"/>
  <c r="X611"/>
  <c r="Z1375"/>
  <c r="AF1369"/>
  <c r="AC1369"/>
  <c r="W1375"/>
  <c r="AD1141"/>
  <c r="X1143"/>
  <c r="X1142"/>
  <c r="AD1142" s="1"/>
  <c r="AD1260"/>
  <c r="X1262"/>
  <c r="X1261"/>
  <c r="AD1261" s="1"/>
  <c r="X2088"/>
  <c r="AD2088" s="1"/>
  <c r="AD2087"/>
  <c r="AE1027"/>
  <c r="Y1029"/>
  <c r="Y1028"/>
  <c r="AE1028" s="1"/>
  <c r="I2721"/>
  <c r="AH2720"/>
  <c r="I633" i="63"/>
  <c r="AD633" s="1"/>
  <c r="AD632"/>
  <c r="Z1845" i="2"/>
  <c r="AF1845" s="1"/>
  <c r="AF1844"/>
  <c r="Z1846"/>
  <c r="Y965"/>
  <c r="AE965" s="1"/>
  <c r="AE964"/>
  <c r="Y966"/>
  <c r="AD220" i="63"/>
  <c r="I221"/>
  <c r="Y775" i="2"/>
  <c r="AE769"/>
  <c r="W710"/>
  <c r="AC704"/>
  <c r="E712"/>
  <c r="E713" s="1"/>
  <c r="J65" i="84" s="1"/>
  <c r="K65" s="1"/>
  <c r="E711" i="2"/>
  <c r="X742"/>
  <c r="AD736"/>
  <c r="F743"/>
  <c r="F744" s="1"/>
  <c r="F745" s="1"/>
  <c r="AE1676"/>
  <c r="Y1677"/>
  <c r="AE1677" s="1"/>
  <c r="Y1229"/>
  <c r="AE1229" s="1"/>
  <c r="Y1230"/>
  <c r="AE1228"/>
  <c r="AF1922"/>
  <c r="Z1923"/>
  <c r="AF1923" s="1"/>
  <c r="Z1924"/>
  <c r="W2135"/>
  <c r="AC2135" s="1"/>
  <c r="W2136"/>
  <c r="AC2134"/>
  <c r="AH44"/>
  <c r="I45"/>
  <c r="AC1070"/>
  <c r="W1076"/>
  <c r="AD1070"/>
  <c r="X1076"/>
  <c r="AC1844"/>
  <c r="W1845"/>
  <c r="AC1845" s="1"/>
  <c r="AC1401"/>
  <c r="W1402"/>
  <c r="AC1402" s="1"/>
  <c r="AH827"/>
  <c r="AB828"/>
  <c r="AH828" s="1"/>
  <c r="AD997"/>
  <c r="X998"/>
  <c r="AD998" s="1"/>
  <c r="X999"/>
  <c r="W1341"/>
  <c r="AC1341" s="1"/>
  <c r="AC1340"/>
  <c r="AD1317"/>
  <c r="X1318"/>
  <c r="AD1318" s="1"/>
  <c r="I668" i="63"/>
  <c r="AD667"/>
  <c r="I266" i="2"/>
  <c r="AH266" s="1"/>
  <c r="AH265"/>
  <c r="I2601"/>
  <c r="AE2601"/>
  <c r="Y1294"/>
  <c r="AE1294" s="1"/>
  <c r="Y1295"/>
  <c r="AE1293"/>
  <c r="W932"/>
  <c r="AC932" s="1"/>
  <c r="W933"/>
  <c r="AC931"/>
  <c r="F1061"/>
  <c r="F1062" s="1"/>
  <c r="F1063" s="1"/>
  <c r="D1061"/>
  <c r="D1062" s="1"/>
  <c r="D1063" s="1"/>
  <c r="J79" i="84" s="1"/>
  <c r="K79" s="1"/>
  <c r="Y1262" i="2"/>
  <c r="AE1260"/>
  <c r="Y1261"/>
  <c r="AE1261" s="1"/>
  <c r="AE1340"/>
  <c r="Y1341"/>
  <c r="AE1341" s="1"/>
  <c r="F2438"/>
  <c r="AH2437"/>
  <c r="AC831"/>
  <c r="W837"/>
  <c r="AD831"/>
  <c r="X837"/>
  <c r="D1620"/>
  <c r="D1621" s="1"/>
  <c r="D1622" s="1"/>
  <c r="D1623" s="1"/>
  <c r="G1621"/>
  <c r="G1622" s="1"/>
  <c r="G1623" s="1"/>
  <c r="G1620"/>
  <c r="J67" i="85"/>
  <c r="Y1898" i="2"/>
  <c r="I704" i="63"/>
  <c r="W1898" i="2"/>
  <c r="X1989"/>
  <c r="W1820"/>
  <c r="X1990" l="1"/>
  <c r="AD1989"/>
  <c r="X1000"/>
  <c r="AD1000" s="1"/>
  <c r="AD999"/>
  <c r="Z1925"/>
  <c r="AF1924"/>
  <c r="X743"/>
  <c r="AD743" s="1"/>
  <c r="X744"/>
  <c r="AD742"/>
  <c r="X1144"/>
  <c r="AD1144" s="1"/>
  <c r="AD1143"/>
  <c r="Z1873"/>
  <c r="AF1872"/>
  <c r="AH859"/>
  <c r="Y860"/>
  <c r="W680"/>
  <c r="AC678"/>
  <c r="W679"/>
  <c r="AC679" s="1"/>
  <c r="W1199"/>
  <c r="AC1199" s="1"/>
  <c r="AC1198"/>
  <c r="I2246"/>
  <c r="AE2246"/>
  <c r="W1000"/>
  <c r="AC1000" s="1"/>
  <c r="AC999"/>
  <c r="Y2002"/>
  <c r="AE2002" s="1"/>
  <c r="AE2001"/>
  <c r="Y1566"/>
  <c r="AE1565"/>
  <c r="AF1230"/>
  <c r="Z1231"/>
  <c r="AF1231" s="1"/>
  <c r="Z1144"/>
  <c r="AF1144" s="1"/>
  <c r="AF1143"/>
  <c r="Z1101"/>
  <c r="AF1101" s="1"/>
  <c r="AF1100"/>
  <c r="AE1734"/>
  <c r="Y1735"/>
  <c r="I2203"/>
  <c r="AH2202"/>
  <c r="Y1431"/>
  <c r="AE1430"/>
  <c r="F1538"/>
  <c r="F1539" s="1"/>
  <c r="F1540" s="1"/>
  <c r="F1537"/>
  <c r="W628"/>
  <c r="W627"/>
  <c r="AC627" s="1"/>
  <c r="AC626"/>
  <c r="Z1679"/>
  <c r="AF1678"/>
  <c r="W1101"/>
  <c r="AC1101" s="1"/>
  <c r="AC1100"/>
  <c r="D1961"/>
  <c r="D1962" s="1"/>
  <c r="D1963" s="1"/>
  <c r="D1960"/>
  <c r="G1949"/>
  <c r="G1950"/>
  <c r="G1951" s="1"/>
  <c r="G1952" s="1"/>
  <c r="AC1230"/>
  <c r="W1231"/>
  <c r="AC1231" s="1"/>
  <c r="W2002"/>
  <c r="AC2002" s="1"/>
  <c r="AC2001"/>
  <c r="I292"/>
  <c r="AH291"/>
  <c r="X934"/>
  <c r="AD934" s="1"/>
  <c r="AD933"/>
  <c r="X696"/>
  <c r="AD694"/>
  <c r="X695"/>
  <c r="AD695" s="1"/>
  <c r="AC1029"/>
  <c r="W1030"/>
  <c r="AC1030" s="1"/>
  <c r="G2025"/>
  <c r="G2026" s="1"/>
  <c r="G2027" s="1"/>
  <c r="G2028" s="1"/>
  <c r="W2055"/>
  <c r="AC2055" s="1"/>
  <c r="AC2054"/>
  <c r="Y679"/>
  <c r="AE679" s="1"/>
  <c r="AE678"/>
  <c r="Y680"/>
  <c r="Z1455"/>
  <c r="AF1452"/>
  <c r="Y743"/>
  <c r="AE743" s="1"/>
  <c r="AE742"/>
  <c r="Y744"/>
  <c r="Z1509"/>
  <c r="AF1506"/>
  <c r="I744" i="63"/>
  <c r="AD744" s="1"/>
  <c r="AD743"/>
  <c r="AH2421" i="2"/>
  <c r="I2422"/>
  <c r="AC1479"/>
  <c r="W1482"/>
  <c r="AE1898"/>
  <c r="Y1899"/>
  <c r="I46"/>
  <c r="AH46" s="1"/>
  <c r="AH45"/>
  <c r="AE694"/>
  <c r="Y696"/>
  <c r="Y695"/>
  <c r="AE695" s="1"/>
  <c r="I265" i="63"/>
  <c r="AD265" s="1"/>
  <c r="AD264"/>
  <c r="AC599" i="2"/>
  <c r="W600"/>
  <c r="AC600" s="1"/>
  <c r="AE1990"/>
  <c r="Y1991"/>
  <c r="AE1991" s="1"/>
  <c r="AE1595"/>
  <c r="Y1596"/>
  <c r="Y1404"/>
  <c r="AE1403"/>
  <c r="AE1648"/>
  <c r="Y1649"/>
  <c r="D1537"/>
  <c r="D1538" s="1"/>
  <c r="D1539" s="1"/>
  <c r="D1540" s="1"/>
  <c r="AE1533"/>
  <c r="Y1536"/>
  <c r="W1168"/>
  <c r="AC1168" s="1"/>
  <c r="AC1167"/>
  <c r="AD1820"/>
  <c r="X1821"/>
  <c r="Z839"/>
  <c r="AF837"/>
  <c r="Z838"/>
  <c r="AF838" s="1"/>
  <c r="W1061"/>
  <c r="AC1061" s="1"/>
  <c r="AC1060"/>
  <c r="W1062"/>
  <c r="W1959"/>
  <c r="AC1956"/>
  <c r="E1961"/>
  <c r="E1962" s="1"/>
  <c r="E1963" s="1"/>
  <c r="E1960"/>
  <c r="W1566"/>
  <c r="AC1565"/>
  <c r="AE599"/>
  <c r="Y600"/>
  <c r="AE600" s="1"/>
  <c r="AF1734"/>
  <c r="Z1735"/>
  <c r="AB1216"/>
  <c r="AE1216"/>
  <c r="AF2136"/>
  <c r="Z2137"/>
  <c r="AF2137" s="1"/>
  <c r="F2026"/>
  <c r="F2027" s="1"/>
  <c r="F2028" s="1"/>
  <c r="F2025"/>
  <c r="W1925"/>
  <c r="AC1924"/>
  <c r="AE726"/>
  <c r="Y728"/>
  <c r="Y727"/>
  <c r="AE727" s="1"/>
  <c r="E1457"/>
  <c r="E1458" s="1"/>
  <c r="E1459" s="1"/>
  <c r="J197" i="84" s="1"/>
  <c r="K197" s="1"/>
  <c r="E1456" i="2"/>
  <c r="AD1452"/>
  <c r="X1455"/>
  <c r="X2137"/>
  <c r="AD2137" s="1"/>
  <c r="AD2136"/>
  <c r="W1991"/>
  <c r="AC1991" s="1"/>
  <c r="AC1990"/>
  <c r="AB617"/>
  <c r="AH617" s="1"/>
  <c r="AE617"/>
  <c r="Y1620"/>
  <c r="AE1620" s="1"/>
  <c r="AE1619"/>
  <c r="X776"/>
  <c r="AD776" s="1"/>
  <c r="X777"/>
  <c r="AD775"/>
  <c r="W1596"/>
  <c r="AC1595"/>
  <c r="F2635"/>
  <c r="AH2634"/>
  <c r="Z1482"/>
  <c r="AF1479"/>
  <c r="D1483"/>
  <c r="D1484" s="1"/>
  <c r="D1485" s="1"/>
  <c r="D1486" s="1"/>
  <c r="W587"/>
  <c r="AC587" s="1"/>
  <c r="AC586"/>
  <c r="Y540"/>
  <c r="AB541"/>
  <c r="AH539"/>
  <c r="I705" i="63"/>
  <c r="AD704"/>
  <c r="Y1296" i="2"/>
  <c r="AE1296" s="1"/>
  <c r="AE1295"/>
  <c r="W2137"/>
  <c r="AC2137" s="1"/>
  <c r="AC2136"/>
  <c r="Y776"/>
  <c r="AE776" s="1"/>
  <c r="AE775"/>
  <c r="Y777"/>
  <c r="J255" i="84"/>
  <c r="K255" s="1"/>
  <c r="AH2721" i="2"/>
  <c r="AC1375"/>
  <c r="W1377"/>
  <c r="W1376"/>
  <c r="AC1376" s="1"/>
  <c r="AD611"/>
  <c r="X613"/>
  <c r="X612"/>
  <c r="AD612" s="1"/>
  <c r="I315"/>
  <c r="AH315" s="1"/>
  <c r="AH314"/>
  <c r="AD663"/>
  <c r="X664"/>
  <c r="AD664" s="1"/>
  <c r="Y627"/>
  <c r="AE627" s="1"/>
  <c r="AE626"/>
  <c r="Y628"/>
  <c r="Y812"/>
  <c r="AE812" s="1"/>
  <c r="AE811"/>
  <c r="X1231"/>
  <c r="AD1231" s="1"/>
  <c r="AD1230"/>
  <c r="X1900"/>
  <c r="AD1900" s="1"/>
  <c r="AD1899"/>
  <c r="AD1145" i="63"/>
  <c r="I1146"/>
  <c r="AD1146" s="1"/>
  <c r="X600" i="2"/>
  <c r="AD600" s="1"/>
  <c r="AD599"/>
  <c r="I351" i="63"/>
  <c r="AD351" s="1"/>
  <c r="AD350"/>
  <c r="AF1760" i="2"/>
  <c r="Z1761"/>
  <c r="AD811"/>
  <c r="X812"/>
  <c r="AD812" s="1"/>
  <c r="Y1793"/>
  <c r="AE1793" s="1"/>
  <c r="AE1792"/>
  <c r="AF2001"/>
  <c r="Z2002"/>
  <c r="AF2002" s="1"/>
  <c r="Y1376"/>
  <c r="AE1376" s="1"/>
  <c r="Y1377"/>
  <c r="AE1375"/>
  <c r="W695"/>
  <c r="AC695" s="1"/>
  <c r="AC694"/>
  <c r="W696"/>
  <c r="Z874"/>
  <c r="AF872"/>
  <c r="Z873"/>
  <c r="AF873" s="1"/>
  <c r="AC1533"/>
  <c r="W1536"/>
  <c r="X1536"/>
  <c r="AD1533"/>
  <c r="Y1199"/>
  <c r="AE1199" s="1"/>
  <c r="AE1198"/>
  <c r="W812"/>
  <c r="AC812" s="1"/>
  <c r="AC811"/>
  <c r="Z1990"/>
  <c r="AF1989"/>
  <c r="X2001"/>
  <c r="AD2000"/>
  <c r="X1948"/>
  <c r="AD1945"/>
  <c r="X1959"/>
  <c r="AD1956"/>
  <c r="AE1945"/>
  <c r="Y1948"/>
  <c r="E1949"/>
  <c r="E1950" s="1"/>
  <c r="E1951" s="1"/>
  <c r="E1952" s="1"/>
  <c r="Y1078"/>
  <c r="Y1077"/>
  <c r="AE1077" s="1"/>
  <c r="AE1076"/>
  <c r="J237" i="84"/>
  <c r="K237" s="1"/>
  <c r="AH2154" i="2"/>
  <c r="W612"/>
  <c r="AC612" s="1"/>
  <c r="W613"/>
  <c r="AC611"/>
  <c r="AD1678"/>
  <c r="X1679"/>
  <c r="AE663"/>
  <c r="Y664"/>
  <c r="AE664" s="1"/>
  <c r="AH2538"/>
  <c r="I2539"/>
  <c r="AF2021"/>
  <c r="Z2024"/>
  <c r="D2025"/>
  <c r="D2026" s="1"/>
  <c r="D2027" s="1"/>
  <c r="D2028" s="1"/>
  <c r="J210" i="84" s="1"/>
  <c r="K210" s="1"/>
  <c r="AD626" i="2"/>
  <c r="X628"/>
  <c r="X627"/>
  <c r="AD627" s="1"/>
  <c r="AF1619"/>
  <c r="Z1620"/>
  <c r="AF1620" s="1"/>
  <c r="AE837"/>
  <c r="Y839"/>
  <c r="Y838"/>
  <c r="AE838" s="1"/>
  <c r="Y1061"/>
  <c r="AE1061" s="1"/>
  <c r="Y1062"/>
  <c r="AE1060"/>
  <c r="AE2232"/>
  <c r="I2232"/>
  <c r="AE1452"/>
  <c r="Y1455"/>
  <c r="W1455"/>
  <c r="AC1452"/>
  <c r="AC1506"/>
  <c r="W1509"/>
  <c r="Z1030"/>
  <c r="AF1030" s="1"/>
  <c r="AF1029"/>
  <c r="W664"/>
  <c r="AC664" s="1"/>
  <c r="AC663"/>
  <c r="X1168"/>
  <c r="AD1168" s="1"/>
  <c r="AD1167"/>
  <c r="X587"/>
  <c r="AD587" s="1"/>
  <c r="AD586"/>
  <c r="AB490"/>
  <c r="Y489"/>
  <c r="AH488"/>
  <c r="Z1078"/>
  <c r="AF1076"/>
  <c r="Z1077"/>
  <c r="AF1077" s="1"/>
  <c r="I2217"/>
  <c r="AH2216"/>
  <c r="AH2403"/>
  <c r="I2404"/>
  <c r="G1483"/>
  <c r="G1484"/>
  <c r="G1485" s="1"/>
  <c r="G1486" s="1"/>
  <c r="F1484"/>
  <c r="F1485" s="1"/>
  <c r="F1486" s="1"/>
  <c r="F1483"/>
  <c r="X1403"/>
  <c r="Y1143"/>
  <c r="Y1924"/>
  <c r="X1319"/>
  <c r="Y1678"/>
  <c r="W1704"/>
  <c r="W1648"/>
  <c r="X1734"/>
  <c r="W1430"/>
  <c r="W1734"/>
  <c r="W1760"/>
  <c r="W1143"/>
  <c r="X1342"/>
  <c r="Y1100"/>
  <c r="Z1565"/>
  <c r="Y1846"/>
  <c r="Z1403"/>
  <c r="D7" i="92"/>
  <c r="D7" i="93"/>
  <c r="E6" i="86"/>
  <c r="Y1231" i="2"/>
  <c r="AE1231" s="1"/>
  <c r="AE1230"/>
  <c r="AC710"/>
  <c r="W711"/>
  <c r="AC711" s="1"/>
  <c r="W712"/>
  <c r="AF1846"/>
  <c r="Z1847"/>
  <c r="AE1029"/>
  <c r="Y1030"/>
  <c r="AE1030" s="1"/>
  <c r="AC966"/>
  <c r="W967"/>
  <c r="AC967" s="1"/>
  <c r="W728"/>
  <c r="AC726"/>
  <c r="W727"/>
  <c r="AC727" s="1"/>
  <c r="X680"/>
  <c r="X679"/>
  <c r="AD679" s="1"/>
  <c r="AD678"/>
  <c r="AD1178" i="63"/>
  <c r="I1179"/>
  <c r="AD1179" s="1"/>
  <c r="AD966" i="2"/>
  <c r="X967"/>
  <c r="AD967" s="1"/>
  <c r="AD1198"/>
  <c r="X1199"/>
  <c r="AD1199" s="1"/>
  <c r="AD2054"/>
  <c r="X2055"/>
  <c r="AD2055" s="1"/>
  <c r="X1061"/>
  <c r="AD1061" s="1"/>
  <c r="AD1060"/>
  <c r="X1062"/>
  <c r="AD710"/>
  <c r="X712"/>
  <c r="X711"/>
  <c r="AD711" s="1"/>
  <c r="AB462"/>
  <c r="AH462" s="1"/>
  <c r="AH461"/>
  <c r="AE2054"/>
  <c r="Y2055"/>
  <c r="AE2055" s="1"/>
  <c r="Z1263"/>
  <c r="AF1263" s="1"/>
  <c r="AF1262"/>
  <c r="E1537"/>
  <c r="E1538" s="1"/>
  <c r="E1539" s="1"/>
  <c r="E1540" s="1"/>
  <c r="Y1821"/>
  <c r="AE1820"/>
  <c r="X1620"/>
  <c r="AD1620" s="1"/>
  <c r="AD1619"/>
  <c r="Y1320"/>
  <c r="AE1319"/>
  <c r="AD1051" i="63"/>
  <c r="AC1052"/>
  <c r="AD1052" s="1"/>
  <c r="F1949" i="2"/>
  <c r="F1950" s="1"/>
  <c r="F1951" s="1"/>
  <c r="F1952" s="1"/>
  <c r="F1961"/>
  <c r="F1962" s="1"/>
  <c r="F1963" s="1"/>
  <c r="F1960"/>
  <c r="AC903"/>
  <c r="W904"/>
  <c r="AC904" s="1"/>
  <c r="W1296"/>
  <c r="AC1296" s="1"/>
  <c r="AC1295"/>
  <c r="AB551"/>
  <c r="AH549"/>
  <c r="Y550"/>
  <c r="F2370"/>
  <c r="AH2369"/>
  <c r="AC1262"/>
  <c r="W1263"/>
  <c r="AC1263" s="1"/>
  <c r="AE2021"/>
  <c r="Y2024"/>
  <c r="W1873"/>
  <c r="AC1872"/>
  <c r="X904"/>
  <c r="AD904" s="1"/>
  <c r="AD903"/>
  <c r="G1457"/>
  <c r="G1458" s="1"/>
  <c r="G1459" s="1"/>
  <c r="G1456"/>
  <c r="G1510"/>
  <c r="G1511" s="1"/>
  <c r="G1512" s="1"/>
  <c r="G1513" s="1"/>
  <c r="AF1430"/>
  <c r="Z1431"/>
  <c r="AB797"/>
  <c r="AE797"/>
  <c r="X1482"/>
  <c r="AD1479"/>
  <c r="AC1820"/>
  <c r="W1821"/>
  <c r="W839"/>
  <c r="AC837"/>
  <c r="W838"/>
  <c r="AC838" s="1"/>
  <c r="AE2438"/>
  <c r="I2438"/>
  <c r="W934"/>
  <c r="AC934" s="1"/>
  <c r="AC933"/>
  <c r="X1078"/>
  <c r="X1077"/>
  <c r="AD1077" s="1"/>
  <c r="AD1076"/>
  <c r="AD221" i="63"/>
  <c r="I222"/>
  <c r="AD222" s="1"/>
  <c r="Z812" i="2"/>
  <c r="AF812" s="1"/>
  <c r="AF811"/>
  <c r="K61" i="84"/>
  <c r="J63"/>
  <c r="K63" s="1"/>
  <c r="AD781" i="63"/>
  <c r="I782"/>
  <c r="AD782" s="1"/>
  <c r="AE442" i="2"/>
  <c r="AB442"/>
  <c r="AH442" s="1"/>
  <c r="Y612"/>
  <c r="AE612" s="1"/>
  <c r="AE611"/>
  <c r="Y613"/>
  <c r="AE1167"/>
  <c r="Y1168"/>
  <c r="AE1168" s="1"/>
  <c r="Y874"/>
  <c r="AE872"/>
  <c r="Y873"/>
  <c r="AE873" s="1"/>
  <c r="X1792"/>
  <c r="AD1791"/>
  <c r="X1761"/>
  <c r="AD1760"/>
  <c r="Z1948"/>
  <c r="AF1945"/>
  <c r="W1948"/>
  <c r="AC1945"/>
  <c r="AE999"/>
  <c r="Y1000"/>
  <c r="AE1000" s="1"/>
  <c r="I369"/>
  <c r="AH368"/>
  <c r="AD1100"/>
  <c r="X1101"/>
  <c r="AD1101" s="1"/>
  <c r="E2025"/>
  <c r="E2026"/>
  <c r="E2027" s="1"/>
  <c r="E2028" s="1"/>
  <c r="J212" i="84" s="1"/>
  <c r="K212" s="1"/>
  <c r="AE586" i="2"/>
  <c r="Y587"/>
  <c r="AE587" s="1"/>
  <c r="Z1168"/>
  <c r="AF1168" s="1"/>
  <c r="AF1167"/>
  <c r="Z1061"/>
  <c r="AF1061" s="1"/>
  <c r="Z1062"/>
  <c r="AF1060"/>
  <c r="F1511"/>
  <c r="F1512" s="1"/>
  <c r="F1513" s="1"/>
  <c r="F1510"/>
  <c r="E1511"/>
  <c r="E1512" s="1"/>
  <c r="E1513" s="1"/>
  <c r="E1510"/>
  <c r="AE903"/>
  <c r="Y904"/>
  <c r="AE904" s="1"/>
  <c r="X727"/>
  <c r="AD727" s="1"/>
  <c r="X728"/>
  <c r="AD726"/>
  <c r="W1899"/>
  <c r="AC1898"/>
  <c r="X839"/>
  <c r="X838"/>
  <c r="AD838" s="1"/>
  <c r="AD837"/>
  <c r="AE1262"/>
  <c r="Y1263"/>
  <c r="AE1263" s="1"/>
  <c r="AH2601"/>
  <c r="I2602"/>
  <c r="J228" i="84"/>
  <c r="K228" s="1"/>
  <c r="AD668" i="63"/>
  <c r="W1077" i="2"/>
  <c r="AC1077" s="1"/>
  <c r="W1078"/>
  <c r="AC1076"/>
  <c r="AE966"/>
  <c r="Y967"/>
  <c r="AE967" s="1"/>
  <c r="AD1262"/>
  <c r="X1263"/>
  <c r="AD1263" s="1"/>
  <c r="Z1376"/>
  <c r="AF1376" s="1"/>
  <c r="Z1377"/>
  <c r="AF1375"/>
  <c r="AH529"/>
  <c r="AB531"/>
  <c r="Y530"/>
  <c r="AE933"/>
  <c r="Y934"/>
  <c r="AE934" s="1"/>
  <c r="X1296"/>
  <c r="AD1296" s="1"/>
  <c r="AD1295"/>
  <c r="AD179" i="63"/>
  <c r="I180"/>
  <c r="AH519" i="2"/>
  <c r="Y520"/>
  <c r="AB521"/>
  <c r="AC1619"/>
  <c r="W1620"/>
  <c r="AC1620" s="1"/>
  <c r="J240" i="84"/>
  <c r="K240" s="1"/>
  <c r="AH2267" i="2"/>
  <c r="W777"/>
  <c r="AC775"/>
  <c r="W776"/>
  <c r="AC776" s="1"/>
  <c r="AD1029"/>
  <c r="X1030"/>
  <c r="AD1030" s="1"/>
  <c r="AB444"/>
  <c r="AH444" s="1"/>
  <c r="AH443"/>
  <c r="Y2137"/>
  <c r="AE2137" s="1"/>
  <c r="AE2136"/>
  <c r="J222" i="84"/>
  <c r="K222" s="1"/>
  <c r="AD528" i="63"/>
  <c r="Z904" i="2"/>
  <c r="AF904" s="1"/>
  <c r="AF903"/>
  <c r="W743"/>
  <c r="AC743" s="1"/>
  <c r="AC742"/>
  <c r="W744"/>
  <c r="F2166"/>
  <c r="AH2165"/>
  <c r="AE460"/>
  <c r="AB460"/>
  <c r="AH460" s="1"/>
  <c r="Z1793"/>
  <c r="AF1793" s="1"/>
  <c r="AF1792"/>
  <c r="AD872"/>
  <c r="X874"/>
  <c r="X873"/>
  <c r="AD873" s="1"/>
  <c r="G1538"/>
  <c r="G1539" s="1"/>
  <c r="G1540" s="1"/>
  <c r="G1537"/>
  <c r="AF1533"/>
  <c r="Z1536"/>
  <c r="Z1296"/>
  <c r="AF1296" s="1"/>
  <c r="AF1295"/>
  <c r="AD1090" i="63"/>
  <c r="I1091"/>
  <c r="AD1091" s="1"/>
  <c r="Z1899" i="2"/>
  <c r="AF1898"/>
  <c r="AC1791"/>
  <c r="W1792"/>
  <c r="D1950"/>
  <c r="D1951" s="1"/>
  <c r="D1952" s="1"/>
  <c r="D1949"/>
  <c r="AE1956"/>
  <c r="Y1959"/>
  <c r="G1961"/>
  <c r="G1962" s="1"/>
  <c r="G1963" s="1"/>
  <c r="G1960"/>
  <c r="Z1959"/>
  <c r="AF1956"/>
  <c r="AE1281"/>
  <c r="AB1281"/>
  <c r="Y711"/>
  <c r="AE711" s="1"/>
  <c r="AE710"/>
  <c r="Y712"/>
  <c r="AF966"/>
  <c r="Z967"/>
  <c r="AF967" s="1"/>
  <c r="AF1821"/>
  <c r="Z1822"/>
  <c r="AF1822" s="1"/>
  <c r="X1377"/>
  <c r="X1376"/>
  <c r="AD1376" s="1"/>
  <c r="AD1375"/>
  <c r="AH2334"/>
  <c r="I2335"/>
  <c r="W874"/>
  <c r="AC872"/>
  <c r="W873"/>
  <c r="AC873" s="1"/>
  <c r="W2024"/>
  <c r="AC2021"/>
  <c r="X2024"/>
  <c r="AD2021"/>
  <c r="Z934"/>
  <c r="AF934" s="1"/>
  <c r="AF933"/>
  <c r="D1457"/>
  <c r="D1458" s="1"/>
  <c r="D1459" s="1"/>
  <c r="J195" i="84" s="1"/>
  <c r="K195" s="1"/>
  <c r="D1456" i="2"/>
  <c r="F1456"/>
  <c r="F1457" s="1"/>
  <c r="F1458" s="1"/>
  <c r="F1459" s="1"/>
  <c r="D1511"/>
  <c r="D1512" s="1"/>
  <c r="D1513" s="1"/>
  <c r="D1510"/>
  <c r="AE1506"/>
  <c r="Y1509"/>
  <c r="AD1506"/>
  <c r="X1509"/>
  <c r="AF1198"/>
  <c r="Z1199"/>
  <c r="AF1199" s="1"/>
  <c r="Z1000"/>
  <c r="AF1000" s="1"/>
  <c r="AF999"/>
  <c r="AE1479"/>
  <c r="Y1482"/>
  <c r="E1484"/>
  <c r="E1485" s="1"/>
  <c r="E1486" s="1"/>
  <c r="E1483"/>
  <c r="F115" i="63"/>
  <c r="I115" s="1"/>
  <c r="AD115" s="1"/>
  <c r="AD114"/>
  <c r="I116"/>
  <c r="X1648" i="2"/>
  <c r="Z1648"/>
  <c r="Y1342"/>
  <c r="W1342"/>
  <c r="W1403"/>
  <c r="W1846"/>
  <c r="W1678"/>
  <c r="X1872"/>
  <c r="X1595"/>
  <c r="X1704"/>
  <c r="W1319"/>
  <c r="Z1595"/>
  <c r="Y1704"/>
  <c r="Z1319"/>
  <c r="X1846"/>
  <c r="Z1704"/>
  <c r="Y1760"/>
  <c r="Z1342"/>
  <c r="X1565"/>
  <c r="X1924"/>
  <c r="Z2054"/>
  <c r="Y1872"/>
  <c r="X1430"/>
  <c r="X1925" l="1"/>
  <c r="AD1924"/>
  <c r="Z1596"/>
  <c r="AF1595"/>
  <c r="AC1342"/>
  <c r="W1343"/>
  <c r="I117" i="63"/>
  <c r="AD117" s="1"/>
  <c r="AD116"/>
  <c r="Y1960" i="2"/>
  <c r="AE1960" s="1"/>
  <c r="AE1959"/>
  <c r="W1793"/>
  <c r="AC1793" s="1"/>
  <c r="AC1792"/>
  <c r="Z1537"/>
  <c r="AF1537" s="1"/>
  <c r="AF1536"/>
  <c r="I2166"/>
  <c r="AE2166"/>
  <c r="AB520"/>
  <c r="AH520" s="1"/>
  <c r="AE520"/>
  <c r="AE530"/>
  <c r="AB530"/>
  <c r="AH530" s="1"/>
  <c r="AF1377"/>
  <c r="Z1378"/>
  <c r="AF1378" s="1"/>
  <c r="AD1078"/>
  <c r="X1079"/>
  <c r="AD1079" s="1"/>
  <c r="AE2024"/>
  <c r="Y2025"/>
  <c r="AE2025" s="1"/>
  <c r="Y2026"/>
  <c r="X713"/>
  <c r="AD713" s="1"/>
  <c r="AD712"/>
  <c r="C16" i="91"/>
  <c r="E7" i="92"/>
  <c r="Z1079" i="2"/>
  <c r="AF1079" s="1"/>
  <c r="AF1078"/>
  <c r="W1510"/>
  <c r="AC1510" s="1"/>
  <c r="AC1509"/>
  <c r="Y1949"/>
  <c r="AE1949" s="1"/>
  <c r="Y1950"/>
  <c r="AE1948"/>
  <c r="W1537"/>
  <c r="AC1537" s="1"/>
  <c r="AC1536"/>
  <c r="AF874"/>
  <c r="Z875"/>
  <c r="AF875" s="1"/>
  <c r="AB542"/>
  <c r="AH542" s="1"/>
  <c r="AH541"/>
  <c r="Z1736"/>
  <c r="AF1736" s="1"/>
  <c r="AF1735"/>
  <c r="AD1821"/>
  <c r="X1822"/>
  <c r="AD1822" s="1"/>
  <c r="AE1649"/>
  <c r="Y1650"/>
  <c r="AE1650" s="1"/>
  <c r="AE680"/>
  <c r="Y681"/>
  <c r="AE681" s="1"/>
  <c r="Z2055"/>
  <c r="AF2055" s="1"/>
  <c r="AF2054"/>
  <c r="AE1704"/>
  <c r="Y1705"/>
  <c r="W1404"/>
  <c r="AC1403"/>
  <c r="AD1648"/>
  <c r="X1649"/>
  <c r="AF1899"/>
  <c r="Z1900"/>
  <c r="AF1900" s="1"/>
  <c r="AH521"/>
  <c r="AB522"/>
  <c r="AH522" s="1"/>
  <c r="W1079"/>
  <c r="AC1079" s="1"/>
  <c r="AC1078"/>
  <c r="Z1949"/>
  <c r="AF1949" s="1"/>
  <c r="AF1948"/>
  <c r="Z1950"/>
  <c r="AH2438"/>
  <c r="I2439"/>
  <c r="Z1848"/>
  <c r="AF1848" s="1"/>
  <c r="AF1847"/>
  <c r="Z1566"/>
  <c r="AF1565"/>
  <c r="AC1760"/>
  <c r="W1761"/>
  <c r="W1649"/>
  <c r="AC1648"/>
  <c r="AE1924"/>
  <c r="Y1925"/>
  <c r="AB491"/>
  <c r="AH491" s="1"/>
  <c r="AH490"/>
  <c r="W614"/>
  <c r="AC614" s="1"/>
  <c r="AC613"/>
  <c r="X1960"/>
  <c r="AD1960" s="1"/>
  <c r="AD1959"/>
  <c r="X1538"/>
  <c r="AD1536"/>
  <c r="X1537"/>
  <c r="AD1537" s="1"/>
  <c r="Z1483"/>
  <c r="AF1483" s="1"/>
  <c r="AF1482"/>
  <c r="AH1216"/>
  <c r="AB1217"/>
  <c r="W1484"/>
  <c r="AC1482"/>
  <c r="W1483"/>
  <c r="AC1483" s="1"/>
  <c r="Z1457"/>
  <c r="AF1455"/>
  <c r="Z1456"/>
  <c r="AF1456" s="1"/>
  <c r="Z1680"/>
  <c r="AF1680" s="1"/>
  <c r="AF1679"/>
  <c r="Z1343"/>
  <c r="AF1342"/>
  <c r="Z1320"/>
  <c r="AF1319"/>
  <c r="AC1846"/>
  <c r="W1847"/>
  <c r="I2336"/>
  <c r="AH2336" s="1"/>
  <c r="AH2335"/>
  <c r="AD1377"/>
  <c r="X1378"/>
  <c r="AD1378" s="1"/>
  <c r="AH1281"/>
  <c r="AB1282"/>
  <c r="AD1430"/>
  <c r="X1431"/>
  <c r="X1566"/>
  <c r="AD1565"/>
  <c r="X1847"/>
  <c r="AD1846"/>
  <c r="W1320"/>
  <c r="AC1319"/>
  <c r="AC1678"/>
  <c r="W1679"/>
  <c r="Y1343"/>
  <c r="AE1342"/>
  <c r="Y1484"/>
  <c r="AE1482"/>
  <c r="Y1483"/>
  <c r="AE1483" s="1"/>
  <c r="AE1509"/>
  <c r="Y1510"/>
  <c r="AE1510" s="1"/>
  <c r="W875"/>
  <c r="AC875" s="1"/>
  <c r="AC874"/>
  <c r="Z1960"/>
  <c r="AF1960" s="1"/>
  <c r="AF1959"/>
  <c r="AD874"/>
  <c r="X875"/>
  <c r="AD875" s="1"/>
  <c r="W778"/>
  <c r="AC778" s="1"/>
  <c r="AC777"/>
  <c r="AH531"/>
  <c r="AB532"/>
  <c r="AH532" s="1"/>
  <c r="X840"/>
  <c r="AD840" s="1"/>
  <c r="AD839"/>
  <c r="X729"/>
  <c r="AD729" s="1"/>
  <c r="AD728"/>
  <c r="J22" i="84"/>
  <c r="K22" s="1"/>
  <c r="AH369" i="2"/>
  <c r="W1949"/>
  <c r="AC1949" s="1"/>
  <c r="AC1948"/>
  <c r="X1762"/>
  <c r="AD1762" s="1"/>
  <c r="AD1761"/>
  <c r="Y614"/>
  <c r="AE614" s="1"/>
  <c r="AE613"/>
  <c r="AH797"/>
  <c r="AB798"/>
  <c r="I2370"/>
  <c r="AE2370"/>
  <c r="AB552"/>
  <c r="AH552" s="1"/>
  <c r="AH551"/>
  <c r="AE1320"/>
  <c r="Y1321"/>
  <c r="AE1321" s="1"/>
  <c r="W713"/>
  <c r="AC713" s="1"/>
  <c r="AC712"/>
  <c r="Z1404"/>
  <c r="AF1403"/>
  <c r="AD1342"/>
  <c r="X1343"/>
  <c r="AC1430"/>
  <c r="W1431"/>
  <c r="AE1678"/>
  <c r="Y1679"/>
  <c r="AD1403"/>
  <c r="X1404"/>
  <c r="I2218"/>
  <c r="AH2218" s="1"/>
  <c r="AH2217"/>
  <c r="AE1062"/>
  <c r="Y1063"/>
  <c r="AE1063" s="1"/>
  <c r="AE1078"/>
  <c r="Y1079"/>
  <c r="AE1079" s="1"/>
  <c r="X1949"/>
  <c r="AD1949" s="1"/>
  <c r="AD1948"/>
  <c r="Z1991"/>
  <c r="AF1991" s="1"/>
  <c r="AF1990"/>
  <c r="AC696"/>
  <c r="W697"/>
  <c r="AC697" s="1"/>
  <c r="Y1378"/>
  <c r="AE1378" s="1"/>
  <c r="AE1377"/>
  <c r="Z1762"/>
  <c r="AF1762" s="1"/>
  <c r="AF1761"/>
  <c r="AE540"/>
  <c r="AB540"/>
  <c r="AH540" s="1"/>
  <c r="I2635"/>
  <c r="AE2635"/>
  <c r="X1456"/>
  <c r="AD1456" s="1"/>
  <c r="AD1455"/>
  <c r="W1926"/>
  <c r="AC1926" s="1"/>
  <c r="AC1925"/>
  <c r="AC1566"/>
  <c r="W1567"/>
  <c r="AC1567" s="1"/>
  <c r="W1960"/>
  <c r="AC1960" s="1"/>
  <c r="AC1959"/>
  <c r="W1961"/>
  <c r="AE696"/>
  <c r="Y697"/>
  <c r="AE697" s="1"/>
  <c r="AE1899"/>
  <c r="Y1900"/>
  <c r="AE1900" s="1"/>
  <c r="I2423"/>
  <c r="AH2423" s="1"/>
  <c r="AH2422"/>
  <c r="Y1736"/>
  <c r="AE1736" s="1"/>
  <c r="AE1735"/>
  <c r="AC680"/>
  <c r="W681"/>
  <c r="AC681" s="1"/>
  <c r="Z1926"/>
  <c r="AF1926" s="1"/>
  <c r="AF1925"/>
  <c r="AD1990"/>
  <c r="X1991"/>
  <c r="AD1991" s="1"/>
  <c r="W1621"/>
  <c r="Y1621"/>
  <c r="AF1704"/>
  <c r="Z1705"/>
  <c r="X1873"/>
  <c r="AD1872"/>
  <c r="X2025"/>
  <c r="AD2025" s="1"/>
  <c r="AD2024"/>
  <c r="X2026"/>
  <c r="AC1821"/>
  <c r="W1822"/>
  <c r="AC1822" s="1"/>
  <c r="AE1100"/>
  <c r="Y1101"/>
  <c r="AE1101" s="1"/>
  <c r="AC1734"/>
  <c r="W1735"/>
  <c r="W1705"/>
  <c r="AC1704"/>
  <c r="Y1144"/>
  <c r="AE1144" s="1"/>
  <c r="AE1143"/>
  <c r="Y1456"/>
  <c r="AE1456" s="1"/>
  <c r="AE1455"/>
  <c r="Y1457"/>
  <c r="Y840"/>
  <c r="AE840" s="1"/>
  <c r="AE839"/>
  <c r="I2540"/>
  <c r="AH2540" s="1"/>
  <c r="AH2539"/>
  <c r="AD1679"/>
  <c r="X1680"/>
  <c r="AD1680" s="1"/>
  <c r="AC1596"/>
  <c r="W1597"/>
  <c r="AC1597" s="1"/>
  <c r="Y1537"/>
  <c r="AE1537" s="1"/>
  <c r="AE1536"/>
  <c r="Y1538"/>
  <c r="Y1597"/>
  <c r="AE1597" s="1"/>
  <c r="AE1596"/>
  <c r="I2204"/>
  <c r="AH2204" s="1"/>
  <c r="AH2203"/>
  <c r="AH2246"/>
  <c r="I2247"/>
  <c r="AE1760"/>
  <c r="Y1761"/>
  <c r="AD1595"/>
  <c r="X1596"/>
  <c r="X1510"/>
  <c r="AD1510" s="1"/>
  <c r="AD1509"/>
  <c r="Y713"/>
  <c r="AE713" s="1"/>
  <c r="AE712"/>
  <c r="F2603"/>
  <c r="AH2602"/>
  <c r="AC1899"/>
  <c r="W1900"/>
  <c r="AC1900" s="1"/>
  <c r="X1793"/>
  <c r="AD1793" s="1"/>
  <c r="AD1792"/>
  <c r="W840"/>
  <c r="AC840" s="1"/>
  <c r="AC839"/>
  <c r="AD1482"/>
  <c r="X1483"/>
  <c r="AD1483" s="1"/>
  <c r="W1874"/>
  <c r="AC1874" s="1"/>
  <c r="AC1873"/>
  <c r="AE550"/>
  <c r="AB550"/>
  <c r="AH550" s="1"/>
  <c r="X681"/>
  <c r="AD681" s="1"/>
  <c r="AD680"/>
  <c r="E7" i="93"/>
  <c r="W1456" i="2"/>
  <c r="AC1456" s="1"/>
  <c r="AC1455"/>
  <c r="X2002"/>
  <c r="AD2002" s="1"/>
  <c r="AD2001"/>
  <c r="Y629"/>
  <c r="AE629" s="1"/>
  <c r="AE628"/>
  <c r="X614"/>
  <c r="AD614" s="1"/>
  <c r="AD613"/>
  <c r="Z840"/>
  <c r="AF840" s="1"/>
  <c r="AF839"/>
  <c r="Y1405"/>
  <c r="AE1405" s="1"/>
  <c r="AE1404"/>
  <c r="Y745"/>
  <c r="AE745" s="1"/>
  <c r="AE744"/>
  <c r="X697"/>
  <c r="AD697" s="1"/>
  <c r="AD696"/>
  <c r="I293"/>
  <c r="AH293" s="1"/>
  <c r="AH292"/>
  <c r="AB860"/>
  <c r="AE860"/>
  <c r="Y1873"/>
  <c r="AE1872"/>
  <c r="X1705"/>
  <c r="AD1704"/>
  <c r="Z1649"/>
  <c r="AF1648"/>
  <c r="W2025"/>
  <c r="AC2025" s="1"/>
  <c r="AC2024"/>
  <c r="AC744"/>
  <c r="W745"/>
  <c r="AC745" s="1"/>
  <c r="J220" i="84"/>
  <c r="K220" s="1"/>
  <c r="AD180" i="63"/>
  <c r="AF1062" i="2"/>
  <c r="Z1063"/>
  <c r="AF1063" s="1"/>
  <c r="AE874"/>
  <c r="Y875"/>
  <c r="AE875" s="1"/>
  <c r="AF1431"/>
  <c r="Z1432"/>
  <c r="AF1432" s="1"/>
  <c r="Y1822"/>
  <c r="AE1822" s="1"/>
  <c r="AE1821"/>
  <c r="AD1062"/>
  <c r="X1063"/>
  <c r="AD1063" s="1"/>
  <c r="AC728"/>
  <c r="W729"/>
  <c r="AC729" s="1"/>
  <c r="Y1847"/>
  <c r="AE1846"/>
  <c r="W1144"/>
  <c r="AC1144" s="1"/>
  <c r="AC1143"/>
  <c r="X1735"/>
  <c r="AD1734"/>
  <c r="X1320"/>
  <c r="AD1319"/>
  <c r="AH2404"/>
  <c r="I2405"/>
  <c r="AB489"/>
  <c r="AH489" s="1"/>
  <c r="AE489"/>
  <c r="AH2232"/>
  <c r="I2233"/>
  <c r="AD628"/>
  <c r="X629"/>
  <c r="AD629" s="1"/>
  <c r="Z2025"/>
  <c r="AF2025" s="1"/>
  <c r="AF2024"/>
  <c r="AC1377"/>
  <c r="W1378"/>
  <c r="AC1378" s="1"/>
  <c r="Y778"/>
  <c r="AE778" s="1"/>
  <c r="AE777"/>
  <c r="I706" i="63"/>
  <c r="AD706" s="1"/>
  <c r="AD705"/>
  <c r="X778" i="2"/>
  <c r="AD778" s="1"/>
  <c r="AD777"/>
  <c r="Y729"/>
  <c r="AE729" s="1"/>
  <c r="AE728"/>
  <c r="W1063"/>
  <c r="AC1063" s="1"/>
  <c r="AC1062"/>
  <c r="AF1509"/>
  <c r="Z1510"/>
  <c r="AF1510" s="1"/>
  <c r="W629"/>
  <c r="AC629" s="1"/>
  <c r="AC628"/>
  <c r="Y1432"/>
  <c r="AE1432" s="1"/>
  <c r="AE1431"/>
  <c r="AE1566"/>
  <c r="Y1567"/>
  <c r="AE1567" s="1"/>
  <c r="Z1874"/>
  <c r="AF1874" s="1"/>
  <c r="AF1873"/>
  <c r="X745"/>
  <c r="AD745" s="1"/>
  <c r="AD744"/>
  <c r="X1621"/>
  <c r="Z1621"/>
  <c r="Y1762" l="1"/>
  <c r="AE1762" s="1"/>
  <c r="AE1761"/>
  <c r="Y1539"/>
  <c r="AE1538"/>
  <c r="X1874"/>
  <c r="AD1874" s="1"/>
  <c r="AD1873"/>
  <c r="Y1680"/>
  <c r="AE1680" s="1"/>
  <c r="AE1679"/>
  <c r="AE1705"/>
  <c r="Y1706"/>
  <c r="AE1706" s="1"/>
  <c r="AH2166"/>
  <c r="I2167"/>
  <c r="AD1925"/>
  <c r="X1926"/>
  <c r="AD1926" s="1"/>
  <c r="AF1649"/>
  <c r="Z1650"/>
  <c r="AF1650" s="1"/>
  <c r="AE1873"/>
  <c r="Y1874"/>
  <c r="AE1874" s="1"/>
  <c r="I2603"/>
  <c r="AE2603"/>
  <c r="AE1457"/>
  <c r="Y1458"/>
  <c r="Y1622"/>
  <c r="AE1621"/>
  <c r="W1962"/>
  <c r="AC1961"/>
  <c r="AF1404"/>
  <c r="Z1405"/>
  <c r="AF1405" s="1"/>
  <c r="AH2370"/>
  <c r="I2371"/>
  <c r="Y1485"/>
  <c r="AE1484"/>
  <c r="AE1925"/>
  <c r="Y1926"/>
  <c r="AE1926" s="1"/>
  <c r="Z1951"/>
  <c r="AF1950"/>
  <c r="W1405"/>
  <c r="AC1405" s="1"/>
  <c r="AC1404"/>
  <c r="X1622"/>
  <c r="AD1621"/>
  <c r="AD1596"/>
  <c r="X1597"/>
  <c r="AD1597" s="1"/>
  <c r="AH2247"/>
  <c r="I2248"/>
  <c r="AC1735"/>
  <c r="W1736"/>
  <c r="AC1736" s="1"/>
  <c r="AH2635"/>
  <c r="I2636"/>
  <c r="AD1404"/>
  <c r="X1405"/>
  <c r="AD1405" s="1"/>
  <c r="W1432"/>
  <c r="AC1432" s="1"/>
  <c r="AC1431"/>
  <c r="W1680"/>
  <c r="AC1680" s="1"/>
  <c r="AC1679"/>
  <c r="X1432"/>
  <c r="AD1432" s="1"/>
  <c r="AD1431"/>
  <c r="AC1847"/>
  <c r="W1848"/>
  <c r="AC1848" s="1"/>
  <c r="W1650"/>
  <c r="AC1650" s="1"/>
  <c r="AC1649"/>
  <c r="Z1567"/>
  <c r="AF1567" s="1"/>
  <c r="AF1566"/>
  <c r="Z1597"/>
  <c r="AF1597" s="1"/>
  <c r="AF1596"/>
  <c r="X1457"/>
  <c r="X1950"/>
  <c r="W1950"/>
  <c r="K260" i="84"/>
  <c r="Z1961" i="2"/>
  <c r="Y1511"/>
  <c r="Z1484"/>
  <c r="W1511"/>
  <c r="Y1961"/>
  <c r="X1321"/>
  <c r="AD1321" s="1"/>
  <c r="AD1320"/>
  <c r="AD2026"/>
  <c r="X2027"/>
  <c r="AC1621"/>
  <c r="W1622"/>
  <c r="X1344"/>
  <c r="AD1344" s="1"/>
  <c r="AD1343"/>
  <c r="AH798"/>
  <c r="AB799"/>
  <c r="AH799" s="1"/>
  <c r="AH1282"/>
  <c r="AB1283"/>
  <c r="AH1283" s="1"/>
  <c r="Z1458"/>
  <c r="AF1457"/>
  <c r="AH1217"/>
  <c r="AB1218"/>
  <c r="AH1218" s="1"/>
  <c r="X1650"/>
  <c r="AD1650" s="1"/>
  <c r="AD1649"/>
  <c r="AE1950"/>
  <c r="Y1951"/>
  <c r="AE2026"/>
  <c r="Y2027"/>
  <c r="AD1847"/>
  <c r="X1848"/>
  <c r="AD1848" s="1"/>
  <c r="Z1344"/>
  <c r="AF1344" s="1"/>
  <c r="AF1343"/>
  <c r="W1485"/>
  <c r="AC1484"/>
  <c r="X1539"/>
  <c r="AD1538"/>
  <c r="AC1761"/>
  <c r="W1762"/>
  <c r="AC1762" s="1"/>
  <c r="AC1343"/>
  <c r="W1344"/>
  <c r="AC1344" s="1"/>
  <c r="AD1735"/>
  <c r="X1736"/>
  <c r="AD1736" s="1"/>
  <c r="AE1847"/>
  <c r="Y1848"/>
  <c r="AE1848" s="1"/>
  <c r="Z1622"/>
  <c r="AF1621"/>
  <c r="AH2233"/>
  <c r="I2234"/>
  <c r="I2406"/>
  <c r="AH2406" s="1"/>
  <c r="AH2405"/>
  <c r="AD1705"/>
  <c r="X1706"/>
  <c r="AD1706" s="1"/>
  <c r="AH860"/>
  <c r="AB861"/>
  <c r="AC1705"/>
  <c r="W1706"/>
  <c r="AC1706" s="1"/>
  <c r="AF1705"/>
  <c r="Z1706"/>
  <c r="AF1706" s="1"/>
  <c r="AE1343"/>
  <c r="Y1344"/>
  <c r="AE1344" s="1"/>
  <c r="AC1320"/>
  <c r="W1321"/>
  <c r="AC1321" s="1"/>
  <c r="AD1566"/>
  <c r="X1567"/>
  <c r="AD1567" s="1"/>
  <c r="AF1320"/>
  <c r="Z1321"/>
  <c r="AF1321" s="1"/>
  <c r="AH2439"/>
  <c r="I2440"/>
  <c r="AH2440" s="1"/>
  <c r="W1457"/>
  <c r="Z1511"/>
  <c r="Z2026"/>
  <c r="W2026"/>
  <c r="X1484"/>
  <c r="X1511"/>
  <c r="X1961"/>
  <c r="W1538"/>
  <c r="Z1538"/>
  <c r="AB862" l="1"/>
  <c r="AH862" s="1"/>
  <c r="AH861"/>
  <c r="AE1951"/>
  <c r="Y1952"/>
  <c r="AE1952" s="1"/>
  <c r="AD2027"/>
  <c r="X2028"/>
  <c r="AD2028" s="1"/>
  <c r="Y1962"/>
  <c r="AE1961"/>
  <c r="AD1457"/>
  <c r="X1458"/>
  <c r="AC1962"/>
  <c r="W1963"/>
  <c r="AC1963" s="1"/>
  <c r="X1540"/>
  <c r="AD1540" s="1"/>
  <c r="AD1539"/>
  <c r="X1951"/>
  <c r="AD1950"/>
  <c r="I2372"/>
  <c r="AH2371"/>
  <c r="AC1538"/>
  <c r="W1539"/>
  <c r="W2027"/>
  <c r="AC2026"/>
  <c r="I2235"/>
  <c r="AH2235" s="1"/>
  <c r="AH2234"/>
  <c r="Y2028"/>
  <c r="AE2028" s="1"/>
  <c r="AE2027"/>
  <c r="AC1622"/>
  <c r="W1623"/>
  <c r="AC1623" s="1"/>
  <c r="AF1484"/>
  <c r="Z1485"/>
  <c r="AC1950"/>
  <c r="W1951"/>
  <c r="AD1622"/>
  <c r="X1623"/>
  <c r="AD1623" s="1"/>
  <c r="AF1951"/>
  <c r="Z1952"/>
  <c r="AF1952" s="1"/>
  <c r="Y1486"/>
  <c r="AE1486" s="1"/>
  <c r="AE1485"/>
  <c r="AE1622"/>
  <c r="Y1623"/>
  <c r="AE1623" s="1"/>
  <c r="AH2603"/>
  <c r="I2604"/>
  <c r="AE1539"/>
  <c r="Y1540"/>
  <c r="AE1540" s="1"/>
  <c r="AD1511"/>
  <c r="X1512"/>
  <c r="Z1512"/>
  <c r="AF1511"/>
  <c r="Z1962"/>
  <c r="AF1961"/>
  <c r="AD1961"/>
  <c r="X1962"/>
  <c r="Z2027"/>
  <c r="AF2026"/>
  <c r="AF1458"/>
  <c r="Z1459"/>
  <c r="AF1459" s="1"/>
  <c r="Y1512"/>
  <c r="AE1511"/>
  <c r="Y1459"/>
  <c r="AE1459" s="1"/>
  <c r="AE1458"/>
  <c r="Z1539"/>
  <c r="AF1538"/>
  <c r="X1485"/>
  <c r="AD1484"/>
  <c r="W1458"/>
  <c r="AC1457"/>
  <c r="Z1623"/>
  <c r="AF1623" s="1"/>
  <c r="AF1622"/>
  <c r="AC1485"/>
  <c r="W1486"/>
  <c r="AC1486" s="1"/>
  <c r="W1512"/>
  <c r="AC1511"/>
  <c r="D6" i="93"/>
  <c r="E5" i="86"/>
  <c r="D6" i="92"/>
  <c r="I2637" i="2"/>
  <c r="AH2637" s="1"/>
  <c r="AH2636"/>
  <c r="I2249"/>
  <c r="AH2249" s="1"/>
  <c r="AH2248"/>
  <c r="I2168"/>
  <c r="AH2167"/>
  <c r="D16" i="93" l="1"/>
  <c r="E6"/>
  <c r="D9"/>
  <c r="AC1458" i="2"/>
  <c r="W1459"/>
  <c r="AC1459" s="1"/>
  <c r="Y1513"/>
  <c r="AE1513" s="1"/>
  <c r="AE1512"/>
  <c r="AF1962"/>
  <c r="Z1963"/>
  <c r="AF1963" s="1"/>
  <c r="AC2027"/>
  <c r="W2028"/>
  <c r="AC2028" s="1"/>
  <c r="I2373"/>
  <c r="AH2373" s="1"/>
  <c r="AH2372"/>
  <c r="AD1512"/>
  <c r="X1513"/>
  <c r="AD1513" s="1"/>
  <c r="D12" i="92"/>
  <c r="C15" i="91"/>
  <c r="C18" s="1"/>
  <c r="E6" i="92"/>
  <c r="D9"/>
  <c r="W1513" i="2"/>
  <c r="AC1513" s="1"/>
  <c r="AC1512"/>
  <c r="X1486"/>
  <c r="AD1486" s="1"/>
  <c r="AD1485"/>
  <c r="AF1512"/>
  <c r="Z1513"/>
  <c r="AF1513" s="1"/>
  <c r="X1952"/>
  <c r="AD1952" s="1"/>
  <c r="AD1951"/>
  <c r="Y1963"/>
  <c r="AE1963" s="1"/>
  <c r="AE1962"/>
  <c r="Z1540"/>
  <c r="AF1540" s="1"/>
  <c r="AF1539"/>
  <c r="Z2028"/>
  <c r="AF2028" s="1"/>
  <c r="AF2027"/>
  <c r="E15" i="86"/>
  <c r="E8"/>
  <c r="I2605" i="2"/>
  <c r="AH2605" s="1"/>
  <c r="AH2604"/>
  <c r="Z1486"/>
  <c r="AF1486" s="1"/>
  <c r="AF1485"/>
  <c r="AD1458"/>
  <c r="X1459"/>
  <c r="AD1459" s="1"/>
  <c r="I2169"/>
  <c r="AH2169" s="1"/>
  <c r="AH2168"/>
  <c r="AD1962"/>
  <c r="X1963"/>
  <c r="AD1963" s="1"/>
  <c r="W1952"/>
  <c r="AC1952" s="1"/>
  <c r="AC1951"/>
  <c r="W1540"/>
  <c r="AC1540" s="1"/>
  <c r="AC1539"/>
  <c r="D13" i="92" l="1"/>
  <c r="D15"/>
  <c r="D14"/>
  <c r="D16"/>
  <c r="D19"/>
  <c r="D14" i="93"/>
  <c r="D13"/>
  <c r="D11"/>
  <c r="D10"/>
  <c r="D18" s="1"/>
  <c r="D12"/>
  <c r="C58" i="91"/>
  <c r="C20"/>
  <c r="C47"/>
  <c r="G41"/>
  <c r="C21"/>
  <c r="C33"/>
  <c r="E11" i="86"/>
  <c r="E10"/>
  <c r="E9"/>
  <c r="E18" s="1"/>
  <c r="E12"/>
  <c r="E13"/>
  <c r="J3" i="63" l="1"/>
  <c r="J2" i="73"/>
  <c r="F18" i="86"/>
  <c r="C60" i="91"/>
  <c r="C59"/>
  <c r="E59" s="1"/>
  <c r="C61"/>
  <c r="D19" i="93"/>
  <c r="D20" i="92"/>
  <c r="D22" s="1"/>
  <c r="D20" i="93" l="1"/>
  <c r="E20" s="1"/>
  <c r="E19"/>
  <c r="D23" i="92"/>
  <c r="D24" l="1"/>
  <c r="E24" s="1"/>
  <c r="E23"/>
</calcChain>
</file>

<file path=xl/sharedStrings.xml><?xml version="1.0" encoding="utf-8"?>
<sst xmlns="http://schemas.openxmlformats.org/spreadsheetml/2006/main" count="17229" uniqueCount="2991">
  <si>
    <t>S.No./ Item Code No.</t>
  </si>
  <si>
    <t>Chiselling the brick masonry wall</t>
  </si>
  <si>
    <t>High polished granite slabs black 16 to 18mm thick</t>
  </si>
  <si>
    <t>-</t>
  </si>
  <si>
    <t>BMT-A-10</t>
  </si>
  <si>
    <t>Arregates 20mm nominal size</t>
  </si>
  <si>
    <t>M - 053</t>
  </si>
  <si>
    <t>M - 052</t>
  </si>
  <si>
    <t>M - 051</t>
  </si>
  <si>
    <t>Arregates 10mm nominal size</t>
  </si>
  <si>
    <t>Arregates 6mm nominal size</t>
  </si>
  <si>
    <t>M - 008</t>
  </si>
  <si>
    <t>BMT-B-05</t>
  </si>
  <si>
    <t>BMT-B-10</t>
  </si>
  <si>
    <t>BMT-B-11</t>
  </si>
  <si>
    <t>Cost of teak wood beading</t>
  </si>
  <si>
    <t>DATA FOR WATER SUPPLY AND SANITARY ITEMS</t>
  </si>
  <si>
    <t>f)</t>
  </si>
  <si>
    <t>Sqm</t>
  </si>
  <si>
    <t>Labour charges</t>
  </si>
  <si>
    <t>MT</t>
  </si>
  <si>
    <t>a</t>
  </si>
  <si>
    <t>c</t>
  </si>
  <si>
    <t>d</t>
  </si>
  <si>
    <t>Rate for Design mix M 25</t>
  </si>
  <si>
    <t xml:space="preserve">Supply and fixing of 10 lts. Capacity lowdown PVC flushing tank </t>
  </si>
  <si>
    <t>Unit - 1 MT</t>
  </si>
  <si>
    <t>Add MA on crew charges</t>
  </si>
  <si>
    <t>TMT bars including 5% for overlaps and wastage</t>
  </si>
  <si>
    <t>For a flight length of 4.60 M.</t>
  </si>
  <si>
    <t>Cost of 50mm dia SS pipe (1x4.60)</t>
  </si>
  <si>
    <t>Cost of 25mm dia SS pipe (26x0.90)</t>
  </si>
  <si>
    <t>Cement</t>
  </si>
  <si>
    <t>TF</t>
  </si>
  <si>
    <t>Centre fixed both side openable shutter window : 1500mm x1800mm</t>
  </si>
  <si>
    <t>Double shutter window  1200x1800 with fixed fan light of 500mm at top :</t>
  </si>
  <si>
    <t>Rate per 6 RM</t>
  </si>
  <si>
    <t>2 coats of Enamel painting</t>
  </si>
  <si>
    <t>Red oxide primer</t>
  </si>
  <si>
    <t>No</t>
  </si>
  <si>
    <t>Painter 2nd class</t>
  </si>
  <si>
    <t>Labour charges for wrought and put up (BLD-CSTN-13-1)</t>
  </si>
  <si>
    <t>c)</t>
  </si>
  <si>
    <t>Man Mazdoor</t>
  </si>
  <si>
    <t>65mm Nominal bore</t>
  </si>
  <si>
    <t xml:space="preserve">Supply of 203.20mm (8") dia SWG pipe </t>
  </si>
  <si>
    <t>BMW-G.05</t>
  </si>
  <si>
    <t>31.75mm dia. PVC flexible waste pipe, 914.4mm length</t>
  </si>
  <si>
    <t>BMW-I.28,29</t>
  </si>
  <si>
    <t>Cost of NP soap dish</t>
  </si>
  <si>
    <t>Bottom rails (114.30 x 44.45. 3.18mm thick)</t>
  </si>
  <si>
    <t>Roof Slabs 175mm thick :</t>
  </si>
  <si>
    <t>Roof Slabs 200mm thick :</t>
  </si>
  <si>
    <r>
      <t xml:space="preserve">Rate per 6 cum </t>
    </r>
    <r>
      <rPr>
        <sz val="10"/>
        <rFont val="Arial"/>
        <family val="2"/>
      </rPr>
      <t xml:space="preserve">(a+b+c) </t>
    </r>
  </si>
  <si>
    <t>Overheads&amp;Contractors Profit @14%</t>
  </si>
  <si>
    <t>2nd class Blacksmith</t>
  </si>
  <si>
    <t>Cost per each</t>
  </si>
  <si>
    <t>12mm HBG graded metal</t>
  </si>
  <si>
    <t>Qty</t>
  </si>
  <si>
    <t>Amount</t>
  </si>
  <si>
    <t>say</t>
  </si>
  <si>
    <t>B) Labour charges</t>
  </si>
  <si>
    <t>BMW-F.91</t>
  </si>
  <si>
    <t>b) Machinery</t>
  </si>
  <si>
    <t>hours</t>
  </si>
  <si>
    <t>kgs</t>
  </si>
  <si>
    <t xml:space="preserve">Rate per  4.68 Sqm: </t>
  </si>
  <si>
    <t>Double shutter window  900x1800 with fixed fan light of 500mm at top :</t>
  </si>
  <si>
    <t>Rate as per SSR</t>
  </si>
  <si>
    <t>Red oxide Primer Paint Grade-I</t>
  </si>
  <si>
    <t>Ready made primer for Wood</t>
  </si>
  <si>
    <t>Collapsable steel shutters</t>
  </si>
  <si>
    <t>Ltr.</t>
  </si>
  <si>
    <t xml:space="preserve">Items </t>
  </si>
  <si>
    <t>4 F</t>
  </si>
  <si>
    <t xml:space="preserve">2 x 0.90 </t>
  </si>
  <si>
    <t>A.Material :</t>
  </si>
  <si>
    <t>C.Machinery</t>
  </si>
  <si>
    <t xml:space="preserve">B.Labour charges </t>
  </si>
  <si>
    <t>BMW-F.21,22</t>
  </si>
  <si>
    <t>BMW-F.19,20</t>
  </si>
  <si>
    <t>BMW-F.17,18</t>
  </si>
  <si>
    <t>BMW-F.23,24</t>
  </si>
  <si>
    <t>BMW-F.25,26</t>
  </si>
  <si>
    <t>BMW-F.27,28</t>
  </si>
  <si>
    <t>BMW-F.29,30</t>
  </si>
  <si>
    <t>BMW-F.31,32</t>
  </si>
  <si>
    <t>BMW-G.01,02</t>
  </si>
  <si>
    <t>BMW-I.119,120</t>
  </si>
  <si>
    <t>BMW-D.37,39</t>
  </si>
  <si>
    <t>Supplying &amp; fixing stainless steel sink size 36" x 18" (914.4x457.2mm) 1 mm thick with accessories</t>
  </si>
  <si>
    <t>KL</t>
  </si>
  <si>
    <t>Mazdoor (unskilled)</t>
  </si>
  <si>
    <t>B.LABOUR :</t>
  </si>
  <si>
    <t>C.LABOUR :</t>
  </si>
  <si>
    <t>B.MACHINERY :</t>
  </si>
  <si>
    <t>Cost analysis</t>
  </si>
  <si>
    <t>Cost for 240 cum ( a+b+c+d)</t>
  </si>
  <si>
    <t>Mazdoor ( Unskilled )</t>
  </si>
  <si>
    <t>b)Material :</t>
  </si>
  <si>
    <t xml:space="preserve">12.70mm dia PVC connection with brass union nuts </t>
  </si>
  <si>
    <t>Labour</t>
  </si>
  <si>
    <t>BMW-A.02</t>
  </si>
  <si>
    <t>BMW-A.03</t>
  </si>
  <si>
    <t>BMW-A.17</t>
  </si>
  <si>
    <t xml:space="preserve">Supply of 254mm (10") dia SWG pipe </t>
  </si>
  <si>
    <t>BMW-A.18</t>
  </si>
  <si>
    <t xml:space="preserve">Supply of 300mm (12") dia SWG pipe </t>
  </si>
  <si>
    <t xml:space="preserve">Labour charges for scaffolding             </t>
  </si>
  <si>
    <t>Cement for CM(1:8) proportion for base coat</t>
  </si>
  <si>
    <t xml:space="preserve">Vitrified tiles 8mm thick of size not less than 598mm x 598mm </t>
  </si>
  <si>
    <t>Rate for 7.80 Sqm</t>
  </si>
  <si>
    <t>MS flats</t>
  </si>
  <si>
    <t>Painting with Red oxide</t>
  </si>
  <si>
    <t>Cost of red oxide</t>
  </si>
  <si>
    <t>Painter 2st class</t>
  </si>
  <si>
    <t>BMW-D.24,28</t>
  </si>
  <si>
    <t>31.75mm dia. PVC flexible waste pipe</t>
  </si>
  <si>
    <t>1.00m x 2.60m</t>
  </si>
  <si>
    <t>1.20m x 2.60m</t>
  </si>
  <si>
    <t>1.50m x 2.60m</t>
  </si>
  <si>
    <t>1.80m x 2.60m</t>
  </si>
  <si>
    <t>3.00m x 2.60m</t>
  </si>
  <si>
    <t>0.90m x 2.10m</t>
  </si>
  <si>
    <t>Rate for 1 sqm</t>
  </si>
  <si>
    <t>0.80m x 2.10m</t>
  </si>
  <si>
    <t>Cost of washable oil bound distemper</t>
  </si>
  <si>
    <t>Ltrs</t>
  </si>
  <si>
    <t>Sundries including brushes , ladders etc., @ 1%</t>
  </si>
  <si>
    <t>Unit = 10 Sqm</t>
  </si>
  <si>
    <t>BMW-D.38,39</t>
  </si>
  <si>
    <t>S&amp;F RCC terrazo sink</t>
  </si>
  <si>
    <t>BMW-D.40,41</t>
  </si>
  <si>
    <t>S&amp;F flat back bowl urinal 440 x 265 x 315</t>
  </si>
  <si>
    <t>BMW-D.33,36</t>
  </si>
  <si>
    <t>BMW-I.63</t>
  </si>
  <si>
    <t>Labour charges for fixing ( dadooing labour charges )</t>
  </si>
  <si>
    <t xml:space="preserve">Cost of Wash hand basin   </t>
  </si>
  <si>
    <t>sqm</t>
  </si>
  <si>
    <t>Kgs</t>
  </si>
  <si>
    <t>Water proof cement paint</t>
  </si>
  <si>
    <t>Source of Materials</t>
  </si>
  <si>
    <t>Outer frame  -  Horizontal</t>
  </si>
  <si>
    <t>Rate per 1 cum</t>
  </si>
  <si>
    <t>CM (1:8)</t>
  </si>
  <si>
    <t>Inspection chamber 3' dia and upto 3' depth</t>
  </si>
  <si>
    <t>Needle vibrator 40mm ( petrol )</t>
  </si>
  <si>
    <t>Unit = 10 sqm.</t>
  </si>
  <si>
    <t>A. MATERIALS:</t>
  </si>
  <si>
    <t>Cost of Synthetic Enamel Paint</t>
  </si>
  <si>
    <t>Outer frame  -  Vertical</t>
  </si>
  <si>
    <t>Roof Slabs 115mm thick :</t>
  </si>
  <si>
    <t>25mm thick shelves :</t>
  </si>
  <si>
    <t>Rate per MT</t>
  </si>
  <si>
    <t>12.7mm PVC connections with brass plumber union nuts</t>
  </si>
  <si>
    <t>Rate per Each</t>
  </si>
  <si>
    <t>WATER  SUPPLY  AND  SANITARY  ITEMS</t>
  </si>
  <si>
    <t>Cost of M 25 design mix</t>
  </si>
  <si>
    <t>Item code</t>
  </si>
  <si>
    <t xml:space="preserve">Cost of floor springs </t>
  </si>
  <si>
    <t>Description</t>
  </si>
  <si>
    <t>Per Unit</t>
  </si>
  <si>
    <t>Cum</t>
  </si>
  <si>
    <t>Total</t>
  </si>
  <si>
    <t>Say</t>
  </si>
  <si>
    <t>RM</t>
  </si>
  <si>
    <t>Rate per 1 RM</t>
  </si>
  <si>
    <t>a)</t>
  </si>
  <si>
    <t>Sand</t>
  </si>
  <si>
    <t>Lift charges ( Page 131 of Std. Data )</t>
  </si>
  <si>
    <t>Unit - 10sqm</t>
  </si>
  <si>
    <t>Mazdoor (Unskilled)</t>
  </si>
  <si>
    <t>Rate for 10 sqm</t>
  </si>
  <si>
    <t>40mm HBG metal</t>
  </si>
  <si>
    <t>( No loading and unloading charges allowed for machinery loading and unloading )</t>
  </si>
  <si>
    <t>Sl No.</t>
  </si>
  <si>
    <t>Distance</t>
  </si>
  <si>
    <t>Lead up to 1 km</t>
  </si>
  <si>
    <t>Lead up to 2 km</t>
  </si>
  <si>
    <t>Lead up to 3 km</t>
  </si>
  <si>
    <t>Lead up to 4 km</t>
  </si>
  <si>
    <t>Lead up to 5 km</t>
  </si>
  <si>
    <t>for Every km beyond 5 km up to 30 km</t>
  </si>
  <si>
    <t>for Every km beyond 30 km</t>
  </si>
  <si>
    <t>Rate per 10 Sqm</t>
  </si>
  <si>
    <t xml:space="preserve">Cost of Orissa pan      </t>
  </si>
  <si>
    <t>B. LABOUR</t>
  </si>
  <si>
    <t>Mason 2nd  class</t>
  </si>
  <si>
    <t>Mazdoor (unskiled)</t>
  </si>
  <si>
    <t>Unit : 10sqm</t>
  </si>
  <si>
    <t>Cement for CM(1:6) proportion for base coat</t>
  </si>
  <si>
    <t xml:space="preserve">Sand for CM(1:6) proportion </t>
  </si>
  <si>
    <t>Base coat in CM(1:6) , 8mm thick</t>
  </si>
  <si>
    <t>Brick masonry seat</t>
  </si>
  <si>
    <t>12.70mm PVC connection with brass union nut CP coated</t>
  </si>
  <si>
    <t>S&amp;F 31.75mm brass plumber union</t>
  </si>
  <si>
    <t>MS Clamps</t>
  </si>
  <si>
    <t xml:space="preserve">Details of cost per each : </t>
  </si>
  <si>
    <t>Mazdoor(Male)</t>
  </si>
  <si>
    <t>Rate per 1 Ltr</t>
  </si>
  <si>
    <t>Unit : 10 sqm</t>
  </si>
  <si>
    <t>Fine aggregate (Sand)</t>
  </si>
  <si>
    <t>B)</t>
  </si>
  <si>
    <t>Plastering to walls</t>
  </si>
  <si>
    <t>Wrought and framed timber in roofs or floors ;</t>
  </si>
  <si>
    <t>Old lime mortar plaster</t>
  </si>
  <si>
    <t>Clean removal of lime plaster from walls and raking out joints 20mm deep or from terraced roof and raking out joints 100 mm deep</t>
  </si>
  <si>
    <t>Clean removal of cement plaster from walls and raking out joint 200 mm deep</t>
  </si>
  <si>
    <t>Best teak wood frame up to 2m long for outer frame</t>
  </si>
  <si>
    <t>1st class carpenter</t>
  </si>
  <si>
    <t>2nd class carpenter</t>
  </si>
  <si>
    <t>II - 4</t>
  </si>
  <si>
    <t>Roof Slabs 125mm thick :</t>
  </si>
  <si>
    <t>Roof Slabs 150mm thick :</t>
  </si>
  <si>
    <t>Columns</t>
  </si>
  <si>
    <t>Pedestals</t>
  </si>
  <si>
    <t>water charges @ 1%</t>
  </si>
  <si>
    <t>Kgs.</t>
  </si>
  <si>
    <t>High Polished Granite  16 to 18 mm thick up to 8'-00 (2.43 M) other than black and regular colours</t>
  </si>
  <si>
    <t>5mm thick plain glass</t>
  </si>
  <si>
    <t>5mm thick ground glass</t>
  </si>
  <si>
    <t xml:space="preserve">Size :  </t>
  </si>
  <si>
    <t>Unit</t>
  </si>
  <si>
    <t>31.75mm brass plumber union</t>
  </si>
  <si>
    <t>ITEM</t>
  </si>
  <si>
    <t>Rate</t>
  </si>
  <si>
    <t>White cement</t>
  </si>
  <si>
    <t>Nos.</t>
  </si>
  <si>
    <t>1st class mason</t>
  </si>
  <si>
    <t>Primer Coat</t>
  </si>
  <si>
    <t>Ltr</t>
  </si>
  <si>
    <t>Convey-ance Charges</t>
  </si>
  <si>
    <t>S &amp; F NP soap dish heavy type with NP screws</t>
  </si>
  <si>
    <t>25mm pipe (23.40x 0.89 Kgs/RM)</t>
  </si>
  <si>
    <t>Drilling of 20mm dia hole(13 x 0.10)</t>
  </si>
  <si>
    <r>
      <t xml:space="preserve">Labour </t>
    </r>
    <r>
      <rPr>
        <sz val="10"/>
        <rFont val="Arial"/>
        <family val="2"/>
      </rPr>
      <t>for cutting , bending , shifting to site , tying and placing in position</t>
    </r>
  </si>
  <si>
    <t xml:space="preserve">Hire charges for Access Scaffolding     </t>
  </si>
  <si>
    <t xml:space="preserve">Hire charges for Stage Scaffolding </t>
  </si>
  <si>
    <t>Ceiling Plastering</t>
  </si>
  <si>
    <t>PVC Clamps</t>
  </si>
  <si>
    <t>Cost of glazed coloured tiles</t>
  </si>
  <si>
    <t>1.00m x 2.10m</t>
  </si>
  <si>
    <t>Sl.   No</t>
  </si>
  <si>
    <t>Mason 1st class</t>
  </si>
  <si>
    <t>Mason 2nd class</t>
  </si>
  <si>
    <t>Mild steel bars including 5% for overlaps and wastage</t>
  </si>
  <si>
    <t>Labour for cutting , bending , shifting to site , tying and placing in position</t>
  </si>
  <si>
    <t>RCC SLABS , BEAMS :</t>
  </si>
  <si>
    <t>BMW-C.41,42</t>
  </si>
  <si>
    <t>150mm thick side walls</t>
  </si>
  <si>
    <t>Cost of  Al. round handles 150mm dia.</t>
  </si>
  <si>
    <t xml:space="preserve">Cost of Al. aldrops 300mm </t>
  </si>
  <si>
    <t xml:space="preserve">Add for Screws, Nails, Nuts, Bolts etc., </t>
  </si>
  <si>
    <t>Cost of 4 mm thick pin headed glass</t>
  </si>
  <si>
    <t>C.C Squatting plate</t>
  </si>
  <si>
    <t>Mazdoor for extra lift ( 1 No. for 60m)</t>
  </si>
  <si>
    <t>Rate per 1cum</t>
  </si>
  <si>
    <t>Glazing clips</t>
  </si>
  <si>
    <t>Cement for CM(1:8)proportion for base coat</t>
  </si>
  <si>
    <t>Cement for slurry</t>
  </si>
  <si>
    <t>Sand for CM(1:8)</t>
  </si>
  <si>
    <t>Mazdoor(un skilled)</t>
  </si>
  <si>
    <t xml:space="preserve">Add water charges 1% </t>
  </si>
  <si>
    <t xml:space="preserve">Ceramic tiles 7.3mm thick of 1st quality </t>
  </si>
  <si>
    <t>Rate for 10sqm</t>
  </si>
  <si>
    <t>i)</t>
  </si>
  <si>
    <t>Brick Masonry / Stone Maasonry</t>
  </si>
  <si>
    <t>Shutter styles</t>
  </si>
  <si>
    <t>BMS-W.68</t>
  </si>
  <si>
    <t>Rate as above</t>
  </si>
  <si>
    <t>Size :</t>
  </si>
  <si>
    <t>LS</t>
  </si>
  <si>
    <t>1st Class Mason</t>
  </si>
  <si>
    <t>Each</t>
  </si>
  <si>
    <t>2nd Class Mason</t>
  </si>
  <si>
    <t>BMW-A.72</t>
  </si>
  <si>
    <t>1) Certified that the leads mentioned in the lead statement are shortest and correct.</t>
  </si>
  <si>
    <t>2) Certified that  metal are to be obtained by blasting.</t>
  </si>
  <si>
    <t>3) Certified that sufficient quantities &amp; quanlity material are available in the quarries.</t>
  </si>
  <si>
    <t>un supported height up to 3.66 m</t>
  </si>
  <si>
    <t>Outer frame (101.60 x 44.45, 3.18mm thick)</t>
  </si>
  <si>
    <t xml:space="preserve"> </t>
  </si>
  <si>
    <t>Cost of 250mm long brass butt hinges</t>
  </si>
  <si>
    <t>Batching plant 0.50 cum</t>
  </si>
  <si>
    <t>Ordinary Soil - Manual Means up to 3m depth</t>
  </si>
  <si>
    <t>Unit : 1 cum</t>
  </si>
  <si>
    <t>a) Labour</t>
  </si>
  <si>
    <t>Mazdoor ( Unskilled)</t>
  </si>
  <si>
    <t>Cost for 10 cum ( a+b+c)</t>
  </si>
  <si>
    <t>Ordinary Soil - Mechanical Means up to 3m depth</t>
  </si>
  <si>
    <t>for basement :</t>
  </si>
  <si>
    <t>Cost of 35 mm thick flush shutter</t>
  </si>
  <si>
    <t>Cost for 180 cum ( a+b+c+d)</t>
  </si>
  <si>
    <t>Cost for 210 cum ( a+b+c+d)</t>
  </si>
  <si>
    <t>Hard rock (requiring blasting)- up to 3m depth</t>
  </si>
  <si>
    <t>Cost for 10 cum ( a+b+c+d)</t>
  </si>
  <si>
    <t>Hard rock (blasting prohibited)- up to 3m depth</t>
  </si>
  <si>
    <t>Hours</t>
  </si>
  <si>
    <t>c)Material</t>
  </si>
  <si>
    <r>
      <t>Rate per cum</t>
    </r>
    <r>
      <rPr>
        <sz val="10"/>
        <rFont val="Arial"/>
        <family val="2"/>
      </rPr>
      <t xml:space="preserve"> (a+b+c) / 10</t>
    </r>
  </si>
  <si>
    <t xml:space="preserve">Rate per 1 Sqm: </t>
  </si>
  <si>
    <t>A.MATERIALS :</t>
  </si>
  <si>
    <t>Fine aggregate ( Sand )</t>
  </si>
  <si>
    <t>Water (including curing)</t>
  </si>
  <si>
    <t>kl</t>
  </si>
  <si>
    <t>Water</t>
  </si>
  <si>
    <t xml:space="preserve">Base Plate 75mm dia. </t>
  </si>
  <si>
    <t>Column pedestals</t>
  </si>
  <si>
    <t>Ordinary rock(not requiring blasting) - Manual Means up to 3m depth</t>
  </si>
  <si>
    <t>Ordinary rock(not requiring blasting)- Mechanical Means up to 3m depth</t>
  </si>
  <si>
    <t>Rate with initial lead &amp; lift</t>
  </si>
  <si>
    <t>Rubble/ size stone/ cut stone/ Coarse aggregate, Lime in Rs/cum</t>
  </si>
  <si>
    <t>Loading</t>
  </si>
  <si>
    <t>Unloading</t>
  </si>
  <si>
    <t>Lift charges of materials(Winch 35HP- Electric)</t>
  </si>
  <si>
    <t>BMW-I.20,21</t>
  </si>
  <si>
    <t>BMW-F.100,101</t>
  </si>
  <si>
    <t>BMW-F.79,80</t>
  </si>
  <si>
    <t>BMW-F.81,82</t>
  </si>
  <si>
    <t>BMW-F.83,84</t>
  </si>
  <si>
    <t>BMW-F.85,86</t>
  </si>
  <si>
    <t>BMW-F.87,88</t>
  </si>
  <si>
    <t>BMW-F.89,90</t>
  </si>
  <si>
    <t>Cement for CM (1:8) proportion for base coat</t>
  </si>
  <si>
    <t>A)Materials</t>
  </si>
  <si>
    <t>Granite stone tiles 8mm thick (mirror polished of all shades)</t>
  </si>
  <si>
    <t>BMT-B.16</t>
  </si>
  <si>
    <t>High polished granite slabs other than black 16 to 18mm thick</t>
  </si>
  <si>
    <t>Cement for CM(1:8) for base coat</t>
  </si>
  <si>
    <t>White cement for jointing</t>
  </si>
  <si>
    <t>Polished shahabad stone 15 to 18mm thick</t>
  </si>
  <si>
    <t>rm</t>
  </si>
  <si>
    <t xml:space="preserve">Labour charges </t>
  </si>
  <si>
    <t xml:space="preserve">b&amp;c) </t>
  </si>
  <si>
    <t xml:space="preserve">c&amp;d) </t>
  </si>
  <si>
    <t>Cost of 50mm thick jali</t>
  </si>
  <si>
    <t>Size</t>
  </si>
  <si>
    <t xml:space="preserve">Lift charges for scaffolding </t>
  </si>
  <si>
    <t xml:space="preserve"> FF</t>
  </si>
  <si>
    <t xml:space="preserve">MA  </t>
  </si>
  <si>
    <t>n)</t>
  </si>
  <si>
    <t>Add for anchor bars</t>
  </si>
  <si>
    <t>Add for bonding</t>
  </si>
  <si>
    <t>Rate per 1sqm</t>
  </si>
  <si>
    <t>4F</t>
  </si>
  <si>
    <t>Inspection chamber 3' dia - 3' above upto 5' depth</t>
  </si>
  <si>
    <t>Flyash lime solid blocks</t>
  </si>
  <si>
    <t>Centre fixed both side openable shutter window 1800x1800 with fixed fan light of 500mm at top :</t>
  </si>
  <si>
    <t>Centre fixed both side openable shutter window 1500x1800 with fixed fan light of 500mm at top :</t>
  </si>
  <si>
    <t>Double shutter window 1200x1800 with fixed fan light of 500mm at top :</t>
  </si>
  <si>
    <t>76.20mm (3") CI Nahany trap 1st quality</t>
  </si>
  <si>
    <t>BMT-J.21</t>
  </si>
  <si>
    <t>BMT-J.11</t>
  </si>
  <si>
    <t>French Polish</t>
  </si>
  <si>
    <t>BMT-J.14</t>
  </si>
  <si>
    <t>BMM-V.13</t>
  </si>
  <si>
    <t>Machinery Charges</t>
  </si>
  <si>
    <t xml:space="preserve">RCC roof slabs upto 150 mm depth </t>
  </si>
  <si>
    <t>RCC slabs upto 150-300 mm depth</t>
  </si>
  <si>
    <t>Sunshades of  any width</t>
  </si>
  <si>
    <t xml:space="preserve">Beams </t>
  </si>
  <si>
    <t>3rd Floor</t>
  </si>
  <si>
    <t xml:space="preserve">Lift charges ( Page 131 of Std. Data )                                               </t>
  </si>
  <si>
    <t>A) Material requirement</t>
  </si>
  <si>
    <t>Sand for CM(1:5) base coat</t>
  </si>
  <si>
    <t>Cement for CM(1:5) base coat</t>
  </si>
  <si>
    <t>Cost of shahabad stone slabs</t>
  </si>
  <si>
    <t>Cost of high polished granite</t>
  </si>
  <si>
    <t>Man Mazdoor(Beldar)</t>
  </si>
  <si>
    <t>B)Water charges 1%</t>
  </si>
  <si>
    <t>C)Labour charges</t>
  </si>
  <si>
    <t>D)Hire charges</t>
  </si>
  <si>
    <t>Sprayer , drilling machine etc., 10%</t>
  </si>
  <si>
    <t>Sundries and contingencies 3%</t>
  </si>
  <si>
    <t>Water charges&amp;Electricity 1.50%</t>
  </si>
  <si>
    <t>Unit = 1 Cum</t>
  </si>
  <si>
    <t>No of blocks required for 
1 Cum of Masonry</t>
  </si>
  <si>
    <t>1st floor</t>
  </si>
  <si>
    <t>2nd floor</t>
  </si>
  <si>
    <t xml:space="preserve">3rd floor </t>
  </si>
  <si>
    <t>4th floor</t>
  </si>
  <si>
    <t>Rate for 1 Sqm</t>
  </si>
  <si>
    <t xml:space="preserve">Labour , lift charges for scaffolding </t>
  </si>
  <si>
    <t>Labour , lift charges for scaffolding</t>
  </si>
  <si>
    <t>Cost of RCC M 25 design mix</t>
  </si>
  <si>
    <t>Labour charges for fixing pipes</t>
  </si>
  <si>
    <t>Labour charges for frame work</t>
  </si>
  <si>
    <t>Kgs/RM</t>
  </si>
  <si>
    <t>Cement Jally 50mm thick</t>
  </si>
  <si>
    <t>Rolling Shutter (80x1.25mm)</t>
  </si>
  <si>
    <t>LABOUR CHARGES</t>
  </si>
  <si>
    <t>2nd class mason</t>
  </si>
  <si>
    <t>b</t>
  </si>
  <si>
    <t>Stone masonry in cement mortar</t>
  </si>
  <si>
    <t>Cost of 76.2 x 101.60 mm teakwood blocks</t>
  </si>
  <si>
    <t>Concrete Mixer 10 / 7 cft (0.2 / 0.8 cum)capacity</t>
  </si>
  <si>
    <t>hour</t>
  </si>
  <si>
    <t>Gravel</t>
  </si>
  <si>
    <t>Unit = 1 cum</t>
  </si>
  <si>
    <t>A.MATERIALS</t>
  </si>
  <si>
    <t>Fine aggregate(sand)</t>
  </si>
  <si>
    <t>B) LABOUR</t>
  </si>
  <si>
    <t xml:space="preserve">Add for RCC Cover </t>
  </si>
  <si>
    <t>Kg</t>
  </si>
  <si>
    <t>BMW-D.04,06</t>
  </si>
  <si>
    <t>BMW-D.09</t>
  </si>
  <si>
    <t>BMW-D.10</t>
  </si>
  <si>
    <t>White cement for jointing &amp; pointing</t>
  </si>
  <si>
    <t>B.LABOUR</t>
  </si>
  <si>
    <t>Mazdoor(unskilled)</t>
  </si>
  <si>
    <t>Lintels</t>
  </si>
  <si>
    <t>No.</t>
  </si>
  <si>
    <t xml:space="preserve">Cement </t>
  </si>
  <si>
    <t xml:space="preserve">Rate as per SSR </t>
  </si>
  <si>
    <t>cum</t>
  </si>
  <si>
    <t>Rate for other Floors</t>
  </si>
  <si>
    <t>Labour charges for fixing Iron Doors, Iron Windows and Window Grills in position</t>
  </si>
  <si>
    <t>d)</t>
  </si>
  <si>
    <t>e)</t>
  </si>
  <si>
    <t xml:space="preserve">Cost of powder coated  Al. sections </t>
  </si>
  <si>
    <t xml:space="preserve">Cost of  Al. tower bolts 300mm </t>
  </si>
  <si>
    <t xml:space="preserve">Rate per  5.20 Sqm: </t>
  </si>
  <si>
    <t>Old cement mortar plaster</t>
  </si>
  <si>
    <t>Kadapa slabs or shahabad stone slabs on sand bed</t>
  </si>
  <si>
    <t>Impervious Water proof compound</t>
  </si>
  <si>
    <t xml:space="preserve">Lift charges ( Page 131 of Std. Data )                                              </t>
  </si>
  <si>
    <t>Labour charges for scaffolding</t>
  </si>
  <si>
    <t>Hire charges for Access Scaffolding</t>
  </si>
  <si>
    <t>Labour charges for fixing</t>
  </si>
  <si>
    <t>Chequred terrazo tiles 30mm thick</t>
  </si>
  <si>
    <t>BEAMS :</t>
  </si>
  <si>
    <t>RCC SLABS :</t>
  </si>
  <si>
    <t>Material</t>
  </si>
  <si>
    <t>Binding wire</t>
  </si>
  <si>
    <t>Blacksmith / Barbender</t>
  </si>
  <si>
    <t>Mazdoor(Unskilled)</t>
  </si>
  <si>
    <t xml:space="preserve">4) Certified that for non SSR items lowest market rates are adopted </t>
  </si>
  <si>
    <t>Rate as per SSR(BMW-I.87)</t>
  </si>
  <si>
    <t>Supplying &amp; fixing stainless steel sink size 20" x 18" x 8" (508x457.2x203.20mm) 1 mm thick with accessories</t>
  </si>
  <si>
    <t>BMW-I.123,124</t>
  </si>
  <si>
    <t>S&amp;F flat back bowl urinal 590 x 375 x 390</t>
  </si>
  <si>
    <t>BMW-D.35,36</t>
  </si>
  <si>
    <t>Nos</t>
  </si>
  <si>
    <t>Cost of MS Z hold fasts</t>
  </si>
  <si>
    <t>Unit = 10 sqm</t>
  </si>
  <si>
    <t>Cost of Edge cut Rectified ceramic tiles 8 mm thick</t>
  </si>
  <si>
    <t>Internal walls :</t>
  </si>
  <si>
    <t>10ltrs capacity single flush</t>
  </si>
  <si>
    <t xml:space="preserve">Polyetheylene water storage tank with Double layer </t>
  </si>
  <si>
    <t>cost of Fevicol &amp; labour charges for fixing PVC sheet</t>
  </si>
  <si>
    <t>Lt</t>
  </si>
  <si>
    <t>Cost of cement</t>
  </si>
  <si>
    <t>Arregates 13.20 / 12.50mm nominal size</t>
  </si>
  <si>
    <t>15mm Nominal bore</t>
  </si>
  <si>
    <t>20mm Nominal bore</t>
  </si>
  <si>
    <t>25mm Nominal bore</t>
  </si>
  <si>
    <t>32mm Nominal bore</t>
  </si>
  <si>
    <t>40mm Nominal bore</t>
  </si>
  <si>
    <t>50mm Nominal bore</t>
  </si>
  <si>
    <t>g)</t>
  </si>
  <si>
    <t>As per market rate</t>
  </si>
  <si>
    <t xml:space="preserve">Add for labour charges including cost of nails, making holes to wall and in aluminium sheet  etc.   </t>
  </si>
  <si>
    <t xml:space="preserve">2 x 2 x 2.10 </t>
  </si>
  <si>
    <t xml:space="preserve">2 x 2 x 0.90 </t>
  </si>
  <si>
    <t xml:space="preserve">Hire charges of centering and scaffolding </t>
  </si>
  <si>
    <t xml:space="preserve">Plinth beams </t>
  </si>
  <si>
    <t>cu.m.</t>
  </si>
  <si>
    <t>Rate for other floors</t>
  </si>
  <si>
    <t>Cost of MS flats</t>
  </si>
  <si>
    <t>Labour charges for fabrication</t>
  </si>
  <si>
    <t>Painting with red oxide</t>
  </si>
  <si>
    <t>Rate per 0.2327 Sqm</t>
  </si>
  <si>
    <t>Rate per 1 Sqm</t>
  </si>
  <si>
    <t>WINDOWS</t>
  </si>
  <si>
    <t>labour charges for laying , jointing , testing</t>
  </si>
  <si>
    <t>Description of item</t>
  </si>
  <si>
    <t>Earth / Sand /Gravel Murrum/ / Surki/ Rs / cum</t>
  </si>
  <si>
    <t>Flat nosing Shahabad/Kadapa slabs of any thickness</t>
  </si>
  <si>
    <t>2x3.00 + 2x2.60+2x2.10</t>
  </si>
  <si>
    <t>1 Kg/Rm</t>
  </si>
  <si>
    <t>labour charges for fixing in position</t>
  </si>
  <si>
    <t>2.00m x 2.60 m</t>
  </si>
  <si>
    <t xml:space="preserve">Shovel 0.50cum 75hp </t>
  </si>
  <si>
    <t>for un supported height of 3.66 m</t>
  </si>
  <si>
    <t>S &amp; F 12.70 x 152.00 mm NP shower rose heavy</t>
  </si>
  <si>
    <t xml:space="preserve">Rate per  3.90 Sqm: </t>
  </si>
  <si>
    <t>Lead in KM</t>
  </si>
  <si>
    <t>Seigniorage charges</t>
  </si>
  <si>
    <t>Crew charges</t>
  </si>
  <si>
    <t>Rate per 1 sqm</t>
  </si>
  <si>
    <t xml:space="preserve">PVC pipe 110mm dia </t>
  </si>
  <si>
    <t>I -11</t>
  </si>
  <si>
    <t>II - 35</t>
  </si>
  <si>
    <t>I - 35</t>
  </si>
  <si>
    <t>II - 37</t>
  </si>
  <si>
    <t>Initial 
Cost excluding seigniorage charges</t>
  </si>
  <si>
    <t>Reference to SSR page number</t>
  </si>
  <si>
    <t>CEMENT MORTAR PER CUM</t>
  </si>
  <si>
    <t>CM (1:2)</t>
  </si>
  <si>
    <t>CM (1:3)</t>
  </si>
  <si>
    <t>CM (1:4)</t>
  </si>
  <si>
    <t>CM (1:5)</t>
  </si>
  <si>
    <t>CM (1:6)</t>
  </si>
  <si>
    <t>DATA</t>
  </si>
  <si>
    <t>Sl. No.</t>
  </si>
  <si>
    <t>Quantity</t>
  </si>
  <si>
    <t xml:space="preserve">S&amp;F TV shap mirror with plastic frame size 609.60mm x 457.20mm </t>
  </si>
  <si>
    <t xml:space="preserve">25.4mm dia &amp; 609.6mm long aluminium anodized towel rod </t>
  </si>
  <si>
    <t>VENTILATORS :</t>
  </si>
  <si>
    <t>BMW-G.08</t>
  </si>
  <si>
    <t>BMW-G.10</t>
  </si>
  <si>
    <t>Cost of slim line PVC flush tank 10 Ltrs. capacity single flush</t>
  </si>
  <si>
    <t>BMW-I.48,49</t>
  </si>
  <si>
    <t>BMW-E.07,08</t>
  </si>
  <si>
    <t>BMW-E.09,10</t>
  </si>
  <si>
    <t>BMW-E.11,12</t>
  </si>
  <si>
    <t>Teak wood blocks 76.2mm x 101.6mm</t>
  </si>
  <si>
    <t>BMW-I.42,43</t>
  </si>
  <si>
    <t>Rate per Cum</t>
  </si>
  <si>
    <t>Cost of Wood Primer</t>
  </si>
  <si>
    <t>1st Class Painter</t>
  </si>
  <si>
    <t>2nd Class Painter</t>
  </si>
  <si>
    <t>Footings</t>
  </si>
  <si>
    <t>FF</t>
  </si>
  <si>
    <t>SF</t>
  </si>
  <si>
    <t>Rate as worked out above</t>
  </si>
  <si>
    <t>Rate for 1 cum</t>
  </si>
  <si>
    <t>12.70mm PVC connection with brass union nuts</t>
  </si>
  <si>
    <t>Power Saw Cutter -Hand Operated -Operator</t>
  </si>
  <si>
    <t>Power Drill -Hand Operated -Operator</t>
  </si>
  <si>
    <t>Hrs</t>
  </si>
  <si>
    <t>Hour</t>
  </si>
  <si>
    <t>Power Saw Cutter -Hand Operated -Hire charges (BMC-X.02)</t>
  </si>
  <si>
    <t>Power Drill -Hand Operated -Hire charges (BMC-X.03)</t>
  </si>
  <si>
    <t>Power charges for Motors 1%</t>
  </si>
  <si>
    <t>Bottom rail</t>
  </si>
  <si>
    <t xml:space="preserve">Say </t>
  </si>
  <si>
    <t>Painter 1st class</t>
  </si>
  <si>
    <t xml:space="preserve">31.75mm dia.  PVC flexible waste pipe </t>
  </si>
  <si>
    <t>HBG 20mm size metal</t>
  </si>
  <si>
    <t>20mm HBG graded metal</t>
  </si>
  <si>
    <t>1st class Mason</t>
  </si>
  <si>
    <t>2nd class Mason</t>
  </si>
  <si>
    <t>Mazdoor (both men&amp;women)</t>
  </si>
  <si>
    <t>Water(including for curing)</t>
  </si>
  <si>
    <t>Basic cost per 1cum</t>
  </si>
  <si>
    <t>A)</t>
  </si>
  <si>
    <t>FOUNDATIONS , PLINTH , PEDESTALS ( Below Plinth)</t>
  </si>
  <si>
    <t>C.MACHINERY :</t>
  </si>
  <si>
    <t xml:space="preserve">Structural steel </t>
  </si>
  <si>
    <t xml:space="preserve">Unit </t>
  </si>
  <si>
    <t>Add for screws and nails</t>
  </si>
  <si>
    <t>Rate for 1 RM</t>
  </si>
  <si>
    <t>JOINERY DATA</t>
  </si>
  <si>
    <t>Quantity analysis</t>
  </si>
  <si>
    <t>h)</t>
  </si>
  <si>
    <t>j)</t>
  </si>
  <si>
    <t>k)</t>
  </si>
  <si>
    <t>l)</t>
  </si>
  <si>
    <t>m)</t>
  </si>
  <si>
    <t>COLUMNS, LINTELS, WATER TANKS, RCC WALL IN BUILDINGS:</t>
  </si>
  <si>
    <t>Exceeding 3 sqm in area :</t>
  </si>
  <si>
    <t>Cement for jointing</t>
  </si>
  <si>
    <t xml:space="preserve">Add for nails &amp; screws etc. </t>
  </si>
  <si>
    <t>COLUMNS :</t>
  </si>
  <si>
    <t>LINTELS :</t>
  </si>
  <si>
    <t>BMT-J.05</t>
  </si>
  <si>
    <t>BMT-J.03</t>
  </si>
  <si>
    <t>Linseed Oil</t>
  </si>
  <si>
    <t>BMW-G.106</t>
  </si>
  <si>
    <t>BMT-F.29</t>
  </si>
  <si>
    <t>BMT-F.30</t>
  </si>
  <si>
    <t>Cost of Materials :</t>
  </si>
  <si>
    <t>BMM-V.14</t>
  </si>
  <si>
    <t>BMM-V.15</t>
  </si>
  <si>
    <t>BMS-W.17</t>
  </si>
  <si>
    <t>BMW-I.105,106</t>
  </si>
  <si>
    <t>Coarse aggregate 40mm</t>
  </si>
  <si>
    <t>b)</t>
  </si>
  <si>
    <t xml:space="preserve">Cost of Brick masonry seat </t>
  </si>
  <si>
    <t xml:space="preserve">Cost of C C squatting plate  </t>
  </si>
  <si>
    <t>f</t>
  </si>
  <si>
    <t xml:space="preserve">Rate as above </t>
  </si>
  <si>
    <t>Amount (Rs.)</t>
  </si>
  <si>
    <t>Rate (Rs.)</t>
  </si>
  <si>
    <t>C)Machinery :</t>
  </si>
  <si>
    <t>Reference to SSR page</t>
  </si>
  <si>
    <t>BMW-A.19</t>
  </si>
  <si>
    <t>BMW-A.05</t>
  </si>
  <si>
    <t>BMW-B.03</t>
  </si>
  <si>
    <t>BMW-B.04</t>
  </si>
  <si>
    <t>Supply, laying, jointing 101.60 mm dia SWG pipe</t>
  </si>
  <si>
    <t>BMW-A.01</t>
  </si>
  <si>
    <t xml:space="preserve">Supply, laying, jointing 152.40mm dia SWG pipe </t>
  </si>
  <si>
    <t>BMW-A.04</t>
  </si>
  <si>
    <t>BMW-A.06</t>
  </si>
  <si>
    <t>Cost of  SWG pipe</t>
  </si>
  <si>
    <t>B .LABOUR</t>
  </si>
  <si>
    <t>Mazdoor ( Unskilled ) for mixing mortar ( 0.20 Nos.)</t>
  </si>
  <si>
    <t>Labour charges for fabricating steel works like Window Grills, Compound Wall Grills, Iron Doors, Windows including cost of welding rods, power charges, excluding cost of fixing in position</t>
  </si>
  <si>
    <t>e</t>
  </si>
  <si>
    <t>Cost of granite tiles 8mm thick</t>
  </si>
  <si>
    <t>White Cement</t>
  </si>
  <si>
    <t xml:space="preserve">Cost of rubber bush </t>
  </si>
  <si>
    <t>Cost of 10mm MS square bars</t>
  </si>
  <si>
    <t>Rate per 10 sqm</t>
  </si>
  <si>
    <t>Ordinary Soil - Mechanical Means up to 3m to 6m depth</t>
  </si>
  <si>
    <t>Top and middle rail</t>
  </si>
  <si>
    <t>12mm thick prelaminated paticle board</t>
  </si>
  <si>
    <t>Rubber beading</t>
  </si>
  <si>
    <t>Cost of 5mm thick plain glass</t>
  </si>
  <si>
    <t>Cost of rubber beading</t>
  </si>
  <si>
    <t>Base coat in CM(1:6) , 16mm thick</t>
  </si>
  <si>
    <t>Top coat in CM(1:4) , 4mm thick</t>
  </si>
  <si>
    <t>A)MATERIALS</t>
  </si>
  <si>
    <t>Excluding HYSD steel/mild steel &amp; binding wire</t>
  </si>
  <si>
    <t xml:space="preserve">Rabbit wire mesh </t>
  </si>
  <si>
    <t>BMT-F.28</t>
  </si>
  <si>
    <t>Rabbit wire mesh (chicken mesh)</t>
  </si>
  <si>
    <t>B) LABOUR CHARGES</t>
  </si>
  <si>
    <t>Operator concrete mixer</t>
  </si>
  <si>
    <t>I -16</t>
  </si>
  <si>
    <t xml:space="preserve">Hire charges for Access Scaffolding </t>
  </si>
  <si>
    <t>Rate for Foundation , Basement , Compound wall</t>
  </si>
  <si>
    <t>Not exceeding 3 sqm in area :</t>
  </si>
  <si>
    <t>Cement in Rs/Tonne</t>
  </si>
  <si>
    <t>Steel in Rs/Tonne</t>
  </si>
  <si>
    <t>Bricks Rs/1000 Nos.</t>
  </si>
  <si>
    <t>BMW-D.14,15</t>
  </si>
  <si>
    <t>Cost of EWC with 'S' trap</t>
  </si>
  <si>
    <t>S&amp;F Plastic seat and lid for EWC</t>
  </si>
  <si>
    <t>BMW-D.16,17</t>
  </si>
  <si>
    <t xml:space="preserve">Plastic seat and lid for European Water Closet and rubber buffers </t>
  </si>
  <si>
    <t>Material hire charges</t>
  </si>
  <si>
    <t>Add MA on labour charges for fixing Orissa pan</t>
  </si>
  <si>
    <t>Add MA on labour charges for fixing PVC connection with brass union nuts</t>
  </si>
  <si>
    <t>Add MA on labour charges for fixing 31.75mm brass plumber union</t>
  </si>
  <si>
    <t>Add MA on labour charges for fixing Teak wood blocks</t>
  </si>
  <si>
    <t>Add MA on labour charges for fixing EWC</t>
  </si>
  <si>
    <t xml:space="preserve">Add MA on labour charges for fixing Plastic seat and lid for EWC and rubber buffers </t>
  </si>
  <si>
    <t xml:space="preserve">Add MA on labour charges for fixing PVC connection with brass union nuts </t>
  </si>
  <si>
    <t>Add MA on labour charges for fixing Wash hand basin</t>
  </si>
  <si>
    <t>Unit : 1cum</t>
  </si>
  <si>
    <t>Water ( including for curing )</t>
  </si>
  <si>
    <t>Kl</t>
  </si>
  <si>
    <t>Sl.No</t>
  </si>
  <si>
    <t>Cost of 1.20mm thick PVC sheet</t>
  </si>
  <si>
    <t>Coarse sand for filling</t>
  </si>
  <si>
    <t xml:space="preserve">Unloading charges </t>
  </si>
  <si>
    <t>Blacksmith</t>
  </si>
  <si>
    <t xml:space="preserve">Bar bender </t>
  </si>
  <si>
    <t>I - 2</t>
  </si>
  <si>
    <t>High Polished Granite  16 to 18 mm thick up to 8'-00 (2.43 M) black.</t>
  </si>
  <si>
    <t>Aggregates 40mm nominal size (HBG)</t>
  </si>
  <si>
    <t>Aggregates 20mm nominal size (HBG)</t>
  </si>
  <si>
    <t>Aggregates 13.20 / 12.50mm nominal size (HBG)</t>
  </si>
  <si>
    <t>Aggregates 10mm nominal size (HBG)</t>
  </si>
  <si>
    <t>Aggregates 6mm nominal size (HBG)</t>
  </si>
  <si>
    <t>M - 050</t>
  </si>
  <si>
    <t>III - 3, 4</t>
  </si>
  <si>
    <t>203.20mm dia upto 1524mm (5') depth</t>
  </si>
  <si>
    <t>Pan tiled or Mangalore tiled roof with out roof timbers :</t>
  </si>
  <si>
    <t>Flat stone in roof or floors including lifting  :</t>
  </si>
  <si>
    <t>Rate as per SSR S.No.826(BMT-S.06)</t>
  </si>
  <si>
    <t>Rate as per SSR S.No.834(BMT-S.14)</t>
  </si>
  <si>
    <t>Rate as per SSR S.No.835(BMT-S.15)</t>
  </si>
  <si>
    <t>Rate per 1 MT</t>
  </si>
  <si>
    <t>Add for glass strips</t>
  </si>
  <si>
    <t>Unit: 1 Cum</t>
  </si>
  <si>
    <t>A. Materials :-</t>
  </si>
  <si>
    <t>Unit - 1 Sqm</t>
  </si>
  <si>
    <t>A) Material requirement as per India Gypsum</t>
  </si>
  <si>
    <t>12.5mm Gypboard</t>
  </si>
  <si>
    <t>Kg.</t>
  </si>
  <si>
    <t>B) Labour Charges</t>
  </si>
  <si>
    <t>1st Class Carpenter</t>
  </si>
  <si>
    <t>2nd Class Carpenter</t>
  </si>
  <si>
    <t>Power Saw cutter - Hand Operated - Operator</t>
  </si>
  <si>
    <t>Power Drill - Hand Operated - Operator</t>
  </si>
  <si>
    <t>Unskilled Mazdoor</t>
  </si>
  <si>
    <t>C) Machinery</t>
  </si>
  <si>
    <t>Power Saw cutter - Hand Operated - Hire Charges (BMC-X.02)</t>
  </si>
  <si>
    <t>Power Drill - Hand Operated - Hire Charges (BMC-X.03)</t>
  </si>
  <si>
    <t>Scaffolding charges 1%</t>
  </si>
  <si>
    <t>12.5mm Gypboard Tiles</t>
  </si>
  <si>
    <t>Basic Cost per 1 Sqm</t>
  </si>
  <si>
    <t>Unit 1 Sqm</t>
  </si>
  <si>
    <t>Scaffolding charges  1%</t>
  </si>
  <si>
    <t>Scaffolding charges @ 1%</t>
  </si>
  <si>
    <r>
      <t>Supply and fixing</t>
    </r>
    <r>
      <rPr>
        <sz val="10"/>
        <rFont val="Arial"/>
        <family val="2"/>
      </rPr>
      <t xml:space="preserve">  </t>
    </r>
    <r>
      <rPr>
        <b/>
        <sz val="10"/>
        <rFont val="Arial"/>
        <family val="2"/>
      </rPr>
      <t>powder coated aluminium fully glazed swing door</t>
    </r>
    <r>
      <rPr>
        <sz val="10"/>
        <rFont val="Arial"/>
        <family val="2"/>
      </rPr>
      <t xml:space="preserve">  as per the approved drawing with fixed fan light of 500mm height at top  door using aluminium sections of 101.60 mmm x 44.45mm , 3.18 mm thick for frame and door shutter made of styles , top and middle rail of 47.62mm  x 44.45mm , 3.18 mm thick and bottom rail of 114.30mm x 44.45 mm , 3.18mm thick,powder coating of alluminium sections 25mm microns thick, 5 mm thick plain float glass fitted with suitable aluminium glazing clips and rubber beading in fan light portion, </t>
    </r>
    <r>
      <rPr>
        <b/>
        <sz val="10"/>
        <rFont val="Arial"/>
        <family val="2"/>
      </rPr>
      <t>double shutters fitted with 5mm thick frosted / ground glass in the top half and 12mm thick prelaminated particle board</t>
    </r>
    <r>
      <rPr>
        <sz val="10"/>
        <rFont val="Arial"/>
        <family val="2"/>
      </rPr>
      <t xml:space="preserve"> </t>
    </r>
    <r>
      <rPr>
        <b/>
        <sz val="10"/>
        <rFont val="Arial"/>
        <family val="2"/>
      </rPr>
      <t xml:space="preserve">( One side choice colour and other side balancing white lamnation ) in the bottom half </t>
    </r>
    <r>
      <rPr>
        <sz val="10"/>
        <rFont val="Arial"/>
        <family val="2"/>
      </rPr>
      <t xml:space="preserve"> fitted with suitable aluminium glazing clips and rubber beading,shutters mounted on double action hydraulic floor spring of approved brand manufacture IS : 6315 marked , Hardwyn make M-3000 for doors including cost of cutting floors as required , embedding in floors </t>
    </r>
  </si>
  <si>
    <t>Non-technical work inspector</t>
  </si>
  <si>
    <t>Labour charges per 1 sqm</t>
  </si>
  <si>
    <t>Labour charges per 1 cum</t>
  </si>
  <si>
    <t>Labour charges for aluminium doors ( S.No.11 of Page No. 396 of SoR 2011-12 )</t>
  </si>
  <si>
    <t>Machinery</t>
  </si>
  <si>
    <t>Labour charges for aluminium sliding windows ( S.No.10 of Page No. 395 of SoR 2011-12 )</t>
  </si>
  <si>
    <t>Labour charges for aluminium partitions partly glazed ( S.No.8 of Page No. 394 of SoR 2011-12 )</t>
  </si>
  <si>
    <t>Labour charges for aluminium casement windows ( S.No.9 of Page No. 394 of SoR 2011-12 )</t>
  </si>
  <si>
    <t>Window frame</t>
  </si>
  <si>
    <t>bottom : (8932)</t>
  </si>
  <si>
    <t>1.80m</t>
  </si>
  <si>
    <t>sides : (8931)</t>
  </si>
  <si>
    <t>top : (8992)</t>
  </si>
  <si>
    <t>fan light sides&amp;top(4687)     2x0.50+</t>
  </si>
  <si>
    <t>1.80+2x 0.50</t>
  </si>
  <si>
    <t>Window shutters</t>
  </si>
  <si>
    <t>bottom : (8603)</t>
  </si>
  <si>
    <t>3 x 0.60m</t>
  </si>
  <si>
    <t xml:space="preserve"> plain sides &amp; top : (8604)</t>
  </si>
  <si>
    <t>sides inter locking : (8602)</t>
  </si>
  <si>
    <t>2 x 0.60m</t>
  </si>
  <si>
    <t>HIRE CHARGES FOR CENTERING &amp; SCAFFOLDING -Unsupported height of 3.66M - Casurina Ballies , Bamboos , Wooden Reapers , Runners , Wood Posts , Wall Plates etc.,</t>
  </si>
  <si>
    <t>Sl.
No.</t>
  </si>
  <si>
    <t>Labour charges for laying , jointing , testing SWG pipes up to 914.40mm (3') depth</t>
  </si>
  <si>
    <t>Labour charges for laying , jointing , testing SWG pipes up to 1524mm (5') depth</t>
  </si>
  <si>
    <t>Chiselling the brick masonry wall and repairs as directed by the department</t>
  </si>
  <si>
    <t>S &amp; F vitreous china porcelain sink (600 x 400 x 250)</t>
  </si>
  <si>
    <t>S &amp; F vitreous china porcelain sink (750 x 450 x 250)</t>
  </si>
  <si>
    <r>
      <t xml:space="preserve">Supplying and fixing 602mm x 602mm CI man hole frame and cover </t>
    </r>
    <r>
      <rPr>
        <sz val="10"/>
        <rFont val="Arial"/>
        <family val="2"/>
      </rPr>
      <t>( light weight ) 30 Kgs</t>
    </r>
    <r>
      <rPr>
        <b/>
        <sz val="10"/>
        <rFont val="Arial"/>
        <family val="2"/>
      </rPr>
      <t xml:space="preserve"> </t>
    </r>
    <r>
      <rPr>
        <sz val="10"/>
        <rFont val="Arial"/>
        <family val="2"/>
      </rPr>
      <t>as approved by the Engineer-In-Charge including cost and conveyance of all materials, labour charges , Overheads &amp; Contractors profit complete for finished item of work .</t>
    </r>
  </si>
  <si>
    <t>Manufacture, Supply and delivery of PN-1.6 CI D/F Sluice valves conforming to IS 14846/2000 with amendments No. 1&amp;2 heavy duty with CI grade FG 260 as per IS: 210. Two coats of primer suitable for EPOXY PAINTS finish shall be applied to all metal surface and finally two coats of Epoxy Paint. The Valves shall be tested for (closed end Test) against Hydrostatic test requirement. The rates are including transportation, over heads and contractor profit., complete.</t>
  </si>
  <si>
    <t>50 mm dia Valve</t>
  </si>
  <si>
    <t>Rate as per SSR  P.304</t>
  </si>
  <si>
    <t>Transportation , Loading and unloading @ 10%</t>
  </si>
  <si>
    <t>Add OH &amp; CP @ 14%</t>
  </si>
  <si>
    <t>65 mm dia Valve</t>
  </si>
  <si>
    <t>80 mm dia Valve</t>
  </si>
  <si>
    <t>Manufacture, Supply and delivery of PN 1.6 CI D/F Non Return Valve Heavy Duty Round Body conforming to IS 5312/Part1/1984.including transportation, over heads and contractor profit., complete.</t>
  </si>
  <si>
    <t>Manufacture, Supply and delivery of PIN 1.6 CI D/F Kinetic Air Valve as per IS:14845 Heavy Duty with isolating valve bevel gear operated as per IS 14846 including transportation, over heads and contractor profit., complete.</t>
  </si>
  <si>
    <t>40 mm dia Valve</t>
  </si>
  <si>
    <t>up to 914.40mm (3') depth</t>
  </si>
  <si>
    <t>up to 1524mm (5') depth</t>
  </si>
  <si>
    <t xml:space="preserve">150mm x 100mm SWG gully trap </t>
  </si>
  <si>
    <t>101.60mm dia upto 914.40mm (3') depth</t>
  </si>
  <si>
    <t>254mm dia upto 1524mm (5') depth</t>
  </si>
  <si>
    <t>labour charges for laying, jointing, testing</t>
  </si>
  <si>
    <t>300mm dia upto 1524mm (5') depth</t>
  </si>
  <si>
    <t>Dismantling</t>
  </si>
  <si>
    <t>BMT-S.01</t>
  </si>
  <si>
    <t>BMT-S.11</t>
  </si>
  <si>
    <t>BMT-S.04</t>
  </si>
  <si>
    <t>BMT-S.03</t>
  </si>
  <si>
    <t xml:space="preserve">Wrought and framed timber in roofs or floors </t>
  </si>
  <si>
    <t>BMT-S.06</t>
  </si>
  <si>
    <t>BMT-S.07</t>
  </si>
  <si>
    <t>BMT-S.08</t>
  </si>
  <si>
    <t>BMT-S.14</t>
  </si>
  <si>
    <t>BMT-S.15</t>
  </si>
  <si>
    <t>ii)</t>
  </si>
  <si>
    <t>Sand for mortar &amp; filling</t>
  </si>
  <si>
    <t>Coarse aggregate , stone</t>
  </si>
  <si>
    <t>iv)</t>
  </si>
  <si>
    <t>Bricks</t>
  </si>
  <si>
    <t>v)</t>
  </si>
  <si>
    <t>vi)</t>
  </si>
  <si>
    <t>Granite</t>
  </si>
  <si>
    <t>Needle vibrator 40mm( petrol)</t>
  </si>
  <si>
    <t>Air compressor 7 cmm ( diesel)</t>
  </si>
  <si>
    <t>Jack hammer</t>
  </si>
  <si>
    <t>Operator Jackhammer / Pneumatic tamper(skilled)</t>
  </si>
  <si>
    <t>Air compressor 7cmm (diesel)</t>
  </si>
  <si>
    <t>Air compressor</t>
  </si>
  <si>
    <t>Jack hammer/Pneumatic braker</t>
  </si>
  <si>
    <t>M - 104</t>
  </si>
  <si>
    <t>Gelatin 80%</t>
  </si>
  <si>
    <t>Detonator electric</t>
  </si>
  <si>
    <t>(BLD-CSTN-16-1)</t>
  </si>
  <si>
    <t>BMS-W-09</t>
  </si>
  <si>
    <t>Chloropyriphos Lindane Emulsifiable concentrate of 20%</t>
  </si>
  <si>
    <t>Sprayer(semi skilled)</t>
  </si>
  <si>
    <t>( BLD-CSTN-6-13 )</t>
  </si>
  <si>
    <t>(BLD-CSTN-3-14)</t>
  </si>
  <si>
    <t xml:space="preserve">Brick masonry </t>
  </si>
  <si>
    <t xml:space="preserve">(BLD-CSTN-14-9/299) </t>
  </si>
  <si>
    <t xml:space="preserve">Unreinforced cement concrete up to 15cm thickness </t>
  </si>
  <si>
    <t>(BLD-CSTN-14-8/296)</t>
  </si>
  <si>
    <t xml:space="preserve">Unreinforced cement concrete more than 15cm thickness </t>
  </si>
  <si>
    <t>(BLD-CSTN-14-8/297)</t>
  </si>
  <si>
    <t xml:space="preserve">Reinforced cement concrete </t>
  </si>
  <si>
    <t>(BLD-CSTN-14-8/298)</t>
  </si>
  <si>
    <t>(BLD-CSTN-14-11)</t>
  </si>
  <si>
    <t>(BLD-CSTN-2-1)</t>
  </si>
  <si>
    <t xml:space="preserve"> (BLD-CSTN-2-1&amp; COM-LDLFT-6-66)</t>
  </si>
  <si>
    <t>(BLKD-CSTN-2-2)</t>
  </si>
  <si>
    <t>(BLKD-CSTN-2-3)</t>
  </si>
  <si>
    <t>(BLD-CSTN-2-4)</t>
  </si>
  <si>
    <t>(BLKD-CSTN-2-5)</t>
  </si>
  <si>
    <t>(BLKD-CSTN-2-6)</t>
  </si>
  <si>
    <t>(BLKD-CSTN-2-7)</t>
  </si>
  <si>
    <t xml:space="preserve"> (BLD-CSTN-3-5)</t>
  </si>
  <si>
    <t xml:space="preserve"> (BLD-CSTN-3-7)</t>
  </si>
  <si>
    <t>Base slab 230mm thick for Sump / Septic tank :</t>
  </si>
  <si>
    <t>WATER TANKS, SUMP, LIFT :</t>
  </si>
  <si>
    <t>RCC walls , water tank walls</t>
  </si>
  <si>
    <t>200mm thick side walls</t>
  </si>
  <si>
    <t>(BLD-CSTN-3-16)</t>
  </si>
  <si>
    <t>( BLD-CSTN-8-10)</t>
  </si>
  <si>
    <t>(BLD-CSTN-5-5)</t>
  </si>
  <si>
    <t>(BLD-CSTN-5-12)</t>
  </si>
  <si>
    <t>(BLD-CSTN-5-17)</t>
  </si>
  <si>
    <t>Blacksmith 2nd class</t>
  </si>
  <si>
    <t xml:space="preserve"> (BLD-CSTN-5-12)</t>
  </si>
  <si>
    <t xml:space="preserve"> (BLD-CSTN-3-10 &amp; 11)</t>
  </si>
  <si>
    <t>(BLD-CSTN-3-15)</t>
  </si>
  <si>
    <t>(BLD-CSTN-4.2)&amp; Amendment in SoR 2011-12 page No. 392</t>
  </si>
  <si>
    <t>(BLD-CSTN-8-9)</t>
  </si>
  <si>
    <t>(BLD-CSTN-8-3)</t>
  </si>
  <si>
    <t>(BLD-CSTN-8-8)</t>
  </si>
  <si>
    <t>(BLD-CSTN-10-25)</t>
  </si>
  <si>
    <t>(BLD-CSTN-8-2)</t>
  </si>
  <si>
    <t>(BLD-CSTN-8-11)</t>
  </si>
  <si>
    <t>(BLD-CSTN-9-5)</t>
  </si>
  <si>
    <t>(BLD-CSTN-9-19)</t>
  </si>
  <si>
    <t xml:space="preserve">(BLD-CSTN-9-1) </t>
  </si>
  <si>
    <t>BMM-V.09</t>
  </si>
  <si>
    <t>(BLD-CSTN-9-6)</t>
  </si>
  <si>
    <t>(BLD-CSTN-9-9)</t>
  </si>
  <si>
    <t>(BLD-CSTN-9-7)</t>
  </si>
  <si>
    <t>Rounding the edges of Kadapa / Shahabad stone slab of any thickness including polishing the same</t>
  </si>
  <si>
    <t>Half rounding the edges of Marble / Granite slabs of all thicknesses and polishing the same</t>
  </si>
  <si>
    <t>BMM-V.10</t>
  </si>
  <si>
    <t>(BLD-CSTN-9-13)</t>
  </si>
  <si>
    <t xml:space="preserve">6mm to 12mm HBG Metal </t>
  </si>
  <si>
    <t>(BLD-CSTN-9-4)</t>
  </si>
  <si>
    <t>(BLD-CSTN-9-18)</t>
  </si>
  <si>
    <t>(BLD-CSTN-9-20)</t>
  </si>
  <si>
    <t>(BLD-CSTN-9-21)</t>
  </si>
  <si>
    <t>(BLD-CSTN-9-23)</t>
  </si>
  <si>
    <t>Machine cutting charges for Marble / Granite slabs up to 50mm thickness by mechanical device</t>
  </si>
  <si>
    <t>BMM-V.12</t>
  </si>
  <si>
    <t>Machine cutting charges</t>
  </si>
  <si>
    <t xml:space="preserve"> (BLD-CSTN-9-18)</t>
  </si>
  <si>
    <t>(BLD-CSTN-3-7)</t>
  </si>
  <si>
    <t>(BLDS-CSTN-3-13)</t>
  </si>
  <si>
    <t>50.00mm pipe (4.60  x 2.39 Kgs/RM)</t>
  </si>
  <si>
    <t>Earth , Gravel</t>
  </si>
  <si>
    <t>BMT-F.05</t>
  </si>
  <si>
    <t>BMM-V.18</t>
  </si>
  <si>
    <t>Labour charges for fabrication of stainless steel railing works</t>
  </si>
  <si>
    <t>Drilling 20mm dia. Holes with pneumatic compressor</t>
  </si>
  <si>
    <t>Cost of stainless steel pipes</t>
  </si>
  <si>
    <t>Non SSR items</t>
  </si>
  <si>
    <t>Anchor bars in SS railing</t>
  </si>
  <si>
    <t>Bonding anchor bars in SS railing</t>
  </si>
  <si>
    <t>BMW- I.47</t>
  </si>
  <si>
    <t>Cutting holes in RCC slab floor &amp; repairs labour charges only</t>
  </si>
  <si>
    <t>(BLD-CSTN-11-5)</t>
  </si>
  <si>
    <t>(BLD-CSTN-12-1)</t>
  </si>
  <si>
    <t>(BLD-CSTN-11-10)</t>
  </si>
  <si>
    <t>(BLD-CSTN-12-4)</t>
  </si>
  <si>
    <t>(BLD-CSTN-12-6 &amp; 12-12-195)</t>
  </si>
  <si>
    <t>Putty for wood work</t>
  </si>
  <si>
    <t>BMT-J.07</t>
  </si>
  <si>
    <t>Cost of Putty for wood work</t>
  </si>
  <si>
    <t>(BLD-CSTN-12-12-196)</t>
  </si>
  <si>
    <t>(BLD-CSTN-12-7)</t>
  </si>
  <si>
    <t>(BLD-CSTN-12-12-197)</t>
  </si>
  <si>
    <t>(BLD-CSTN-12-12-198)</t>
  </si>
  <si>
    <t>BMT-U.05</t>
  </si>
  <si>
    <t>24 gauge aluminium sheet</t>
  </si>
  <si>
    <t>BMS-W.18</t>
  </si>
  <si>
    <t>Cost of aluminium sheet 24 gauge</t>
  </si>
  <si>
    <t>Labour charges including cost of nails, making holes to wall and in aluminium sheet for expansion joint</t>
  </si>
  <si>
    <t>Aluminium composite cladding 4mm thick with skin material thickness of 0.50mm</t>
  </si>
  <si>
    <t>BMS-W.13</t>
  </si>
  <si>
    <t>Aluminium composite cladding 4mm thick with skin material thickness of 0.25mm</t>
  </si>
  <si>
    <t>BMS-W.14</t>
  </si>
  <si>
    <t>Fixed Glazing 2'-0" x 2'-0" (609.6x609.6mm) and 2'-0" x 3'-0" (609.6x914.4mm)</t>
  </si>
  <si>
    <t>Fixed Glazing 3'-0" x 3'-0" (914.4x914.4mm), 3'-0" x 4'-0" (914.4x1219.2mm)</t>
  </si>
  <si>
    <t>Basic Cost per 1 sqm</t>
  </si>
  <si>
    <t>BMT-M.29</t>
  </si>
  <si>
    <t xml:space="preserve">Hotdipped GI Angle - Precoated - Grid - 19mmx19mmX0.7mm </t>
  </si>
  <si>
    <t>BMT-M..11</t>
  </si>
  <si>
    <t xml:space="preserve">Polyster painted GI - T section - 1200mm -  24x32mm and 24x25mm (sub-cross Tee) </t>
  </si>
  <si>
    <t>BMT-M.12 &amp; 13</t>
  </si>
  <si>
    <t>Polyster painted GI-T Section - 300mm - 24mm x 27mm</t>
  </si>
  <si>
    <t>BMT-M.14</t>
  </si>
  <si>
    <t xml:space="preserve">GI Rod - prestraightened - 2.0mm dia -Connecting Rod </t>
  </si>
  <si>
    <t xml:space="preserve">6mm Nylon Rawl Plug </t>
  </si>
  <si>
    <t>BMT-M.19</t>
  </si>
  <si>
    <t xml:space="preserve">Power Saw cutter - Hand Operated - Hire Charges </t>
  </si>
  <si>
    <t>BMC-X.02</t>
  </si>
  <si>
    <t xml:space="preserve">Power Drill - Hand Operated - Hire Charges </t>
  </si>
  <si>
    <t>BMC-X.03</t>
  </si>
  <si>
    <t>Power Saw cutter - Hand Operated - Hire Charges</t>
  </si>
  <si>
    <t>(BLD-CSTN-10-31 &amp; vide Page No. 389 of SoR 2011-12)</t>
  </si>
  <si>
    <t>Power Saw cutter - Hand Operated - Hire Charges (BMC-X.02, Page-73)</t>
  </si>
  <si>
    <t>Power Drill - Hand Operated - Hire Charges (BMC-X.03, Page-73)</t>
  </si>
  <si>
    <t>BMT-M.03</t>
  </si>
  <si>
    <t xml:space="preserve">GI Ceiling Angle - 25mm x 10mm x 0.5mm </t>
  </si>
  <si>
    <t>BMT-M.04</t>
  </si>
  <si>
    <t xml:space="preserve">GI Ceiling section - 51.5mm x 26mm x 10.5mm x 0.55mm thick </t>
  </si>
  <si>
    <t>BMT-M.05</t>
  </si>
  <si>
    <t>Intermediate channel - 45mm x 15mm x 15mm x 0.9mm</t>
  </si>
  <si>
    <t xml:space="preserve">Perimeter channel - 20mm x 27mm x 30mm (web) of 0.55mm thick </t>
  </si>
  <si>
    <t>BMT-M.07</t>
  </si>
  <si>
    <t xml:space="preserve">Connecting Clips </t>
  </si>
  <si>
    <t>BMT-M.17</t>
  </si>
  <si>
    <t xml:space="preserve">Rawl Plug </t>
  </si>
  <si>
    <t>BMT-M.18</t>
  </si>
  <si>
    <t xml:space="preserve">Soffit Cleats </t>
  </si>
  <si>
    <t>BMT-M.20</t>
  </si>
  <si>
    <t xml:space="preserve">Drywall screws - 25mm </t>
  </si>
  <si>
    <t>BMT-M.21</t>
  </si>
  <si>
    <t xml:space="preserve">Jointing Compound </t>
  </si>
  <si>
    <t>BMT-M.22</t>
  </si>
  <si>
    <t xml:space="preserve">Jointing Paper tape </t>
  </si>
  <si>
    <t>BMT-M.23</t>
  </si>
  <si>
    <t xml:space="preserve">Drywall top coat </t>
  </si>
  <si>
    <t>BMT-M.24</t>
  </si>
  <si>
    <t xml:space="preserve">1219mm x 1829mm size Boards </t>
  </si>
  <si>
    <t xml:space="preserve">Intermediate channel - 45mm x 15mm x 15mm x 0.9mm </t>
  </si>
  <si>
    <t>Jointing Compound</t>
  </si>
  <si>
    <t>Drywall top coat</t>
  </si>
  <si>
    <t>6mm thick corrugated AC sheets</t>
  </si>
  <si>
    <t>BMT-E.17</t>
  </si>
  <si>
    <t>8mm dia GI 'j' bolts &amp; nuts</t>
  </si>
  <si>
    <t>BMS-W.64</t>
  </si>
  <si>
    <t>GI washers</t>
  </si>
  <si>
    <t xml:space="preserve"> BMS-W.65</t>
  </si>
  <si>
    <t xml:space="preserve">Bitumen washers </t>
  </si>
  <si>
    <t>BMS-W.67</t>
  </si>
  <si>
    <t xml:space="preserve">Cost of MS Tube </t>
  </si>
  <si>
    <t>BMT-F.04</t>
  </si>
  <si>
    <t>Cost of MS Tube</t>
  </si>
  <si>
    <t xml:space="preserve">12.5mm Gypboard Tiles  595mm x 595mm  </t>
  </si>
  <si>
    <t>BMT-M.01</t>
  </si>
  <si>
    <t>GI Angle - Precoated - 25mm x 25mm  x0.7mm</t>
  </si>
  <si>
    <t>BMT-M.08</t>
  </si>
  <si>
    <t>GI pre coated - T section - 3600mm long - 24mm x 38mm x 0.7mm thick</t>
  </si>
  <si>
    <t xml:space="preserve"> BMT-M.10</t>
  </si>
  <si>
    <t>BMT-M.26</t>
  </si>
  <si>
    <t>Universal Holding Clips</t>
  </si>
  <si>
    <t xml:space="preserve"> BMT-M.25</t>
  </si>
  <si>
    <t xml:space="preserve">Drywall Top coat </t>
  </si>
  <si>
    <t xml:space="preserve">Universal Holding Clips </t>
  </si>
  <si>
    <t>GI Rod - 4mm dia - Connecting Rod</t>
  </si>
  <si>
    <t xml:space="preserve">GI Angle - Precoated - 25mm x 25mm  x0.7mm </t>
  </si>
  <si>
    <t xml:space="preserve">GI pre coated - T section - 3600mm long - 24mm x 38mm x 0.7mm thick </t>
  </si>
  <si>
    <t xml:space="preserve">595mm x 595mm </t>
  </si>
  <si>
    <t xml:space="preserve">Aluminium angle - 24mmx 24mm </t>
  </si>
  <si>
    <t>BMT-M.15</t>
  </si>
  <si>
    <t xml:space="preserve">Anodised Aluminium T section - 24mm x 24.5mm x 2.4mm </t>
  </si>
  <si>
    <t>BMT-M.16</t>
  </si>
  <si>
    <t xml:space="preserve">GI rod-prestraightened 2.0mm dia. - Connecting rod </t>
  </si>
  <si>
    <t xml:space="preserve">Rawl plugs </t>
  </si>
  <si>
    <t>GI rod-prestraightened 2.0mm dia. - Connecting rod</t>
  </si>
  <si>
    <t>Aluminium angle - 24mmx 24mm</t>
  </si>
  <si>
    <t>(BLD-CSTN-10-32 &amp; vide Page No. 390 of SoR 2011-12)</t>
  </si>
  <si>
    <t>(BLD-CSTN-10-34 &amp; vide Page No. 392 of SoR 2011-12)</t>
  </si>
  <si>
    <t>Work Inspector(Non technical)</t>
  </si>
  <si>
    <t>I -10</t>
  </si>
  <si>
    <t>Best teak wood scantilings 2 to 3m</t>
  </si>
  <si>
    <t>BMT - E.06</t>
  </si>
  <si>
    <t>Best teak wood scantilings  up to 2m</t>
  </si>
  <si>
    <t>BMT - E.05</t>
  </si>
  <si>
    <t>Medium teak wood scantilings 2 to 3m</t>
  </si>
  <si>
    <t>BMT - E.02</t>
  </si>
  <si>
    <t>Medium teak wood scantilings  up to 2m</t>
  </si>
  <si>
    <t>BMT - E.01</t>
  </si>
  <si>
    <t>BMT-I.12</t>
  </si>
  <si>
    <t>Cost of 12mm thick tinted glass</t>
  </si>
  <si>
    <t>BMT-I.06</t>
  </si>
  <si>
    <t>Teak wood beading 12mm x 12mm</t>
  </si>
  <si>
    <t>250mm long brass butt hinges</t>
  </si>
  <si>
    <t>Z holdfasts 300 x 40 x 5mm</t>
  </si>
  <si>
    <t>12mm thick plain float glass</t>
  </si>
  <si>
    <t>BMT-G.62</t>
  </si>
  <si>
    <t>BMT-G.39</t>
  </si>
  <si>
    <t>BMT-G.46</t>
  </si>
  <si>
    <t xml:space="preserve">BMM-V.20 </t>
  </si>
  <si>
    <t>Labour charges for glass designing work( Etching work)</t>
  </si>
  <si>
    <t>Labour charges for fixing glass</t>
  </si>
  <si>
    <t xml:space="preserve">BMM-V.24 </t>
  </si>
  <si>
    <t>Labour charges for fixing flush door shutters to the existing door frame</t>
  </si>
  <si>
    <t xml:space="preserve">BMM-V.23 </t>
  </si>
  <si>
    <t>Pin headed glass 4mm thick</t>
  </si>
  <si>
    <t xml:space="preserve">Cost of best TW frame up to 2 m length </t>
  </si>
  <si>
    <t xml:space="preserve">Cost of best TW frame  2 m to 3m length </t>
  </si>
  <si>
    <t>BMT-I.13</t>
  </si>
  <si>
    <t>BMT-N-17</t>
  </si>
  <si>
    <t xml:space="preserve"> 35 mm thick flush shutter </t>
  </si>
  <si>
    <t xml:space="preserve"> 30 mm thick flush shutter </t>
  </si>
  <si>
    <t>BMT-N-16</t>
  </si>
  <si>
    <t>BMT-G.02</t>
  </si>
  <si>
    <t>Cost of brass tower bolt 150mm long</t>
  </si>
  <si>
    <t xml:space="preserve">Cost of brass Butt hinges 150mm long </t>
  </si>
  <si>
    <t>BMT-G.22</t>
  </si>
  <si>
    <t xml:space="preserve">Cost of brass aldrop 300mm long </t>
  </si>
  <si>
    <t>BMT-G.37</t>
  </si>
  <si>
    <t xml:space="preserve">Brass tower bolt 150mm long </t>
  </si>
  <si>
    <t xml:space="preserve">Brass Butt hinges 150mm long </t>
  </si>
  <si>
    <t xml:space="preserve">Brass aldrop 300mm long </t>
  </si>
  <si>
    <t xml:space="preserve">Cost of brass  fancy handle 150mm long </t>
  </si>
  <si>
    <t xml:space="preserve">Cost of brass door stopper </t>
  </si>
  <si>
    <t>BMT-G.58</t>
  </si>
  <si>
    <t>Rubber bush</t>
  </si>
  <si>
    <t>Labour charges for fixing flush door shutter to the frame ,  fixing the fixtures to the shutter</t>
  </si>
  <si>
    <t>Cost of medium TW frame  2 m to 3m length</t>
  </si>
  <si>
    <t>Cost of medium TW frame up to 2 m length</t>
  </si>
  <si>
    <t xml:space="preserve">Cost of 4 mm thick pin headed glass </t>
  </si>
  <si>
    <t>BMT-G.08</t>
  </si>
  <si>
    <t>BMT-G.11</t>
  </si>
  <si>
    <t>BMT-G.26</t>
  </si>
  <si>
    <t>BMT-G.42</t>
  </si>
  <si>
    <t>BMT-G.34</t>
  </si>
  <si>
    <t>BMT-G.57</t>
  </si>
  <si>
    <t xml:space="preserve">Labour charges for fixing flush door shutter to the frame ,  fixing the fixtures to the shutter </t>
  </si>
  <si>
    <t>(BLD-CSTN-13-16)</t>
  </si>
  <si>
    <t xml:space="preserve">Cost of medium TW frame  2 m to 3m length </t>
  </si>
  <si>
    <t>1.80m x 2.10m</t>
  </si>
  <si>
    <t xml:space="preserve"> (BLD-CSTN-13-16)</t>
  </si>
  <si>
    <t>1.50m x 2.10m</t>
  </si>
  <si>
    <t>1.20m x 2.10m</t>
  </si>
  <si>
    <t xml:space="preserve">Cost of medium TW frame below 2 m length </t>
  </si>
  <si>
    <t xml:space="preserve">Cost of medium TW frame up to 2 m length </t>
  </si>
  <si>
    <t>BMT-G.41</t>
  </si>
  <si>
    <t>BMT-G.33</t>
  </si>
  <si>
    <t xml:space="preserve">Brass  fancy handle 150mm long </t>
  </si>
  <si>
    <t xml:space="preserve">Brass door stopper </t>
  </si>
  <si>
    <t xml:space="preserve">Al. tower bolt 300mm long </t>
  </si>
  <si>
    <t xml:space="preserve">Al. tower bolt 150mm long </t>
  </si>
  <si>
    <t xml:space="preserve">Al. Butt hinges 150mm long </t>
  </si>
  <si>
    <t xml:space="preserve">Al. aldrop 250mm long </t>
  </si>
  <si>
    <t xml:space="preserve">Al. aldrop 300mm long </t>
  </si>
  <si>
    <t xml:space="preserve">Al. handle 125mm long </t>
  </si>
  <si>
    <t xml:space="preserve">Al. handle 150mm long </t>
  </si>
  <si>
    <t>Cost of 30 mm thick flush shutter</t>
  </si>
  <si>
    <t>(BLD-CSTN-13-31)</t>
  </si>
  <si>
    <t xml:space="preserve">Powder coated  Al. sections </t>
  </si>
  <si>
    <t>BMS-W-01</t>
  </si>
  <si>
    <t>BMS-W-06</t>
  </si>
  <si>
    <t>BMT-I.02</t>
  </si>
  <si>
    <t>BMT-I.16</t>
  </si>
  <si>
    <t xml:space="preserve">12mm thick prelaminated paticle board </t>
  </si>
  <si>
    <t>BMT-K.81</t>
  </si>
  <si>
    <t>BMT-G.77</t>
  </si>
  <si>
    <t>1.20mm thick PVC sheet</t>
  </si>
  <si>
    <t>Fevicol &amp; labour charges for fixing PVC sheet for flush shutter</t>
  </si>
  <si>
    <t>Al. round handles 150mm dia.</t>
  </si>
  <si>
    <t>Cost of powder coated  Al. sections</t>
  </si>
  <si>
    <t xml:space="preserve">Cost of rubber beading </t>
  </si>
  <si>
    <t>Cost of  Al. tower bolts 300mm</t>
  </si>
  <si>
    <t xml:space="preserve"> (BLD-CSTN-13-31)</t>
  </si>
  <si>
    <t>Cost of floor springs</t>
  </si>
  <si>
    <t>BMT-N.66</t>
  </si>
  <si>
    <t>BMT-N.67</t>
  </si>
  <si>
    <t>Centre fixed both side openable shutters</t>
  </si>
  <si>
    <t>BMT - P.14</t>
  </si>
  <si>
    <t>Double shutters with central mullion</t>
  </si>
  <si>
    <t>BMT - P.10</t>
  </si>
  <si>
    <t>Windows with guard bars</t>
  </si>
  <si>
    <t>BMT - P.29</t>
  </si>
  <si>
    <t>BMT - P.31</t>
  </si>
  <si>
    <t>Window portion</t>
  </si>
  <si>
    <t>Fan light portion</t>
  </si>
  <si>
    <t>Centre fixed both side openable shutter window 1800mmx1300mm :</t>
  </si>
  <si>
    <t>Centre fixed both side openable shutter window 1500mmx1300mm :</t>
  </si>
  <si>
    <t>g</t>
  </si>
  <si>
    <t>Double shutter window  900mmx1300mm:</t>
  </si>
  <si>
    <t>Double shutter window  1200mmx1300mm :</t>
  </si>
  <si>
    <t>h</t>
  </si>
  <si>
    <t xml:space="preserve">Centre fixed both side openable shutter window 1800mmx1300mm : </t>
  </si>
  <si>
    <t xml:space="preserve">Centre fixed both side openable shutter window 1500mmx1300mm : </t>
  </si>
  <si>
    <t xml:space="preserve">Double shutter window 900mmx1300mm : </t>
  </si>
  <si>
    <t>Top hung</t>
  </si>
  <si>
    <t>Fixed louvered</t>
  </si>
  <si>
    <t>BMT-P.17</t>
  </si>
  <si>
    <r>
      <t>Top Hung</t>
    </r>
    <r>
      <rPr>
        <sz val="10"/>
        <rFont val="Arial"/>
        <family val="2"/>
      </rPr>
      <t xml:space="preserve"> of any size </t>
    </r>
  </si>
  <si>
    <t>BMT-P.20</t>
  </si>
  <si>
    <r>
      <t>Fixed louvered</t>
    </r>
    <r>
      <rPr>
        <sz val="10"/>
        <rFont val="Arial"/>
        <family val="2"/>
      </rPr>
      <t xml:space="preserve"> of any size </t>
    </r>
  </si>
  <si>
    <t>(BLD-CSTN-13-30 &amp; S.No.10 of SoR , page 395)</t>
  </si>
  <si>
    <t>Bison LAM aluminium glazed partions</t>
  </si>
  <si>
    <t>BMT-M.77</t>
  </si>
  <si>
    <t>Sources and Leads</t>
  </si>
  <si>
    <t>Quarry</t>
  </si>
  <si>
    <t>Steel</t>
  </si>
  <si>
    <t>Sand for filling</t>
  </si>
  <si>
    <t>Second Class Bricks</t>
  </si>
  <si>
    <t>Fly ash bricks 290 x 225 x 140</t>
  </si>
  <si>
    <t xml:space="preserve">Rough Stone HBG </t>
  </si>
  <si>
    <t>Shahabad stone slabs</t>
  </si>
  <si>
    <t>Cement &amp; Steel Rates</t>
  </si>
  <si>
    <t>Mild Steel</t>
  </si>
  <si>
    <t>Structural Steel</t>
  </si>
  <si>
    <t>MS Flats</t>
  </si>
  <si>
    <t>Hire &amp; Fuel charges</t>
  </si>
  <si>
    <t xml:space="preserve">GI Rod - 4mm dia - Connecting Rod </t>
  </si>
  <si>
    <t>SKILLED</t>
  </si>
  <si>
    <t>SEMI SKILLED</t>
  </si>
  <si>
    <t>UN SKILLED</t>
  </si>
  <si>
    <t>Crew Charges</t>
  </si>
  <si>
    <t>Up to basement</t>
  </si>
  <si>
    <t>Cement  for lumps</t>
  </si>
  <si>
    <t>Cement for CM(1:5) for base coat</t>
  </si>
  <si>
    <t>Sand for CM(1:5)</t>
  </si>
  <si>
    <t xml:space="preserve">Machine cutting charges </t>
  </si>
  <si>
    <t xml:space="preserve">Half rounding the edges </t>
  </si>
  <si>
    <t>Half rounding the edges</t>
  </si>
  <si>
    <t>Cement for CM (1:5) proportion for base coat</t>
  </si>
  <si>
    <t>Full  rounding the edges of Marble / Granite slabs of all thicknesses and polishing the same</t>
  </si>
  <si>
    <t>BMM-V.11</t>
  </si>
  <si>
    <t>GM peet valves</t>
  </si>
  <si>
    <t xml:space="preserve">S&amp; F  Nominal Bore GI pipe Medium Grade properties &amp; weight </t>
  </si>
  <si>
    <t>Inspection chamber 457.2mm x 457.2mm in brick masonry up to 914.4mm ( 3) depth</t>
  </si>
  <si>
    <t>BMW-B.06</t>
  </si>
  <si>
    <t>CI frame and cover for gully traps</t>
  </si>
  <si>
    <t>BMW-I.65</t>
  </si>
  <si>
    <t>NON SSR ITEMS</t>
  </si>
  <si>
    <t>RCC cover for gully trap</t>
  </si>
  <si>
    <t>BMW-I.18</t>
  </si>
  <si>
    <t>BMW-I.07</t>
  </si>
  <si>
    <t>Cost of NP chain and rubber plug</t>
  </si>
  <si>
    <t>Deduct cost of NP chain and rubber plug</t>
  </si>
  <si>
    <t>Chrome plated bib cock cum health faucet jaquar make queen series</t>
  </si>
  <si>
    <t>BMW-I.141</t>
  </si>
  <si>
    <t xml:space="preserve">75mm dia </t>
  </si>
  <si>
    <t xml:space="preserve"> BMW-G.11</t>
  </si>
  <si>
    <t xml:space="preserve">Cost of PVC clamps  </t>
  </si>
  <si>
    <t xml:space="preserve"> BMW-G.104</t>
  </si>
  <si>
    <t xml:space="preserve">90mm dia </t>
  </si>
  <si>
    <t xml:space="preserve"> BMW-G.12 </t>
  </si>
  <si>
    <t>75mm dia.</t>
  </si>
  <si>
    <t>90mm dia.</t>
  </si>
  <si>
    <t xml:space="preserve"> BMW-G.105</t>
  </si>
  <si>
    <t xml:space="preserve"> BMW-G.13</t>
  </si>
  <si>
    <t>110mm dia.</t>
  </si>
  <si>
    <t xml:space="preserve"> BMW-G.106 </t>
  </si>
  <si>
    <t>80mm Nominal bore</t>
  </si>
  <si>
    <t xml:space="preserve">12.70mm NP push cock </t>
  </si>
  <si>
    <t xml:space="preserve"> BMW-E.29 </t>
  </si>
  <si>
    <t>12.7mm dia. NP push cock</t>
  </si>
  <si>
    <t xml:space="preserve">31.75mm dia. PVC flexible waste pipe </t>
  </si>
  <si>
    <t>16mm to 20mm thick marble slab</t>
  </si>
  <si>
    <t>BMT-B.14</t>
  </si>
  <si>
    <t>Rounding the edges of marble</t>
  </si>
  <si>
    <t xml:space="preserve"> BMW-I.125 </t>
  </si>
  <si>
    <t xml:space="preserve">Supplying &amp; fixing white glazed porcelain channel  4" x 24" (101.6 x 609.6mm) </t>
  </si>
  <si>
    <t>(1/0.6096)</t>
  </si>
  <si>
    <t>8 lts capacity single flush</t>
  </si>
  <si>
    <t xml:space="preserve">Pipe clip </t>
  </si>
  <si>
    <t>65mm Tata or Zenith make or equivalent.</t>
  </si>
  <si>
    <t xml:space="preserve">15mm NB </t>
  </si>
  <si>
    <t xml:space="preserve">20mm NB </t>
  </si>
  <si>
    <t xml:space="preserve">25mm NB </t>
  </si>
  <si>
    <t xml:space="preserve">32mm NB </t>
  </si>
  <si>
    <t xml:space="preserve">40mm NB </t>
  </si>
  <si>
    <t xml:space="preserve">50mm NB </t>
  </si>
  <si>
    <t xml:space="preserve">65mm NB </t>
  </si>
  <si>
    <t xml:space="preserve">80mm NB </t>
  </si>
  <si>
    <t xml:space="preserve">Expansion joint treatment with poly sulphide compound </t>
  </si>
  <si>
    <t>Allowances</t>
  </si>
  <si>
    <t>A</t>
  </si>
  <si>
    <t>B</t>
  </si>
  <si>
    <t>C</t>
  </si>
  <si>
    <t>D</t>
  </si>
  <si>
    <t>BMT-M.06</t>
  </si>
  <si>
    <t>Glass strips in Granolithic concrete flooring</t>
  </si>
  <si>
    <t>Cutting holes in brick masonry</t>
  </si>
  <si>
    <t>BMW-I.46</t>
  </si>
  <si>
    <r>
      <t>Conveyance of un-useful excavated earth to a distance of 5 KM for disposal</t>
    </r>
    <r>
      <rPr>
        <sz val="10"/>
        <rFont val="Arial"/>
        <family val="2"/>
      </rPr>
      <t xml:space="preserve"> including  hire charges of T &amp; P, labour charges etc., and overheads &amp; contractors profit complete for finished item of work.</t>
    </r>
  </si>
  <si>
    <r>
      <t xml:space="preserve">Providing anti termite treatment as per IS 6315 (Part-2) 2001 (pre-constructional chemical treatment measures) </t>
    </r>
    <r>
      <rPr>
        <sz val="10"/>
        <rFont val="Arial"/>
        <family val="2"/>
      </rPr>
      <t>along the internal &amp; external vertical faces of the columns, plinth beams, basement and top surface of the basement filling below flooring bed as per the specified procedure confirming to IS 6315 (Part-2) 2001 and other relevent approved specification duly using Chlorpyriphos / Lindane emulsifiable concentrate 20% with 1% concentration @ 7.5 Liters/sqm of the vertical surface &amp; 5.0 Liters/sqm of the horizontal surface of the substructure to a depth of 500mm around columns &amp; 300mm deep around plinth beams, basements &amp; floor filling area including excavation channel along the wall &amp; rodding etc &amp; cost &amp; conveyane of all materials to the site, cost of labour for spraying, rodding etc complete for finished item of work as per the approval of the Engineer-in-Charge. ( The rate includes overheads &amp; contractors profit )</t>
    </r>
  </si>
  <si>
    <r>
      <t xml:space="preserve">Filling with useful available excavated earth </t>
    </r>
    <r>
      <rPr>
        <sz val="10"/>
        <rFont val="Arial"/>
        <family val="2"/>
      </rPr>
      <t>(excluding rock) with a lead of 50 m in trenches, sides of foundations and basement with initial lead in layers not exceeding 15cm thick, watering and ramming including cost and conveyance of water to work site and all operaitonal, incidental, labour charges, hire charges of T&amp;P etc.,  and overheads &amp; contractors profit complete for fnished item of work (APSS NO.309&amp;310)</t>
    </r>
    <r>
      <rPr>
        <b/>
        <sz val="10"/>
        <rFont val="Arial"/>
        <family val="2"/>
      </rPr>
      <t xml:space="preserve"> </t>
    </r>
  </si>
  <si>
    <r>
      <t>Supply and fixing jallies ( cement concrete ) of 50mm thick</t>
    </r>
    <r>
      <rPr>
        <sz val="10"/>
        <rFont val="Arial"/>
        <family val="2"/>
      </rPr>
      <t xml:space="preserve"> as per the design approved by the Engineer-in-Charge  including cost and conveyance of materials to site and labour charges etc., overheads &amp; contractors profit complete for finished item of work  in all floors.</t>
    </r>
  </si>
  <si>
    <r>
      <t xml:space="preserve">Supply &amp; fixing of Rolling shutter </t>
    </r>
    <r>
      <rPr>
        <sz val="10"/>
        <rFont val="Arial"/>
        <family val="2"/>
      </rPr>
      <t>made of 80 x 1.25</t>
    </r>
    <r>
      <rPr>
        <b/>
        <sz val="10"/>
        <rFont val="Arial"/>
        <family val="2"/>
      </rPr>
      <t xml:space="preserve"> </t>
    </r>
    <r>
      <rPr>
        <sz val="10"/>
        <rFont val="Arial"/>
        <family val="2"/>
      </rPr>
      <t>mm machine rolled CRCA  laths, interlocked together through their entire length and jointed together at the ends by end-locks, mounted on specially designed pipe shaft of 50mm dia nominal bore MS B class pipe with brackets, plates, guide channels, stoppers, bottom locking plates and arrangements for inside &amp; outside locking with push-pull operations including cost of hood cover and springs complete, painted with one coat of approved steel primer, locks, ball bearings, all accessories etc., overheads &amp; contractors profit complete for finished item of work as per special spn: 1108</t>
    </r>
  </si>
  <si>
    <r>
      <t>Supplying &amp; fixing collapsible steel shutters</t>
    </r>
    <r>
      <rPr>
        <sz val="10"/>
        <rFont val="Arial"/>
        <family val="2"/>
      </rPr>
      <t xml:space="preserve"> with vertical, double channel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overheads &amp; contractors profit complete for finished item of work as per special spn 1105</t>
    </r>
  </si>
  <si>
    <r>
      <t>Providing Expansion joint treatment with poly sulphide compound</t>
    </r>
    <r>
      <rPr>
        <sz val="10"/>
        <rFont val="Arial"/>
        <family val="2"/>
      </rPr>
      <t xml:space="preserve"> of approved make of finished size 25 x 12mm including making of 25mm x 12mm groove and primer coat over finished groove with finishing of edges true to straight line and level over the finished surface of expansion joint including cost and conveyance of all materials to site, all incidental, operational, labour charges ,.overheads &amp; contractors profit etc., complete for finished item of work as per approved drawing (for all floors on top of slab i.e in the flooring and for internal vertical joints of grooves in dadooing surface)</t>
    </r>
  </si>
  <si>
    <r>
      <t xml:space="preserve">Providing and fixing of 24 gauge alluminium sheet over expansion joint </t>
    </r>
    <r>
      <rPr>
        <sz val="10"/>
        <rFont val="Arial"/>
        <family val="2"/>
      </rPr>
      <t>groove of width 15cm fixed to walls / columns at one edge and resting over the other block walls/columns concealing expansion joint with slotted holes for free edge of aluminium sheet to facilitate free movement of aluminium sheet over the finished surface of expansion joint and wall face using sheet metal screws with nylon receiver complete including cost and conveyance of all materials to site, all incidental, operational, labour charges , overheads &amp; contractors profit etc., complete for finished item of work as per approved drawing (for all floors for vertical joints and bottom of slab)</t>
    </r>
  </si>
  <si>
    <r>
      <t xml:space="preserve">and SS cover plates with brass pivot and sigle piece MS Sheet outer box with slide plate etc.complete( Weight Capacity up to 130 Kgs )  as approved by Engineer-in-Charge  including supply and fixing  ISI marked  powder coated aluminium fixtures  of 4 Nos.tower bolts 10mm bolt (IS:204) 300mm long , 4 Nos.alluminium handles (IS:208) 150mm dia and 2  Nos. aldrops (IS:2681) 300mm long including labour charges for manufacturing door , fixing the door with required No. of screws  etc., including overheads &amp; contractors profit complete for finished  item of  work. (The Aluminium section used shall be standard make confirming to IS 1948 – 1961) and as approved  by the Engineer) </t>
    </r>
    <r>
      <rPr>
        <b/>
        <sz val="10"/>
        <rFont val="Arial"/>
        <family val="2"/>
      </rPr>
      <t xml:space="preserve">(1800mmx2600mm) </t>
    </r>
  </si>
  <si>
    <r>
      <t xml:space="preserve">and SS cover plates with brass pivot and sigle piece MS Sheet outer box with slide plate etc.complete( Weight Capacity up to 130 Kgs )  as approved by Engineer-in-Charge  including supply and fixing  ISI marked  powder coated aluminium fixtures  of 4 Nos.tower bolts 10mm bolt (IS:204) 300mm long , 4 Nos.alluminium handles (IS:208) 150mm dia and 2  Nos. aldrops (IS:2681) 300mm long including labour charges for manufacturing door , fixing the door with required No. of screws  etc., including overheads &amp; contractors profit complete for finished  item of  work. (The Aluminium section used shall be standard make confirming to IS 1948 – 1961) and as approved  by the Engineer) </t>
    </r>
    <r>
      <rPr>
        <b/>
        <sz val="10"/>
        <rFont val="Arial"/>
        <family val="2"/>
      </rPr>
      <t>(1500mmx2600mm)</t>
    </r>
  </si>
  <si>
    <r>
      <t>Supplying and laying, filling, jointing and testing SWG SP-1 pipe</t>
    </r>
    <r>
      <rPr>
        <sz val="10"/>
        <rFont val="Arial"/>
        <family val="2"/>
      </rPr>
      <t xml:space="preserve"> conforming to ISI 651 &amp; 4127 with air tight Cement joints in CM (1.5:1) prop. including excavation of trenches and socket pits in any soil  (except rock requiring blasting) and refilling with watering and tamping to the required slope including cost and conveyance of all materials to site and all labour charges , overheads &amp; contractor profit etc., complete for finished item of work (APSS NO 1301 &amp; 1318)</t>
    </r>
  </si>
  <si>
    <r>
      <t>Constructing 904.0 mm (3’0”) dia brick masonry inspection chamber</t>
    </r>
    <r>
      <rPr>
        <sz val="10"/>
        <rFont val="Arial"/>
        <family val="2"/>
      </rPr>
      <t xml:space="preserve"> 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t>
    </r>
    <r>
      <rPr>
        <b/>
        <sz val="10"/>
        <rFont val="Arial"/>
        <family val="2"/>
      </rPr>
      <t xml:space="preserve"> including excavating pits up to a depth of 904 mm (3'-0") </t>
    </r>
    <r>
      <rPr>
        <sz val="10"/>
        <rFont val="Arial"/>
        <family val="2"/>
      </rPr>
      <t>in all sorts of soils (exculding rock) and laying cement conrete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</si>
  <si>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t xml:space="preserve">Constructing 904.0 mm (3’0”) dia brick masonry inspection chamber </t>
    </r>
    <r>
      <rPr>
        <sz val="10"/>
        <rFont val="Arial"/>
        <family val="2"/>
      </rPr>
      <t xml:space="preserve">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t>
    </r>
    <r>
      <rPr>
        <b/>
        <sz val="10"/>
        <rFont val="Arial"/>
        <family val="2"/>
      </rPr>
      <t>including excavating pits up to a depth of 1524 mm (5'-0")</t>
    </r>
    <r>
      <rPr>
        <sz val="10"/>
        <rFont val="Arial"/>
        <family val="2"/>
      </rPr>
      <t xml:space="preserve"> in all sorts of soils (exculding rock) and laying cement conrete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</si>
  <si>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t>Constructing 457.2 mm x 457.2 mm (1'6"x1'6") brick in CM 1:6 prop. Masonry. Inspection chamber</t>
    </r>
    <r>
      <rPr>
        <sz val="10"/>
        <rFont val="Arial"/>
        <family val="2"/>
      </rPr>
      <t xml:space="preserve"> upto 914.4 mm (3'0") and fitted with light weight 457.2 mm x 457.2 mm (1'6"x1'6") C.I frame and  cover of 20 Kg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</si>
  <si>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t>Supplying and fixing NP soap dish</t>
    </r>
    <r>
      <rPr>
        <sz val="10"/>
        <rFont val="Arial"/>
        <family val="2"/>
      </rPr>
      <t xml:space="preserve"> heavy type of approved make ISI quality with NP screws etc., complete including cost and conveyance of all materials, labour charges for fixing , overheads &amp; contractors profit for finished item of work in all floors</t>
    </r>
  </si>
  <si>
    <r>
      <t>Supplying and fixing TV shape mirror with plastic frame of size 609.6mm x 457.2mm</t>
    </r>
    <r>
      <rPr>
        <sz val="10"/>
        <rFont val="Arial"/>
        <family val="2"/>
      </rPr>
      <t xml:space="preserve"> , plywood back with NP screws 1st quality including cost and conveyance of all materials, labour charges , overheads &amp; contractors profit for finished item of work in all floors.</t>
    </r>
  </si>
  <si>
    <r>
      <t>Supplying and fixing of  25.4mm dia , 609.6mm long aluminium anodized towel rods</t>
    </r>
    <r>
      <rPr>
        <sz val="10"/>
        <rFont val="Arial"/>
        <family val="2"/>
      </rPr>
      <t xml:space="preserve"> with brackets and aluminium screws including cost and conveyance of all materials, labour charges , overheads &amp; contractors profit for finished item of work.</t>
    </r>
  </si>
  <si>
    <r>
      <t>Supplying &amp; fixing GI  pipe Medium Grade properties &amp; weight</t>
    </r>
    <r>
      <rPr>
        <sz val="10"/>
        <rFont val="Arial"/>
        <family val="2"/>
      </rPr>
      <t xml:space="preserve"> as per IS 1239 ISI mark in ground or on wall  including cost of tees, elbows, bends, reducers, couplings, running joints, union flanges, unions etc.  with necessary excavation in all types of soils except rock requiring blasting, refilling, chiselling masonry walls and making good the walls &amp; floors to the original surface and fixing MS clamps on TW blocks on walls including cost and conveyance of all materials and labour charges , overheads &amp; contractors profit complete for finished item of work.</t>
    </r>
  </si>
  <si>
    <r>
      <t>Supplying and fixing 65 mm Nominal Bore GI pipe Medium Grade properties &amp; weight</t>
    </r>
    <r>
      <rPr>
        <sz val="10"/>
        <rFont val="Arial"/>
        <family val="2"/>
      </rPr>
      <t xml:space="preserve"> as per IS 1239 in ground or on wall with GI fittings such as elbows tees couplings, nipples, plugs including excavation for trenches and refilling the trenches ,chiselling masonry walls and making good the walls &amp; floors to the original surface and fixing MS clamps on TW blocks on walls including cost and conveyance of all materials and labour charges , overheads &amp; contractors profit complete for finished item of work except for GI bends union and GI connectors with checkout and socket </t>
    </r>
    <r>
      <rPr>
        <b/>
        <sz val="10"/>
        <rFont val="Arial"/>
        <family val="2"/>
      </rPr>
      <t xml:space="preserve">Tata or Zenith </t>
    </r>
    <r>
      <rPr>
        <sz val="10"/>
        <rFont val="Arial"/>
        <family val="2"/>
      </rPr>
      <t xml:space="preserve">make or equivalent </t>
    </r>
  </si>
  <si>
    <r>
      <t>Supplying and fixing Gunmetal Gate ( GM peet ) valve</t>
    </r>
    <r>
      <rPr>
        <sz val="10"/>
        <rFont val="Arial"/>
        <family val="2"/>
      </rPr>
      <t xml:space="preserve"> as per IS-778 Class - I , Indian make heavy type including cost and conveyance of all materials , labour charges , overheads &amp; contractors profit complete for finished item of work.</t>
    </r>
  </si>
  <si>
    <r>
      <t>Providing and placing on terrace</t>
    </r>
    <r>
      <rPr>
        <sz val="10"/>
        <rFont val="Arial"/>
        <family val="2"/>
      </rPr>
      <t xml:space="preserve"> </t>
    </r>
    <r>
      <rPr>
        <b/>
        <sz val="10"/>
        <rFont val="Arial"/>
        <family val="2"/>
      </rPr>
      <t>(at all floor levels)polyetheylene water storage tank with double layer</t>
    </r>
    <r>
      <rPr>
        <sz val="10"/>
        <rFont val="Arial"/>
        <family val="2"/>
      </rPr>
      <t xml:space="preserve"> approved brand and manufacture with cover and suitable locking arrangement and making necessary holes for inlet and outlets and over flow pipes but without fittings and base support for tanks  including cost and conveyance of all materials and labour charges , overheads &amp; contractors profit complete for finished item of work.</t>
    </r>
  </si>
  <si>
    <r>
      <t>Supplying and fixing of stainless steel sink of size 508.00mm x 457.2mm x 203.20mm, 1mm thick</t>
    </r>
    <r>
      <rPr>
        <sz val="10"/>
        <rFont val="Arial"/>
        <family val="2"/>
      </rPr>
      <t xml:space="preserve"> of Indian make fixed on cantilever brackets including supply and fixing 31.75mm C.P. waste coupling, 31.75  mm dia PVC flexible waste pipe of 914.4 mm length of Ist quality ncluding chiselling brick masonry wall and making good &amp; restoring to original surfaces , overheads &amp; contractors profit complete for finished item of work in all floors</t>
    </r>
  </si>
  <si>
    <r>
      <t>Supplying and fixing white glazed flat back half stall urinals of size 590 mm x 375 mm x 390 mm</t>
    </r>
    <r>
      <rPr>
        <sz val="10"/>
        <rFont val="Arial"/>
        <family val="2"/>
      </rPr>
      <t xml:space="preserve"> with integral flushing rim fixed with screws complete Indian make (HSW/Parry/Neycer) conforming to IS:2556-1995 as approved by Engineer-in-charge, including supply and fixing 12.7mm PVC connection with brass plumber union nuts CP coated, 12.70mm push cock 1st quality of approved make , 31.75  mm dia PVC flexible waste pipe of 914.4 mm length of Ist quality including cost and conveyance of all materials to site, labour charges etc., overheads &amp; contractors profit complete for finished item of work for all  floors.</t>
    </r>
  </si>
  <si>
    <r>
      <t>Supplying and fixing of 16mm to 20 mm thick polished marble slab partitioins of size 4' 0" x 2' 0" for urinals</t>
    </r>
    <r>
      <rPr>
        <sz val="10"/>
        <rFont val="Arial"/>
        <family val="2"/>
      </rPr>
      <t xml:space="preserve"> including full rounding the edges , fixing in position, polishing, including cost and conveyance of all materials and labour charges , overheads &amp; contractors profit complete for finished item of work for all  floors.</t>
    </r>
  </si>
  <si>
    <r>
      <t>Supplying and fixing of 101.60mm x 609.60mm white glazed porcelain channels</t>
    </r>
    <r>
      <rPr>
        <sz val="10"/>
        <rFont val="Arial"/>
        <family val="2"/>
      </rPr>
      <t xml:space="preserve"> 1st quality fixed in brick masonry  to the required slopes , white cement pointing including cost and conveyance of all materials and labour charges , overheads &amp; contractors profit complete for finished item of work for all  floors.</t>
    </r>
  </si>
  <si>
    <r>
      <t>Construction of brick masonry support for GI pipe of size 304.80mm x 228.60mm x 228.60 mm</t>
    </r>
    <r>
      <rPr>
        <sz val="10"/>
        <rFont val="Arial"/>
        <family val="2"/>
      </rPr>
      <t xml:space="preserve"> in CM (1:8) prop including plastering and finishing with 12mm thick in CM (1:5)  including cost and conveyance of all materials and all labour charges, overheads &amp; contractors profit complete for finished item of work for all  floors.</t>
    </r>
  </si>
  <si>
    <t>Lift charges of materials(Manual)</t>
  </si>
  <si>
    <r>
      <t xml:space="preserve">Supplying and fixing 12.70mm dia NP push cock </t>
    </r>
    <r>
      <rPr>
        <sz val="10"/>
        <rFont val="Arial"/>
        <family val="2"/>
      </rPr>
      <t>as approved by the Engineer-In-Charge including cost and conveyance of all materials, labour charges , overheads &amp; contractors profit complete for finished item of work in all floors.</t>
    </r>
  </si>
  <si>
    <t>PVC pipes 110mm dia.(4.00Kgs/sq.cm)</t>
  </si>
  <si>
    <r>
      <t xml:space="preserve">Providing 110 mm Dia ISI marked PVC </t>
    </r>
    <r>
      <rPr>
        <sz val="10"/>
        <rFont val="Arial"/>
        <family val="2"/>
      </rPr>
      <t>down</t>
    </r>
    <r>
      <rPr>
        <b/>
        <sz val="10"/>
        <rFont val="Arial"/>
        <family val="2"/>
      </rPr>
      <t xml:space="preserve"> </t>
    </r>
    <r>
      <rPr>
        <sz val="10"/>
        <rFont val="Arial"/>
        <family val="2"/>
      </rPr>
      <t>water take pipes with socket , 2.5mm thick 4.0 kg/sq.cm pressure of ISI marked including cost of necessary PVC Bends, shoes, iron / PVC clamps and all other accessories and fixing in position including cost and conveyance of all materials, sales &amp; other taxes on materials to site, operational &amp; incidental charges including all labour charges for fixing at site etc., and overheads &amp; contractors profit complete for finished item of work. (APSS No. 1328)</t>
    </r>
  </si>
  <si>
    <t>Driller</t>
  </si>
  <si>
    <t xml:space="preserve">Blaster </t>
  </si>
  <si>
    <t xml:space="preserve">Painter </t>
  </si>
  <si>
    <t xml:space="preserve">Carpenter </t>
  </si>
  <si>
    <t>Carpenter</t>
  </si>
  <si>
    <t>Painter</t>
  </si>
  <si>
    <t>Rate as per SoR</t>
  </si>
  <si>
    <t xml:space="preserve">Rate per 1 Sqm </t>
  </si>
  <si>
    <r>
      <rPr>
        <b/>
        <sz val="10"/>
        <rFont val="Arial"/>
        <family val="2"/>
      </rPr>
      <t xml:space="preserve">Supplying and fixing of SWG Gully traps </t>
    </r>
    <r>
      <rPr>
        <sz val="10"/>
        <rFont val="Arial"/>
        <family val="2"/>
      </rPr>
      <t>150mm x 100mm of ISI make confirming to IS 651 &amp; 4127 with C.I grating &amp; constructing cement brick masonry in CM (1:6) prop., intermediate chamber and fitted with 304.8 mm X 288.6 mm (12"x9") C.I Frame with hinged cover of standard make as approved including cost and conveyance of all materials to site, labour charges, overheads &amp; contractors profit etc., complete for finished item of work.</t>
    </r>
  </si>
  <si>
    <t xml:space="preserve">Deduct cost of CI frame and cover </t>
  </si>
  <si>
    <r>
      <t xml:space="preserve">Fe - </t>
    </r>
    <r>
      <rPr>
        <sz val="10"/>
        <color indexed="10"/>
        <rFont val="Arial"/>
        <family val="2"/>
      </rPr>
      <t>500</t>
    </r>
  </si>
  <si>
    <t xml:space="preserve">Mild steel bars </t>
  </si>
  <si>
    <t>40mm HBG Metal Machine crushed</t>
  </si>
  <si>
    <t>20mm HBG Metal Machine crushed</t>
  </si>
  <si>
    <t>12mm HBG Metal Machine crushed</t>
  </si>
  <si>
    <t>10mm HBG Metal Machine crushed</t>
  </si>
  <si>
    <t>6mm HBG Metal Machine crushed</t>
  </si>
  <si>
    <t xml:space="preserve">Ceramic tiles 8mm thick </t>
  </si>
  <si>
    <t>Lift charges</t>
  </si>
  <si>
    <t xml:space="preserve">Double shutter window 1200mmx1300mm : </t>
  </si>
  <si>
    <t xml:space="preserve">Rate per 3.06 Sqm: </t>
  </si>
  <si>
    <t xml:space="preserve">Data for 6 RM </t>
  </si>
  <si>
    <t xml:space="preserve">110mm dia </t>
  </si>
  <si>
    <r>
      <t>Filling with carted gravel</t>
    </r>
    <r>
      <rPr>
        <sz val="10"/>
        <rFont val="Arial"/>
        <family val="2"/>
      </rPr>
      <t xml:space="preserve"> in trenches,sides of foundations and basement with initial lead in layers not exceeding 15cm thick,watering and ramming including cost and conveyance of water to work site and all peraitonal,incidental, labour charges,hire charges of T&amp;P etc., and overheads &amp; contractors profit complete for fnished item of work(APSS NO.309&amp;310) </t>
    </r>
  </si>
  <si>
    <t xml:space="preserve">Cost of 110mm dia pipe </t>
  </si>
  <si>
    <t xml:space="preserve">Cost of 90mm dia pipe </t>
  </si>
  <si>
    <t xml:space="preserve">Cost of 75mm dia pipe </t>
  </si>
  <si>
    <r>
      <t>Filling with carted coarse sand</t>
    </r>
    <r>
      <rPr>
        <sz val="10"/>
        <rFont val="Arial"/>
        <family val="2"/>
      </rPr>
      <t xml:space="preserve"> in trenches,sides of foundations and basement with initial lead in layers not exceeding 15cm thick,watering and ramming including cost and conveyance of water to work site and all peraitonal,incidental ,labour charges,hire charges of T&amp;P etc.,  and overheads &amp; contractors profit complete for fnished item of work(APSS NO.309&amp;310) </t>
    </r>
  </si>
  <si>
    <t>G.I corrugated 0.80 mm thick sheets</t>
  </si>
  <si>
    <t>G.I scam bolts &amp; nuts 2 x 27 (laps) x 17 = 884</t>
  </si>
  <si>
    <t>G.I ‘J’ bolts 8 mm dia 2 x 5 x 27 sheets x 3 nos = 810 nos. with washers or srews, if wooden battens used.</t>
  </si>
  <si>
    <t>Limpet washers (for scam &amp; ‘J’ bolts) 884 + 810 = 1694</t>
  </si>
  <si>
    <t>Bitumen washers</t>
  </si>
  <si>
    <t>Zinc cromate yellow paint</t>
  </si>
  <si>
    <t>Ready mixed paint</t>
  </si>
  <si>
    <t>For roofing</t>
  </si>
  <si>
    <t>Carpenter II class</t>
  </si>
  <si>
    <t>Man mazdoor (beldar)</t>
  </si>
  <si>
    <t>For primer painting one coat</t>
  </si>
  <si>
    <t>Mazdoor (coolie)</t>
  </si>
  <si>
    <t>For two coats of painting to over laps</t>
  </si>
  <si>
    <t>Mazdor (coolie)</t>
  </si>
  <si>
    <t>BMT-E.20</t>
  </si>
  <si>
    <t>G.I scam bolts &amp; nuts</t>
  </si>
  <si>
    <t>BMS-W.62</t>
  </si>
  <si>
    <t>Limpet washers (for scam &amp; ‘J’ bolts)</t>
  </si>
  <si>
    <t xml:space="preserve"> BMS-W.66</t>
  </si>
  <si>
    <t>Zinc Chromate Yellow Oxide Iron Primer paint</t>
  </si>
  <si>
    <t>BMT-J.04</t>
  </si>
  <si>
    <t>Flyash cement / lime solid blocks (50 Kgs/ sq.cm) 290mmx225mmx140mm</t>
  </si>
  <si>
    <t>Sand (un-screened for concrete items)</t>
  </si>
  <si>
    <t>Sand for concrete</t>
  </si>
  <si>
    <t>Sand for mortar, plastering</t>
  </si>
  <si>
    <t>Common burnt clay bricks (23x11x7cm)</t>
  </si>
  <si>
    <t xml:space="preserve">Cost of stainless steel pipes 202 grade </t>
  </si>
  <si>
    <t>Gypsom board plain sheets 12.5mm thick</t>
  </si>
  <si>
    <t>Pre painted steel windows</t>
  </si>
  <si>
    <t xml:space="preserve">Pre painted steel Ventilators </t>
  </si>
  <si>
    <t>Pre painted steel Structural Glazing</t>
  </si>
  <si>
    <t>BMT - Q.01</t>
  </si>
  <si>
    <t>BMT - Q.02</t>
  </si>
  <si>
    <t>Top Hung shutters  in Structural Glazing</t>
  </si>
  <si>
    <t>BMT - Q.03&amp;04</t>
  </si>
  <si>
    <t>BMT - Q.05&amp;06</t>
  </si>
  <si>
    <t>I - 3</t>
  </si>
  <si>
    <t>I - 4</t>
  </si>
  <si>
    <t xml:space="preserve"> I - 1 </t>
  </si>
  <si>
    <t>I - 23</t>
  </si>
  <si>
    <t>II - 1</t>
  </si>
  <si>
    <t xml:space="preserve">Stainless steel base Plate 75mm dia.(in SS railing) </t>
  </si>
  <si>
    <t>50mm thick platforms :</t>
  </si>
  <si>
    <r>
      <t>Supplying and fixing of</t>
    </r>
    <r>
      <rPr>
        <sz val="10"/>
        <rFont val="Arial"/>
        <family val="2"/>
      </rPr>
      <t xml:space="preserve"> </t>
    </r>
    <r>
      <rPr>
        <b/>
        <sz val="10"/>
        <rFont val="Arial"/>
        <family val="2"/>
      </rPr>
      <t>stainless steel ( grade 202 ) hand railing</t>
    </r>
    <r>
      <rPr>
        <sz val="10"/>
        <rFont val="Arial"/>
        <family val="2"/>
      </rPr>
      <t xml:space="preserve"> as per approved drawing with top rail of 50mm dia pipe and 2mm thick medium class and vertical posts of  25mm dia and 1.6mm thick medium class  2 Nos for each step fixed with base plate of  75mm dia using bonding agent and anchor fastner and welding,  drilling of 20mm dia holes with pneumatic compressor for fixing railing, buffing, polishing all members of the railing  thouroughly  , lacquer finishing to present seamless finish including cost and conveyance of all materials, electrodes, welding charges, cost of all consumables, labour charges , overheads &amp; contractors profit etc., complete for finished item of work.</t>
    </r>
  </si>
  <si>
    <t>Expansion joint filler board for buildings, columns, beams and slabs 25 mm thick</t>
  </si>
  <si>
    <r>
      <t xml:space="preserve">Providing and fixing of Expansion joint filler board for buildings, columns, beams and slabs 25 mm thick </t>
    </r>
    <r>
      <rPr>
        <sz val="10"/>
        <rFont val="Arial"/>
        <family val="2"/>
      </rPr>
      <t xml:space="preserve">including cost and conveyance of all materials to site, all incidental, operational, labour charges etc.overheads &amp; contractors profit complete for finished item of work as per approved drawing for all floors </t>
    </r>
  </si>
  <si>
    <t>Scientific Door with metal door frame (single leaf door)</t>
  </si>
  <si>
    <t>Scientific Door with metal door frame (double leaf door)</t>
  </si>
  <si>
    <t>Pre painted steel Windows with fly mesh</t>
  </si>
  <si>
    <t>Curtain glazing made of pre painted steel</t>
  </si>
  <si>
    <t>Cost of brass door stoppers</t>
  </si>
  <si>
    <t>Fe 415</t>
  </si>
  <si>
    <t>Pre painted steel Window with two Sliding Shutters</t>
  </si>
  <si>
    <t>BMT-P.82</t>
  </si>
  <si>
    <t>Pre painted steel three shutter Sliding Windows</t>
  </si>
  <si>
    <t>BMT-P.83</t>
  </si>
  <si>
    <t>Window with Two Sliding Shutters and with Grill Outer Frame Size 90 mm x 50 mm have a rebate of 15mm x 5 mm to fit grill made of 10mm MS Sq Rods for horizontal bars welded at a regular pitch of 150mm to 12mm x 6 mm MS flat.</t>
  </si>
  <si>
    <t>Cost of TW beading                                  [ 2x2 (1.00+2x0.30)]</t>
  </si>
  <si>
    <t>12 mm thick plain float glass</t>
  </si>
  <si>
    <t>12 mm thick tinted glass</t>
  </si>
  <si>
    <t>Teak wood beading</t>
  </si>
  <si>
    <t>3.00x0.50+2x0.60x2.10</t>
  </si>
  <si>
    <t>2x0.90x2.10</t>
  </si>
  <si>
    <t>Side fixed panels</t>
  </si>
  <si>
    <t>2x6(0.60+0.70)</t>
  </si>
  <si>
    <t>Shutter portion</t>
  </si>
  <si>
    <t>2x2(0.90+2.10)</t>
  </si>
  <si>
    <t>2x2(0.60+0.50)+2x2(0.90+0.50)</t>
  </si>
  <si>
    <t>Cost of Z hold fasts</t>
  </si>
  <si>
    <t xml:space="preserve">Cost of MS Ornamental Grill </t>
  </si>
  <si>
    <t>Cost of 450mm long brass fancy handles</t>
  </si>
  <si>
    <t>Cost of 450mm long brass heavy duty aldrop</t>
  </si>
  <si>
    <r>
      <t>Supply and fixing of ornamental grill made of 25mm x 5mm MS flats</t>
    </r>
    <r>
      <rPr>
        <sz val="10"/>
        <rFont val="Arial"/>
        <family val="2"/>
      </rPr>
      <t xml:space="preserve"> for fixing in fan light portion and side fixed panels for door cum window as per the approved drawing including cutting the flat to required length, welding, painting with red oxide single coat including cost and conveyance of all materials, labour charges etc., complete for finished otem of work.</t>
    </r>
  </si>
  <si>
    <r>
      <t xml:space="preserve">Supply and fixing of two shutter main door cum fixed window </t>
    </r>
    <r>
      <rPr>
        <sz val="10"/>
        <rFont val="Arial"/>
        <family val="2"/>
      </rPr>
      <t>as per approved drawing with</t>
    </r>
    <r>
      <rPr>
        <b/>
        <sz val="10"/>
        <rFont val="Arial"/>
        <family val="2"/>
      </rPr>
      <t xml:space="preserve"> best teak wood</t>
    </r>
    <r>
      <rPr>
        <sz val="10"/>
        <rFont val="Arial"/>
        <family val="2"/>
      </rPr>
      <t xml:space="preserve"> frame of section 150mm x 100 mm with fixed fan light of 500mm at top and fixed panels of 600mm width at sides fixed with 12mm thick Tinted - Bronze/Green glass using 12mm x 12mm teak wood beading and fixing ornamental grill made of 25mm x 5mm MS flats as per the approved drawing in fan light portion and fixed panels and 1st class teak wood  top and middle rails &amp; styles of section 120mm x 35mm, bottom rail of size 150mm x 35mm and 12mm thick plain float glass for shutter  with ornamental etching including cost and </t>
    </r>
  </si>
  <si>
    <t>Cost of 12mm thick plain float glass</t>
  </si>
  <si>
    <t>for grill of size 535mm x 435mm</t>
  </si>
  <si>
    <t>MS flats: 4(0.535+0.435)+4x0.1+2x0.38</t>
  </si>
  <si>
    <t>Rate for 5.20 sqm</t>
  </si>
  <si>
    <t>Rate for 4.68 sqm</t>
  </si>
  <si>
    <t>Rate for 3.90 sqm</t>
  </si>
  <si>
    <t>Rate for 3.12 sqm</t>
  </si>
  <si>
    <t>Rate for 2.60 sqm</t>
  </si>
  <si>
    <t>Rate for 3.78 sqm</t>
  </si>
  <si>
    <t>Rate for 3.15 sqm</t>
  </si>
  <si>
    <t>Rate for 2.52 sqm</t>
  </si>
  <si>
    <t>Rate for 2.10 sqm</t>
  </si>
  <si>
    <t>Rate for 1.89 sqm</t>
  </si>
  <si>
    <t>Rate for 1.68 sqm</t>
  </si>
  <si>
    <t>sqm.</t>
  </si>
  <si>
    <t xml:space="preserve">= 5.22 x 0.10 x 0.065 </t>
  </si>
  <si>
    <t xml:space="preserve">= 4.10 x 0.10 x 0.065 </t>
  </si>
  <si>
    <t xml:space="preserve">4 mm thick pin headed glass </t>
  </si>
  <si>
    <t xml:space="preserve">Cost of TW beading </t>
  </si>
  <si>
    <t xml:space="preserve">Teak wood beading </t>
  </si>
  <si>
    <t>35 mm thick flush shutter</t>
  </si>
  <si>
    <t>1.80 x 0.50</t>
  </si>
  <si>
    <t xml:space="preserve"> 2 x 2 (0.90+0.50)</t>
  </si>
  <si>
    <t>2 x 0.85 x 2.05</t>
  </si>
  <si>
    <t>2 x 1.80 x 0.785</t>
  </si>
  <si>
    <t xml:space="preserve">2 x 2.61 </t>
  </si>
  <si>
    <t>2 x 1.80 + 0.50</t>
  </si>
  <si>
    <t>2 x 1.50 + 0.50</t>
  </si>
  <si>
    <t xml:space="preserve">= 3.50 x 0.10 x 0.065 </t>
  </si>
  <si>
    <t>2 x 0.70 x 2.05</t>
  </si>
  <si>
    <t>2 x 1.50 x 0.785</t>
  </si>
  <si>
    <t xml:space="preserve"> 2 x 2 (1.50+2 x 0.30)</t>
  </si>
  <si>
    <t>2 x 1.50 x 0.30</t>
  </si>
  <si>
    <t>2 x 2.00 + 0.50</t>
  </si>
  <si>
    <t xml:space="preserve">= 4.50 x 0.10 x 0.065 </t>
  </si>
  <si>
    <t>2 x 1.00 x 0.50</t>
  </si>
  <si>
    <t xml:space="preserve"> 2 x 2 (1.00+0.50)</t>
  </si>
  <si>
    <t>2 x 0.95 x 2.05</t>
  </si>
  <si>
    <t>2 x 2.00 x 0.785</t>
  </si>
  <si>
    <r>
      <t xml:space="preserve">Supply and fixing of doors </t>
    </r>
    <r>
      <rPr>
        <sz val="10"/>
        <rFont val="Arial"/>
        <family val="2"/>
      </rPr>
      <t>as per approved drawings with</t>
    </r>
    <r>
      <rPr>
        <b/>
        <sz val="10"/>
        <rFont val="Arial"/>
        <family val="2"/>
      </rPr>
      <t xml:space="preserve"> best teak wood </t>
    </r>
    <r>
      <rPr>
        <sz val="10"/>
        <rFont val="Arial"/>
        <family val="2"/>
      </rPr>
      <t xml:space="preserve">frame of section 100mm x 65 mm with fixed fan light of 500mm at the top fixed with 4mm thick pin headed glass using 12mm x 12mm Teak Wood beading and 2 Nos. of 10mm MS Square bars and ISI marked flush door shutter of </t>
    </r>
    <r>
      <rPr>
        <b/>
        <sz val="10"/>
        <rFont val="Arial"/>
        <family val="2"/>
      </rPr>
      <t>35mm thick</t>
    </r>
    <r>
      <rPr>
        <sz val="10"/>
        <rFont val="Arial"/>
        <family val="2"/>
      </rPr>
      <t xml:space="preserve"> </t>
    </r>
    <r>
      <rPr>
        <b/>
        <sz val="10"/>
        <rFont val="Arial"/>
        <family val="2"/>
      </rPr>
      <t>double shutters</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t>
    </r>
  </si>
  <si>
    <t>10 mm MS square bars</t>
  </si>
  <si>
    <t>2 x 1.20 + 0.50</t>
  </si>
  <si>
    <t xml:space="preserve">= 2.90 x 0.10 x 0.065 </t>
  </si>
  <si>
    <t>2 x 1.20 x 0.30</t>
  </si>
  <si>
    <t>2 x 0.55 x 2.05</t>
  </si>
  <si>
    <t>2 x 1.20 x 0.785</t>
  </si>
  <si>
    <t>2 x 1.00</t>
  </si>
  <si>
    <t xml:space="preserve">= 2.00 x 0.10 x 0.065 </t>
  </si>
  <si>
    <t>2 x 1.00 x 0.30</t>
  </si>
  <si>
    <t>2 x 0.90 x 2.05</t>
  </si>
  <si>
    <t>2 x 1.00 x 0.785</t>
  </si>
  <si>
    <t>0.90m x 2.60m</t>
  </si>
  <si>
    <t>2 x 0.90</t>
  </si>
  <si>
    <t xml:space="preserve">= 1.80 x 0.10 x 0.065 </t>
  </si>
  <si>
    <t>2 x 0.90 x 0.30</t>
  </si>
  <si>
    <t>2 x 0.80 x 2.05</t>
  </si>
  <si>
    <t>2 x 0.90 x 0.785</t>
  </si>
  <si>
    <t xml:space="preserve">2 x 2.11 </t>
  </si>
  <si>
    <t xml:space="preserve">= 4.22 x 0.10 x 0.065 </t>
  </si>
  <si>
    <t>1 x 1.80</t>
  </si>
  <si>
    <t>Rate for 2.34 sqm</t>
  </si>
  <si>
    <t>2.00m x 2.10m</t>
  </si>
  <si>
    <t>1 x 2.00</t>
  </si>
  <si>
    <t>Rate for 4.20 sqm</t>
  </si>
  <si>
    <t>1 x 1.50</t>
  </si>
  <si>
    <t xml:space="preserve">= 1.50 x 0.10 x 0.065 </t>
  </si>
  <si>
    <t>1 x 1.20</t>
  </si>
  <si>
    <t xml:space="preserve">= 1.20 x 0.10 x 0.065 </t>
  </si>
  <si>
    <t>1 x 1.00</t>
  </si>
  <si>
    <t xml:space="preserve">= 1.00 x 0.10 x 0.065 </t>
  </si>
  <si>
    <t xml:space="preserve"> 0.90 x 2.05</t>
  </si>
  <si>
    <t>1 x 0.90</t>
  </si>
  <si>
    <t xml:space="preserve">= 0.90 x 0.10 x 0.065 </t>
  </si>
  <si>
    <t xml:space="preserve"> 0.80 x 2.05</t>
  </si>
  <si>
    <t>1 x 0.80</t>
  </si>
  <si>
    <t xml:space="preserve">= 0.80 x 0.10 x 0.065 </t>
  </si>
  <si>
    <t xml:space="preserve"> 0.70 x 2.05</t>
  </si>
  <si>
    <t>0.75m x 2.10m</t>
  </si>
  <si>
    <t>1 x 0.75</t>
  </si>
  <si>
    <t xml:space="preserve">= 0.75 x 0.10 x 0.065 </t>
  </si>
  <si>
    <t xml:space="preserve"> 0.65 x 2.05</t>
  </si>
  <si>
    <t>2.00m x 2.60m</t>
  </si>
  <si>
    <t xml:space="preserve"> 2 x 2.00 + 2 x 2.60 </t>
  </si>
  <si>
    <t xml:space="preserve">  1 x 0.50 </t>
  </si>
  <si>
    <t>= 9.70 RM @ 2.404 Kgs / RM</t>
  </si>
  <si>
    <t>= 12.40 RM @1.501 Kgs/ RM</t>
  </si>
  <si>
    <t>4 x 2.10 + 2 x 2 x 1.00</t>
  </si>
  <si>
    <t>= 2.00 RM @ 2.646 Kgs / RM</t>
  </si>
  <si>
    <t>= 44.80 RM @ 0.101 Kgs /RM</t>
  </si>
  <si>
    <t>Mullions (101.60 x 44.45, 3.18mm thick)</t>
  </si>
  <si>
    <t xml:space="preserve">2 x 2 x 2(1.00+0.50) +     2 x 2 x 2(1.00+1.20) +    2 x 2 x 2(1.00+0.90) </t>
  </si>
  <si>
    <t>2 x 1.00 x 1.20</t>
  </si>
  <si>
    <t>2 x 2(1.00+0.50)+2 x 2(1.00+1.20)</t>
  </si>
  <si>
    <t>Shutters, styles and rails(47.62mm  x 44.45mm , 3.18 mm thick)</t>
  </si>
  <si>
    <t>= 9.30 RM @ 2.404 Kgs / RM</t>
  </si>
  <si>
    <t xml:space="preserve"> 2 x 1.80 + 2 x 2.60 </t>
  </si>
  <si>
    <t>4 x 2.10 + 2 x 2 x 0.90</t>
  </si>
  <si>
    <t>= 12.00 RM @1.501 Kgs/ RM</t>
  </si>
  <si>
    <t>= 1.80 RM @ 2.646 Kgs / RM</t>
  </si>
  <si>
    <t xml:space="preserve">2 x 2 x 2(0.90+0.50) +     2 x 2 x 2(0.90+1.20) +    2 x 2 x 2(0.90+0.90) </t>
  </si>
  <si>
    <t>= 42.40 RM @ 0.101 Kgs /RM</t>
  </si>
  <si>
    <t>2 x 0.90 x 0.50</t>
  </si>
  <si>
    <t>2 x 0.90 x 1.20</t>
  </si>
  <si>
    <t>2 x 0.90 x 0.90</t>
  </si>
  <si>
    <t>2 x 1.00 x 0.90</t>
  </si>
  <si>
    <t>2 x 2(0.90+0.50)+2 x 2(0.90+1.20)</t>
  </si>
  <si>
    <t xml:space="preserve"> 2 x 1.50 + 2 x 2.60 </t>
  </si>
  <si>
    <t>= 8.70 RM @ 2.404 Kgs / RM</t>
  </si>
  <si>
    <t>2 x 0.75</t>
  </si>
  <si>
    <t>= 1.50 RM @ 2.646 Kgs / RM</t>
  </si>
  <si>
    <t xml:space="preserve">2 x 2 x 2(0.75+0.50) +     2 x 2 x 2(0.75+1.20) +    2 x 2 x 2(0.75+0.90) </t>
  </si>
  <si>
    <t>= 38.80 RM @ 0.101 Kgs /RM</t>
  </si>
  <si>
    <t>2 x 0.75 x 0.50</t>
  </si>
  <si>
    <t>2 x 0.75 x 1.20</t>
  </si>
  <si>
    <t>2 x 0.75 x 0.90</t>
  </si>
  <si>
    <t>2 x 2(0.75+0.50)+2 x 2(0.75+1.20)</t>
  </si>
  <si>
    <t>= 11.40 RM @1.501 Kgs/ RM</t>
  </si>
  <si>
    <t>1.80m x 1.80m</t>
  </si>
  <si>
    <t>2 x 1.30m</t>
  </si>
  <si>
    <t>3 (1.30+0.60)</t>
  </si>
  <si>
    <t>3 x 1.30m</t>
  </si>
  <si>
    <t>3x2(0.60+0.50)+3x2x(0.60+1.30)</t>
  </si>
  <si>
    <t xml:space="preserve">= 18.00 RM @ 0.101 Kgs /RM  </t>
  </si>
  <si>
    <t>1.20m x 1.80m</t>
  </si>
  <si>
    <t>1.20+2x 0.50</t>
  </si>
  <si>
    <t>2 (1.30+0.60)</t>
  </si>
  <si>
    <t>2x2(0.60+0.50)+2x2x(0.60+1.30)</t>
  </si>
  <si>
    <t xml:space="preserve">= 12.00 RM @ 0.101 Kgs /RM  </t>
  </si>
  <si>
    <t xml:space="preserve">Rate per 2.16 Sqm: </t>
  </si>
  <si>
    <t xml:space="preserve">12.70mm NP bib tap heavy duty </t>
  </si>
  <si>
    <r>
      <t xml:space="preserve">Supplying and fixing NP bib taps of size 12.70mm dia of Indian make heavy duty  </t>
    </r>
    <r>
      <rPr>
        <sz val="10"/>
        <rFont val="Arial"/>
        <family val="2"/>
      </rPr>
      <t>as approved by the Engineer-In-Charge including cost and conveyance of all materials, labour charges , overheads &amp; contractors profit complete for finished item of work in all floors.</t>
    </r>
  </si>
  <si>
    <r>
      <t>Supplying and fixing of SWR PVC pipes</t>
    </r>
    <r>
      <rPr>
        <sz val="10"/>
        <rFont val="Arial"/>
        <family val="2"/>
      </rPr>
      <t xml:space="preserve"> (Prince/Sudhakar/Kisan/Supreme or any ISI brand) 4 Kg/Sq.cm. and fixing all special such as plain bends, off sets, door bends, single junctions, double junctions as per site requirement, fixing with PVC clamps if necessary with required number of Bombay nails including cost and conveyance of all materials to site, labour charges, overheads &amp; contractors profit complete for finished item of work at all floor levels. (APSS No. 1302  1319 &amp; 1326)</t>
    </r>
  </si>
  <si>
    <t>Polished black Kadapa slabs minimum of  15mm thick (0.457m x 0.457m)</t>
  </si>
  <si>
    <t>Polished Shahabad / Tandur stone slabs 15mm to 18mm thick</t>
  </si>
  <si>
    <t>Reference to SoR page</t>
  </si>
  <si>
    <t xml:space="preserve">Brass aldrop 450mm long </t>
  </si>
  <si>
    <t xml:space="preserve">Brass  fancy handle 450mm long </t>
  </si>
  <si>
    <t xml:space="preserve">Cost of hydraulic floor springs </t>
  </si>
  <si>
    <t>BMT-J.10</t>
  </si>
  <si>
    <t>Spirit</t>
  </si>
  <si>
    <t>(BLD-CSTN-12-15)</t>
  </si>
  <si>
    <t>A.Materials</t>
  </si>
  <si>
    <t>B.Labour</t>
  </si>
  <si>
    <t>French polish</t>
  </si>
  <si>
    <t>cost of spirit</t>
  </si>
  <si>
    <t>12mm thick prelaminated paticle board (both sides laminated)</t>
  </si>
  <si>
    <r>
      <t xml:space="preserve">Painting to old walls with 2 coats of water proof cement paint </t>
    </r>
    <r>
      <rPr>
        <sz val="10"/>
        <rFont val="Arial"/>
        <family val="2"/>
      </rPr>
      <t>of shade as approved by the Engineer-In-Charge to give an even shade after thourughly brushing the surface to remove all dirt and remains of loose powdered materials, including cost and conveyance of all materials to work site and all operational, incidental, labour charges etc., and overheads &amp; contractors profit complete for finished item of work as per SS 912 in all floors.</t>
    </r>
  </si>
  <si>
    <r>
      <t>Polishing two coats to teak wood doors</t>
    </r>
    <r>
      <rPr>
        <sz val="10"/>
        <rFont val="Arial"/>
        <family val="2"/>
      </rPr>
      <t xml:space="preserve"> using </t>
    </r>
    <r>
      <rPr>
        <b/>
        <sz val="10"/>
        <rFont val="Arial"/>
        <family val="2"/>
      </rPr>
      <t>French spirit polish</t>
    </r>
    <r>
      <rPr>
        <sz val="10"/>
        <rFont val="Arial"/>
        <family val="2"/>
      </rPr>
      <t xml:space="preserve"> of approved brand for new wood work to teak wood frame and shutters including sand papering to smooth surfaces etc. including cost and  conveyance of all materials to site, all labour charges etc., complete for finished item of work  in all floors. </t>
    </r>
  </si>
  <si>
    <r>
      <t>Supplying and fixing 50mm dia nominal bore</t>
    </r>
    <r>
      <rPr>
        <sz val="10"/>
        <rFont val="Arial"/>
        <family val="2"/>
      </rPr>
      <t xml:space="preserve"> Medium Grade properties &amp; weight as per IS 1239 ISI mark </t>
    </r>
    <r>
      <rPr>
        <b/>
        <sz val="10"/>
        <rFont val="Arial"/>
        <family val="2"/>
      </rPr>
      <t>MS Tube</t>
    </r>
    <r>
      <rPr>
        <sz val="10"/>
        <rFont val="Arial"/>
        <family val="2"/>
      </rPr>
      <t xml:space="preserve">  for fixing of GI Sheet including cost and conveyance of all materials to work site and all operational, incidental, labour charges , overheads &amp; contractors profit for finished item of work.etc., complete for finished item of work in all floors for stair case head room roof.</t>
    </r>
  </si>
  <si>
    <t>2 x 2 (1.20+2 x 0.30)</t>
  </si>
  <si>
    <t xml:space="preserve"> 2 x (1.00+2 x 0.30)</t>
  </si>
  <si>
    <t xml:space="preserve"> 2 x (0.90+2 x 0.30)</t>
  </si>
  <si>
    <t>Polished Shahabad/Tandur stone slbs</t>
  </si>
  <si>
    <t>Black Kadapa slabs</t>
  </si>
  <si>
    <t>Common burnt clay bricks 23x11x7cms</t>
  </si>
  <si>
    <t>Cost of Sand for mortar &amp; Plastering    ( 1.05 cum )</t>
  </si>
  <si>
    <t>Sand (screened for mortar, plastering items)</t>
  </si>
  <si>
    <t>Plumber / Pipe fitter</t>
  </si>
  <si>
    <t>I - 36</t>
  </si>
  <si>
    <t>II - 9</t>
  </si>
  <si>
    <t>HBG 40mm size metal</t>
  </si>
  <si>
    <t>Centering &amp; Scaffolding (Hire)</t>
  </si>
  <si>
    <t>Centering &amp; Scaffolding (Labour)</t>
  </si>
  <si>
    <t>Cost of brick jelly 20mm size(1/3rd rate)</t>
  </si>
  <si>
    <t>Cement  for base coat and plastering</t>
  </si>
  <si>
    <t>plain sides &amp; top : (8604)</t>
  </si>
  <si>
    <t>Sprayer</t>
  </si>
  <si>
    <t>= 15.40 RM x 0.15 x 0.10</t>
  </si>
  <si>
    <t>= 3.90 RM x 0.15 x 0.10</t>
  </si>
  <si>
    <t>= 8.40 RM x 0.12 x 0.035</t>
  </si>
  <si>
    <t>= 3.60 RM x 0.12 x 0.035</t>
  </si>
  <si>
    <t>= 1.80 RM x 0.15 x 0.035</t>
  </si>
  <si>
    <t>Cost of vitrified tiles 8mm thick</t>
  </si>
  <si>
    <t>Labour charges for laying, fixing and commissioning the PVC pipes</t>
  </si>
  <si>
    <t xml:space="preserve"> BMW-G.152 </t>
  </si>
  <si>
    <t>1.80m x 1.30m</t>
  </si>
  <si>
    <t>1) Outer frame  ( 38.50mm x 33mm,   3mm thick )</t>
  </si>
  <si>
    <t>2 ( 1.80 + 1.30 )</t>
  </si>
  <si>
    <t>2) Mullions[59mm (3mm) x 33mm (2.50mm) x 30mm (3mm) ]</t>
  </si>
  <si>
    <t>2 x 1.30</t>
  </si>
  <si>
    <t>3) Shutters Z Section (38.50mm x 33mm x, 3mm thick</t>
  </si>
  <si>
    <t xml:space="preserve">3x2(0.60 +1.30) </t>
  </si>
  <si>
    <t>4) Glazing clips</t>
  </si>
  <si>
    <t>3x2(0.60+1.30)</t>
  </si>
  <si>
    <t>sq.m.</t>
  </si>
  <si>
    <t>Cost of Al. lock with handle</t>
  </si>
  <si>
    <t>Sqm.</t>
  </si>
  <si>
    <t xml:space="preserve">Add for Screws, Nails,  etc., </t>
  </si>
  <si>
    <t xml:space="preserve">Rate per 2.34 Sqm: </t>
  </si>
  <si>
    <t>Friction stay hinges for windows</t>
  </si>
  <si>
    <t>BMT-G.71</t>
  </si>
  <si>
    <t>Al. lock with handle</t>
  </si>
  <si>
    <r>
      <rPr>
        <b/>
        <sz val="10"/>
        <rFont val="Arial"/>
        <family val="2"/>
      </rPr>
      <t>Supply and fixing</t>
    </r>
    <r>
      <rPr>
        <sz val="10"/>
        <rFont val="Arial"/>
        <family val="2"/>
      </rPr>
      <t xml:space="preserve"> </t>
    </r>
    <r>
      <rPr>
        <b/>
        <sz val="10"/>
        <rFont val="Arial"/>
        <family val="2"/>
      </rPr>
      <t>powder coated alimunium fully</t>
    </r>
    <r>
      <rPr>
        <sz val="10"/>
        <rFont val="Arial"/>
        <family val="2"/>
      </rPr>
      <t xml:space="preserve"> </t>
    </r>
    <r>
      <rPr>
        <b/>
        <sz val="10"/>
        <rFont val="Arial"/>
        <family val="2"/>
      </rPr>
      <t xml:space="preserve">glazed top hung ventilators </t>
    </r>
    <r>
      <rPr>
        <sz val="10"/>
        <rFont val="Arial"/>
        <family val="2"/>
      </rPr>
      <t>fixed with 5mm thick plain glass using suitable alluminium glazing clips and rubber beading as per approved drawings using anodized aluminium sections of 38.50mm x 33mm , 3mm thick for outer frame,  59mm(3mm) x 33mm(2.5mm) x 30mm(3mm) for  mullions shutters z section of 38.50mmx33mm,3mm thick,powder coating of all alluminium sections 25mm microns thick, including cost and conveyance to site of powder coated aluminium sections,  glass, rubber beading, fixtures etc., including labour charges for manufacturing window, fixing in position using wooden blocks and sheet metal screws, etc., complete for finished item of work.  (The aluminium sections used shall be standard make confirming to IS 1948-1961 and as approved by the Engineer and fixtures shall be of ISI marked)</t>
    </r>
    <r>
      <rPr>
        <b/>
        <sz val="10"/>
        <rFont val="Arial"/>
        <family val="2"/>
      </rPr>
      <t xml:space="preserve"> (900mm x 500mm). </t>
    </r>
  </si>
  <si>
    <t>0.90mx 0.50m</t>
  </si>
  <si>
    <t>2 ( 0.90 + 0.50 )</t>
  </si>
  <si>
    <t>2) Shutters Z Section (38.50mm x 33mm x, 3mm thick</t>
  </si>
  <si>
    <t>2x2(0.45+0.50)</t>
  </si>
  <si>
    <t>3) Glazing clips</t>
  </si>
  <si>
    <t xml:space="preserve">Add for Screws, Nails, Nuts, Bolts </t>
  </si>
  <si>
    <t xml:space="preserve">Rate per 0.45 Sqm </t>
  </si>
  <si>
    <t>Cost of Al. friction stay hinges</t>
  </si>
  <si>
    <t>6.20 RM @ 0.775 Kgs / RM</t>
  </si>
  <si>
    <t>2.60 RM @ 1.123 Kgs / RM</t>
  </si>
  <si>
    <t>= 11.40 RM @ 0.663 Kgs/ RM</t>
  </si>
  <si>
    <t xml:space="preserve">= 11.40 RM @ 0.101 Kgs /RM  </t>
  </si>
  <si>
    <t>= 2.80 RM @ 0.775 Kgs / RM</t>
  </si>
  <si>
    <t>= 3.80 RM @ 0.663 Kgs / RM</t>
  </si>
  <si>
    <t xml:space="preserve">= 3.80 RM @ 0.101 Kgs /RM.  </t>
  </si>
  <si>
    <t xml:space="preserve">Rough Stone (HBG) </t>
  </si>
  <si>
    <t>Rough stone (HBG)</t>
  </si>
  <si>
    <t xml:space="preserve">Plinth Beams </t>
  </si>
  <si>
    <t>Treads of 0.30m wide :</t>
  </si>
  <si>
    <t>Risers of 0.15m height :</t>
  </si>
  <si>
    <t xml:space="preserve">Cost of stainless steel pipes 304 grade </t>
  </si>
  <si>
    <t>BMT-F.06</t>
  </si>
  <si>
    <t>(BLD-CSTN-10-33 &amp; vide Page No. 391 of SoR 2011-12)</t>
  </si>
  <si>
    <t>Flat nosing the edges</t>
  </si>
  <si>
    <t>Cost of Rubber bush</t>
  </si>
  <si>
    <r>
      <rPr>
        <b/>
        <sz val="10"/>
        <rFont val="Arial"/>
        <family val="2"/>
      </rPr>
      <t>Supply and fixing</t>
    </r>
    <r>
      <rPr>
        <sz val="10"/>
        <rFont val="Arial"/>
        <family val="2"/>
      </rPr>
      <t xml:space="preserve"> </t>
    </r>
    <r>
      <rPr>
        <b/>
        <sz val="10"/>
        <rFont val="Arial"/>
        <family val="2"/>
      </rPr>
      <t>powder coated alimunium fully</t>
    </r>
    <r>
      <rPr>
        <sz val="10"/>
        <rFont val="Arial"/>
        <family val="2"/>
      </rPr>
      <t xml:space="preserve"> </t>
    </r>
    <r>
      <rPr>
        <b/>
        <sz val="10"/>
        <rFont val="Arial"/>
        <family val="2"/>
      </rPr>
      <t>glazed 2 shutter windows with fixed panel in between openable shutters</t>
    </r>
    <r>
      <rPr>
        <sz val="10"/>
        <rFont val="Arial"/>
        <family val="2"/>
      </rPr>
      <t xml:space="preserve"> as per approved drawings using anodized aluminium sections of 38.50mm x 33mm , 3mm thick for outer frame,  59mm(3mm) x 33mm(2.5mm) x 30mm(3mm) for  mullions and 38.5mm x 33mm , 3mm thick for shutter frame , powder coating of alluminium sections 25mm microns thick and fixing   5 mm thick plain glass fitted with suitable aluminium galzing clips and rubber beading including supplying and fixing powder coated aluminium adjustable frictional stay hinges (2 Nos. per shutter), handle with lock (1 No. per shutter) including cost and conveyance to site of powder coated aluminium sections,  glass, rubber beading, fixtures etc., including labour charges for manufacturing window, fixing in position using wooden blocks and sheet metal screws, etc., complete for finished item of work in all floors. (The aluminium sections used shall be standard make confirming to IS 1948-1961 and as approved by the Engineer and fixtures shall be of ISI marked) </t>
    </r>
    <r>
      <rPr>
        <b/>
        <sz val="10"/>
        <rFont val="Arial"/>
        <family val="2"/>
      </rPr>
      <t>(1800mm x 1300mm).</t>
    </r>
  </si>
  <si>
    <t>BMT-A.01</t>
  </si>
  <si>
    <t xml:space="preserve">Sal wood scantlings any length </t>
  </si>
  <si>
    <t>BMT - E.15</t>
  </si>
  <si>
    <t>Plain or Corrugated Galvanized iron sheets as per IS 277(0.1mm to 0.8 mm thickness)</t>
  </si>
  <si>
    <t xml:space="preserve">Acrylic based Oil bound Washable Distemper having VOC content less than 50 grams/litre </t>
  </si>
  <si>
    <t>BMT-J.26</t>
  </si>
  <si>
    <t>Mason / Brick layer</t>
  </si>
  <si>
    <t xml:space="preserve">Man Mazdoor / Woman Mazdoor                      </t>
  </si>
  <si>
    <t>27(a)</t>
  </si>
  <si>
    <t>Sand un-screened for filling</t>
  </si>
  <si>
    <t>27(b)</t>
  </si>
  <si>
    <t>Sand(screened for mortar, plastering items)</t>
  </si>
  <si>
    <t>Gravel / Quarry spall</t>
  </si>
  <si>
    <t>BMT-B-06</t>
  </si>
  <si>
    <t>HIRE CHARGES FOR CENTERING&amp;SCAFFOLDING-centering using Steel scaffolding pipes , jack props , wallers , Foot plates , brackets , steel centering plates etc.,</t>
  </si>
  <si>
    <t>Double socket PVC/SWR pipes        4 kgs/sqm</t>
  </si>
  <si>
    <t xml:space="preserve">Rough Stone (OTG) </t>
  </si>
  <si>
    <t>Unit 10 Sqm.</t>
  </si>
  <si>
    <t>A. Materials:-</t>
  </si>
  <si>
    <t xml:space="preserve"> (BLD-CSTN-12-2&amp; Amendment in SoR 2011-12)</t>
  </si>
  <si>
    <t>Mazdoor</t>
  </si>
  <si>
    <r>
      <t>Painting</t>
    </r>
    <r>
      <rPr>
        <sz val="10"/>
        <rFont val="Arial"/>
        <family val="2"/>
      </rPr>
      <t xml:space="preserve"> </t>
    </r>
    <r>
      <rPr>
        <b/>
        <sz val="10"/>
        <rFont val="Arial"/>
        <family val="2"/>
      </rPr>
      <t xml:space="preserve">two coats with synthetic enamel paint Gr-I </t>
    </r>
    <r>
      <rPr>
        <sz val="10"/>
        <rFont val="Arial"/>
        <family val="2"/>
      </rPr>
      <t>having VOC (Volatile Organic Compound) content less than 50 grams/litre</t>
    </r>
    <r>
      <rPr>
        <b/>
        <sz val="10"/>
        <rFont val="Arial"/>
        <family val="2"/>
      </rPr>
      <t xml:space="preserve"> to old</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etc., and overheads &amp; contractors profit complete for finished item of work in all floors. (SS No. 1201, 1212 &amp; 1207).</t>
    </r>
  </si>
  <si>
    <r>
      <t>Supply and fixing</t>
    </r>
    <r>
      <rPr>
        <sz val="10"/>
        <rFont val="Arial"/>
        <family val="2"/>
      </rPr>
      <t xml:space="preserve">  </t>
    </r>
    <r>
      <rPr>
        <b/>
        <sz val="10"/>
        <rFont val="Arial"/>
        <family val="2"/>
      </rPr>
      <t xml:space="preserve">powder coated alimunium sliding window </t>
    </r>
    <r>
      <rPr>
        <sz val="10"/>
        <rFont val="Arial"/>
        <family val="2"/>
      </rPr>
      <t xml:space="preserve"> with fixed fan light at top as per approved drawings with all required accessories such as stoppers,bolts,weather stripping etc. for all sizes and sections in accordance with approved drawings and as per IS 1948-1961 with top section of window of size 62mm x 32mm ,1.47mm thick, window side  frames of size 61.85mm x 31.75mm,1.50mm thick and bottom frame size 61.85mm x 31.75mm,1.50mm thick sloping outwards for drainage and fixed and sliding shutters with bottom,sides and top with section of 40mm x 18mm ,1.70mm thick,inter locking section 40mm x 28mm x 18mm,1.60mm thick inter locked for weather scaling and mounted on nylon rollers of lift type  and fan light top &amp;side sections of size 63.50mmx38.10mm,1.53mm thick, powder coating of all alluminium sections 25mm microns thick and fixing </t>
    </r>
    <r>
      <rPr>
        <b/>
        <sz val="10"/>
        <rFont val="Arial"/>
        <family val="2"/>
      </rPr>
      <t xml:space="preserve">5mm thick plain glass  in fan light and for shutters </t>
    </r>
    <r>
      <rPr>
        <sz val="10"/>
        <rFont val="Arial"/>
        <family val="2"/>
      </rPr>
      <t xml:space="preserve">fitted with </t>
    </r>
  </si>
  <si>
    <r>
      <t xml:space="preserve">alluminium glazing clips and rubber beading including cost and conveyance to site of powder coated aluminium sections,  glass, rubber beading, fixtures etc., including labour  charges for manufacturing window, fixing in position using wooden blocks and sheet metal screws, overheads &amp; contractors profit etc., complete for finished item of work.  (The aluminium sections used shall be standard make confirming to IS 1948-1961 and as approved by the Engineer and fixtures shall be of ISI marked)  </t>
    </r>
    <r>
      <rPr>
        <b/>
        <sz val="10"/>
        <rFont val="Arial"/>
        <family val="2"/>
      </rPr>
      <t>( 1800mm x 1800mm )</t>
    </r>
  </si>
  <si>
    <r>
      <t xml:space="preserve">rubber beading , fixtures etc., including labour charges for manufacturing window, fixing in position using wooden blocks and sheet metal screws, overheads &amp; contractors profit etc., complete for finished item of work.  (The aluminium sections used shall be standard make confirming to IS 1948-1961 and as approved by the Engineer and fixtures shall be of ISI marked) </t>
    </r>
    <r>
      <rPr>
        <b/>
        <sz val="10"/>
        <rFont val="Arial"/>
        <family val="2"/>
      </rPr>
      <t>(1200mm x 1800mm)</t>
    </r>
  </si>
  <si>
    <t>vii)</t>
  </si>
  <si>
    <t>Flyash cement / lime solid blocks (50 Kgs/ sq.cm) 290mmx100mmx140mm</t>
  </si>
  <si>
    <t>BMT-A-13</t>
  </si>
  <si>
    <t>Superstructure :</t>
  </si>
  <si>
    <t>(BLD-CSTN-3-13 - A)</t>
  </si>
  <si>
    <t>Walls in superstructure :</t>
  </si>
  <si>
    <t xml:space="preserve">15mm Mineral Fiber sheet 600 x 600 </t>
  </si>
  <si>
    <t>BMT-M.86</t>
  </si>
  <si>
    <t>Fly ash bricks 290 x 100 x 140</t>
  </si>
  <si>
    <t xml:space="preserve">Rough Stone OTG </t>
  </si>
  <si>
    <t>Rough stone (OTG)</t>
  </si>
  <si>
    <t xml:space="preserve">4" (101.6mm) multi floor trap with jali </t>
  </si>
  <si>
    <t xml:space="preserve"> BMW-G.119 </t>
  </si>
  <si>
    <t xml:space="preserve">3" (76.2mm) multi floor trap with jali </t>
  </si>
  <si>
    <t xml:space="preserve"> BMW-G.118 </t>
  </si>
  <si>
    <t>Flyash cement / lime solid blocks (50 Kgs/ sq.cm) 225mmx100mmx60mm</t>
  </si>
  <si>
    <t>BMT-A-14</t>
  </si>
  <si>
    <t>Fly ash bricks 225 x 100 x 60</t>
  </si>
  <si>
    <r>
      <t xml:space="preserve">5) Certified that  </t>
    </r>
    <r>
      <rPr>
        <b/>
        <sz val="10"/>
        <color indexed="10"/>
        <rFont val="Arial"/>
        <family val="2"/>
      </rPr>
      <t>---%</t>
    </r>
    <r>
      <rPr>
        <sz val="10"/>
        <rFont val="Arial"/>
        <family val="2"/>
      </rPr>
      <t xml:space="preserve"> extra on labour towards Municipal area allowance is allowed .</t>
    </r>
  </si>
  <si>
    <t>Hire charges of centering and scaffolding (50% of roof slab)</t>
  </si>
  <si>
    <t>Cement for pointing</t>
  </si>
  <si>
    <t>Thinner for Melamine polish</t>
  </si>
  <si>
    <t>Melamine Polish</t>
  </si>
  <si>
    <t>BMT-J.16</t>
  </si>
  <si>
    <t>BMT-J.12</t>
  </si>
  <si>
    <t xml:space="preserve">MS powder coated tower bolt 150mm long </t>
  </si>
  <si>
    <t>BMT-G.15</t>
  </si>
  <si>
    <t xml:space="preserve">MS powder coated  Butt hinges 150mm long </t>
  </si>
  <si>
    <t>BMT-G.30</t>
  </si>
  <si>
    <t>BMT-G.35</t>
  </si>
  <si>
    <t>BMT-G.36</t>
  </si>
  <si>
    <t xml:space="preserve">MS powder coated handle 150mm long </t>
  </si>
  <si>
    <t xml:space="preserve">MS powder coated handle 125mm long </t>
  </si>
  <si>
    <t xml:space="preserve">MS powder coated aldrop 250mm long </t>
  </si>
  <si>
    <t xml:space="preserve">MS powder coated aldrop 300mm long </t>
  </si>
  <si>
    <t>BMT-G.44</t>
  </si>
  <si>
    <t>BMT-G.45</t>
  </si>
  <si>
    <t xml:space="preserve">Heavy duty Al.door stopper </t>
  </si>
  <si>
    <t xml:space="preserve">MS powder coated door stopper </t>
  </si>
  <si>
    <t>BMT-G.53</t>
  </si>
  <si>
    <t xml:space="preserve">Cost of MS powder coated tower bolt 150mm long </t>
  </si>
  <si>
    <t xml:space="preserve">Cost of MS powder coated aldrop 300mm long </t>
  </si>
  <si>
    <t xml:space="preserve">Cost of MS powder coated handle 150mm long </t>
  </si>
  <si>
    <t>Cost of MS powder coated door stopper</t>
  </si>
  <si>
    <r>
      <t>Supply and fixing of</t>
    </r>
    <r>
      <rPr>
        <sz val="10"/>
        <rFont val="Arial"/>
        <family val="2"/>
      </rPr>
      <t xml:space="preserve"> </t>
    </r>
    <r>
      <rPr>
        <b/>
        <sz val="10"/>
        <rFont val="Arial"/>
        <family val="2"/>
      </rPr>
      <t>doors</t>
    </r>
    <r>
      <rPr>
        <sz val="10"/>
        <rFont val="Arial"/>
        <family val="2"/>
      </rPr>
      <t xml:space="preserve"> as per approved drawings with</t>
    </r>
    <r>
      <rPr>
        <b/>
        <sz val="10"/>
        <rFont val="Arial"/>
        <family val="2"/>
      </rPr>
      <t xml:space="preserve"> medium teak wood</t>
    </r>
    <r>
      <rPr>
        <sz val="10"/>
        <rFont val="Arial"/>
        <family val="2"/>
      </rPr>
      <t xml:space="preserve"> frame of section 100mm x 65 mm </t>
    </r>
    <r>
      <rPr>
        <b/>
        <sz val="10"/>
        <rFont val="Arial"/>
        <family val="2"/>
      </rPr>
      <t>with split type fan ligh</t>
    </r>
    <r>
      <rPr>
        <sz val="10"/>
        <rFont val="Arial"/>
        <family val="2"/>
      </rPr>
      <t xml:space="preserve">t of 500mm at the top fixed with 4mm thick pin headed glass using 12mm x 12mm Teak Wood beading and 2 Nos. of 10mm MS Square bars and ISI marked flush door shutter of </t>
    </r>
    <r>
      <rPr>
        <b/>
        <sz val="10"/>
        <rFont val="Arial"/>
        <family val="2"/>
      </rPr>
      <t>30mm thick</t>
    </r>
    <r>
      <rPr>
        <sz val="10"/>
        <rFont val="Arial"/>
        <family val="2"/>
      </rPr>
      <t xml:space="preserve"> </t>
    </r>
    <r>
      <rPr>
        <b/>
        <sz val="10"/>
        <rFont val="Arial"/>
        <family val="2"/>
      </rPr>
      <t>single shutter</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fixing </t>
    </r>
  </si>
  <si>
    <t>30 mm thick flush shutter</t>
  </si>
  <si>
    <t xml:space="preserve">Cost of 30 mm thick flush shutter </t>
  </si>
  <si>
    <t>Cost of MS powder coated Butt hinges 150mm long</t>
  </si>
  <si>
    <r>
      <t xml:space="preserve">Supply and fixing doors </t>
    </r>
    <r>
      <rPr>
        <sz val="10"/>
        <rFont val="Arial"/>
        <family val="2"/>
      </rPr>
      <t xml:space="preserve">as per drawings with </t>
    </r>
    <r>
      <rPr>
        <b/>
        <sz val="10"/>
        <rFont val="Arial"/>
        <family val="2"/>
      </rPr>
      <t xml:space="preserve">medium teak wood frame </t>
    </r>
    <r>
      <rPr>
        <sz val="10"/>
        <rFont val="Arial"/>
        <family val="2"/>
      </rPr>
      <t xml:space="preserve">of section 100mm x 65 mm and  ISI marked flush door shutters of </t>
    </r>
    <r>
      <rPr>
        <b/>
        <sz val="10"/>
        <rFont val="Arial"/>
        <family val="2"/>
      </rPr>
      <t xml:space="preserve">30 mm thick single shutter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t>
    </r>
  </si>
  <si>
    <r>
      <t xml:space="preserve">Supply and fixing doors </t>
    </r>
    <r>
      <rPr>
        <sz val="10"/>
        <rFont val="Arial"/>
        <family val="2"/>
      </rPr>
      <t xml:space="preserve">as per drawings with </t>
    </r>
    <r>
      <rPr>
        <b/>
        <sz val="10"/>
        <rFont val="Arial"/>
        <family val="2"/>
      </rPr>
      <t xml:space="preserve">medium teak wood frame </t>
    </r>
    <r>
      <rPr>
        <sz val="10"/>
        <rFont val="Arial"/>
        <family val="2"/>
      </rPr>
      <t xml:space="preserve">of section 100mm x 65 mm and  ISI marked flush door shutters of </t>
    </r>
    <r>
      <rPr>
        <b/>
        <sz val="10"/>
        <rFont val="Arial"/>
        <family val="2"/>
      </rPr>
      <t>30 mm thick single shutter</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t>
    </r>
  </si>
  <si>
    <t xml:space="preserve">Cost of MS powder coated aldrop 250mm long </t>
  </si>
  <si>
    <t>Cost of MS powder coated handle 125mm long</t>
  </si>
  <si>
    <r>
      <t xml:space="preserve">Providing &amp; Fixing of Scientific Doors with metal door frames and door shutters made of galvanize steel </t>
    </r>
    <r>
      <rPr>
        <sz val="10"/>
        <rFont val="Arial"/>
        <family val="2"/>
      </rPr>
      <t>(base steel as per IS 513 of 0.58 mm thick D quality, galvanized as per IS 277 with Zinc of 120 GSM)coated with Zinc Phosphate Primer to receive any paint on site or finished with Thermosetting Polyurethane paint of Aliphatic Grade providing high levels of scratch resistance and durability/Epoxy polyester powder for powder coating paint thickness 50-60 microns (Dry film thickness) outer frame section of 100 x 58 mm x 1.2 mm thick, shutter section of 0.80 mm thick galvanized steel sheet pressed (roll formed) for 46mm thick fully flush, double skin door shell seam joints at stile edges, in-fill of honeycomb Kraft paper used to give the required rigidity and effective acoustic insulation with 6” Tower bolt – 1 No., 6” D handles – 2 Nos., 10” Aldrops – 1 No., Butt Hinges – 3 Nos, Mortise Lock of approved quality – 1 No, frames fixed to the concrete/masonry wall by means of self expanding screws including overheads and contractor profit etc.,complete for finished item of work for</t>
    </r>
    <r>
      <rPr>
        <b/>
        <sz val="10"/>
        <rFont val="Arial"/>
        <family val="2"/>
      </rPr>
      <t xml:space="preserve"> Single leaf Door</t>
    </r>
  </si>
  <si>
    <r>
      <t>Providing &amp; Fixing of Scientific Doors with metal door frames and door shutters made of galvanize steel</t>
    </r>
    <r>
      <rPr>
        <sz val="10"/>
        <rFont val="Arial"/>
        <family val="2"/>
      </rPr>
      <t xml:space="preserve"> (base steel as per IS 513 of 0.58 mm thick D quality, galvanized as per IS 277 with Zinc of 120 GSM). coated with Zinc Phosphate Primer to receive any paint on site or finished with Thermosetting Polyurethane paint of Aliphatic Grade providing high levels of scratch resistance and durability/Epoxy polyester powder for powder coating paint thickness 50-60 microns (Dry film thickness) outer frame section of 100 x 58 mm x 1.2 mm thick, shutter section of 0.80 mm thick galvanized steel sheet pressed (roll formed) for 46mm thick fully flush, double skin door shell seam joints at stile edges, in-fill of honeycomb Kraft paper used to give the required rigidity and effective acoustic insulation with 6” Tower bolt – 2 Nos., 6” D handles – 2 Nos., 10” Aldrops – 1 No., Butt Hinges – 6 Nos, Mortise Lock of approved quality – 1 No, frames fixed to the concrete/masonry wall by means of self expanding screws including overheads and contractor profit etc., complete for finished item of work for </t>
    </r>
    <r>
      <rPr>
        <b/>
        <sz val="10"/>
        <rFont val="Arial"/>
        <family val="2"/>
      </rPr>
      <t>Double leaf Door</t>
    </r>
  </si>
  <si>
    <r>
      <rPr>
        <b/>
        <sz val="10"/>
        <rFont val="Arial"/>
        <family val="2"/>
      </rPr>
      <t>Providing &amp; Fixing of Openable Windows with Fly-mesh made of pre-painted steel</t>
    </r>
    <r>
      <rPr>
        <sz val="10"/>
        <rFont val="Arial"/>
        <family val="2"/>
      </rPr>
      <t xml:space="preserve"> (Base Steel as per IS 513 of 0.58 mm thick galvanized as per IS 277 with zinc of 150 GSM) primer coated with epoxy primer of 5-7 microns thick, finish painted with a polyester paint of 12-16 microns thick and back coated with 5-7 microns thick alkyd backer and the section for outer frame of 72 x 55mm, centre mullion of 72 x 50mm, section for fixed glass beading section of 12 x 12 mm and section for shutters of 48 x 25 mm and outer frame &amp; mullion sections with rebate for glazed shutters, fly mesh and a 20 mm provision for guard bars/grills and fly mesh shutter section of 20 x 40 mm and the sections cut to length metre joined with corner bracket, centre mullions fixed with mullion cap, stay, handles, latch 2 Nos of heavy duty stainless steel pivot hinges per shutter and panelled with 5mm thick plain float glass and S.S. Mesh for fly mesh shutter (304 grade), fitted using rubber gaskets including fixing the windows in the concrete/masonry wall by means of self expanding screws, including 10mm Square guard bars with 6” (152.4mm) pitch including overheads and contractor profit etc., complete for finished item of work</t>
    </r>
  </si>
  <si>
    <r>
      <rPr>
        <b/>
        <sz val="10"/>
        <rFont val="Arial"/>
        <family val="2"/>
      </rPr>
      <t>Supply and fixing of pre-painted steel windows &amp; top hung and fixed louvered ventilators made of pre - painted steel</t>
    </r>
    <r>
      <rPr>
        <sz val="10"/>
        <rFont val="Arial"/>
        <family val="2"/>
      </rPr>
      <t xml:space="preserve"> (base steel as per IS 513 of -0.58 mm thick 'D" quality, galvanized as per IS 277 with zinc of 120 GSM) primer coated with epoxy primer of 5-7 microns thick, finish painted with a polyester paint of 12-16 microns thick and back coated with 5-7 microns thick alkyd backer, section for outer frame of 46 x 52 mm section and for shutter of 46 x 46 mm section for mullion 46 x 70 mm, and section for beading should be 18 x 25 mm and section for louvered ventilation of 33 x 56 mm Box section and the windows panelled with 5 mm thick plain float glass &amp; 4 mm pinhead glass for ventilators with Ethyl propylene Diamine monomer Gasket (EPDM) and the sections cut to length mitre joined with corner brocket centre mullions fixed using mullion cap and with handle made of high grade aluminium powder coated and nylon receiver, corner brackets made of CRCA with Zinc Phosphate, Mullion caps made of glass filled nylon, frames fixed to the concrete /masonry wall by means of self expanding screws including 10 mm square guard bars with 6" pitch including overheads &amp;  contractors profit etc., complete for finished item of work.</t>
    </r>
  </si>
  <si>
    <r>
      <rPr>
        <b/>
        <sz val="10"/>
        <rFont val="Arial"/>
        <family val="2"/>
      </rPr>
      <t>Providing and fixing of Two shutter Sliding Windows made of Galvanized Steel</t>
    </r>
    <r>
      <rPr>
        <sz val="10"/>
        <rFont val="Arial"/>
        <family val="2"/>
      </rPr>
      <t xml:space="preserve"> (Base Steel as per IS 513, D quality, galvanized as per IS 277 with Zinc of 120 GSM), using factory made section powder coated with Pure polyester powder up to 50-60 microns thick with total coated thickness of 0.8 mm for Outer Frame and 0.58 mm thickness for Sliding Shutter Section, the Outer Frame for Two Tracks with Grill provision size of 90 mm x 50 mm and without grill provision is of 75 mm x 50 mm and the Window Shutter section of 58 mm x 36 mm and the outer Frame with two integrated guide tracks of 12mm width and 24mm deep for provision to slide the Shutter / sash frame and facilitates with a water drain outlet component made of PVC and the shutter frame fitted with 5mm thick plain float glass of reputed make and fixed with EPDM weathering seal resistant accessories and handle made of Aluminium 1 No. per each shutter and cut to length mitre joined with corner brackets including installation of window system at site using anchor fasteners, Silicon sealant applied at the Outer frame corners inclusive of conveyance of all materials accessories, labour charges, and erection at site including overheads &amp;  contractors profit etc., complete finished item of work.</t>
    </r>
  </si>
  <si>
    <r>
      <rPr>
        <b/>
        <sz val="10"/>
        <rFont val="Arial"/>
        <family val="2"/>
      </rPr>
      <t xml:space="preserve">Providing and fixing of Three shutter Sliding Windows made of Galvanized Steel </t>
    </r>
    <r>
      <rPr>
        <sz val="10"/>
        <rFont val="Arial"/>
        <family val="2"/>
      </rPr>
      <t>(Base Steel as per IS 513, D quality, galvanized as per IS 277 with Zinc of 120 GSM), using factory made section powder coated with Pure polyester powder up to 50-60 microns thick with total coated thickness of 0.8 mm for Outer Frame and 0.58 mm thickness for Sliding Shutter Section, the Outer Frame for three tracks with grill provision size of 105 mm x 50 mm and without grill provision is of 90 mm x 50 mm and the Window Shutter section of 58 mm x 36 mm and the outer Frame with two integrated guide tracks of 12mm width and 24mm deep for provision to slide the Shutter / sash frame and facilitates with a water drain outlet component made of PVC and the shutter frame fitted with 5mm thick plain float glass of reputed make and fixed with EPDM weathering seal resistant accessories and handle made of Aluminium 1 No. per each shutter and cut to length mitre joined with corner brackets including installation of window system at site using anchor fasteners, Silicon sealant applied at the Outer frame corners inclusive of conveyance of all materials accessories, labour charges, and erection at site including overheads &amp;  contractors profit etc., complete finished item of work.</t>
    </r>
  </si>
  <si>
    <t>Centre Shutter Fixed: centre shutter frame made of section with size 20mm x 47mm should be fitted with 5mm thick plain float glass of reputed make, EPDM gasket all around the glass and fixed to the Outer Frame with the supporting section of size 29mm x 20mm of 0.58mm thick fixed horizontally on top and bottom of the shutter frame.</t>
  </si>
  <si>
    <t>Cost of Fevicol &amp; labour charges for fixing PVC sheet</t>
  </si>
  <si>
    <t>HYSD bars including 5% for overlaps and wastage</t>
  </si>
  <si>
    <t>BMT-J.25</t>
  </si>
  <si>
    <t>Acrylic emulsion  paint</t>
  </si>
  <si>
    <r>
      <t>Painting to old walls with 2 coats of Acrylic based Oil bound Washable Distemper having VOC content less than 50 grams/litre</t>
    </r>
    <r>
      <rPr>
        <sz val="10"/>
        <rFont val="Arial"/>
        <family val="2"/>
      </rPr>
      <t xml:space="preserve"> as approved by Engineer-In-Charge, to give an even shade after thourughly brushing the old surface to remove all dirt and remains of loose powdered materials, including cost and conveyance of all materials to work site and all operational, incidental, labour charges etc., and overheads &amp; contractors profit complete for finished item of work as per APSS 911</t>
    </r>
    <r>
      <rPr>
        <b/>
        <sz val="10"/>
        <rFont val="Arial"/>
        <family val="2"/>
      </rPr>
      <t xml:space="preserve"> for internal walls</t>
    </r>
    <r>
      <rPr>
        <sz val="10"/>
        <rFont val="Arial"/>
        <family val="2"/>
      </rPr>
      <t xml:space="preserve"> in all floors</t>
    </r>
    <r>
      <rPr>
        <b/>
        <sz val="10"/>
        <rFont val="Arial"/>
        <family val="2"/>
      </rPr>
      <t xml:space="preserve">. </t>
    </r>
  </si>
  <si>
    <r>
      <t>Painting to new wood work and flush shutters with lappam finish</t>
    </r>
    <r>
      <rPr>
        <sz val="10"/>
        <rFont val="Arial"/>
        <family val="2"/>
      </rPr>
      <t xml:space="preserve"> , </t>
    </r>
    <r>
      <rPr>
        <b/>
        <sz val="10"/>
        <rFont val="Arial"/>
        <family val="2"/>
      </rPr>
      <t xml:space="preserve">over a primary coat  and painting two coats of synthetic enamel paint </t>
    </r>
    <r>
      <rPr>
        <sz val="10"/>
        <rFont val="Arial"/>
        <family val="2"/>
      </rPr>
      <t>Grade-II VOC (Volatile Organic Compound) content less than 50 grams/litre of approved shade including cost and conveyance of all materials to site cost of primer coat and all labour charges etc. complete including applying sand paper on lappam coats for neat finish including sales &amp; other taxes on cost of all materials etc.and overheads &amp; contractors profit complete (APSS No.1200, 1207 &amp; 1211) in all floors.</t>
    </r>
  </si>
  <si>
    <r>
      <t>Painting</t>
    </r>
    <r>
      <rPr>
        <sz val="10"/>
        <rFont val="Arial"/>
        <family val="2"/>
      </rPr>
      <t xml:space="preserve"> </t>
    </r>
    <r>
      <rPr>
        <b/>
        <sz val="10"/>
        <rFont val="Arial"/>
        <family val="2"/>
      </rPr>
      <t>two coats with synthetic enamel paint Grade-II VOC (Volatile Organic Compound) content less than 50 grams/litre to new</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etc.,and overheads &amp; contractors profit complete for finished item of work in all floors. (SS No. 1201, 1212 &amp; 1207).</t>
    </r>
  </si>
  <si>
    <r>
      <t>Painting to old wood work and flush shutters with two coats of synthetic enamel paint Grade-II</t>
    </r>
    <r>
      <rPr>
        <sz val="10"/>
        <rFont val="Arial"/>
        <family val="2"/>
      </rPr>
      <t xml:space="preserve"> VOC (Volatile Organic Compound) content less than 50 grams/litre of approved brand and shade including cost and conveyance of all materials to site and all labour charges etc. complete, sales &amp; other taxes on cost of all materials etc.and overheads &amp; contractors profit complete (APSS No.1200, 1207 &amp; 1211) in all floors.</t>
    </r>
  </si>
  <si>
    <t xml:space="preserve">12mm Mineral Fiber sheet 600 x 600 </t>
  </si>
  <si>
    <t>BMT-M.31</t>
  </si>
  <si>
    <t xml:space="preserve">13mm Mineral Fiber sheet 600 x 600 </t>
  </si>
  <si>
    <t>BMT-M.82</t>
  </si>
  <si>
    <r>
      <t>Providing and fixing in true horizontal level 13 mm - Mineral Fiber sheet 595 x 595</t>
    </r>
    <r>
      <rPr>
        <sz val="10"/>
        <rFont val="Arial"/>
        <family val="2"/>
      </rPr>
      <t xml:space="preserve"> (Square / Tegular) Fissura fine model edge tiles with a Humidity Resistance of 90% RH,Average NRC 0.50, Light Reflectance &gt;80%, Thermal Conductivity λ= 0.052 to 0.057 w/mk, Fire Performance Class 0/Class 1 using hot dipped Galvanized Steel section exposed surface with pre-coated capping, main Tee of size 24 x 32 mm at every 1200 mm c/c maximum and rotary stitched cross tee of size 24 x 27 mm at every 600 mm c/c and sub-cross tee of size 24 mm x 25 mm at 1200 mm c/c and wall angle of size 19 x 19 mm fixed to periphery of the wall and the above grid is suspended at every 1200 mm c/c in both directions using 2.0 mm thick pre-straightened GI Wire including cost and conveyance of all materials and labour charges such as cutting , fixing of standing of frame work exposing roof making, overheads &amp; contractor profit etc., complete for finished item of work in all floor in all floors.</t>
    </r>
  </si>
  <si>
    <r>
      <rPr>
        <b/>
        <sz val="10"/>
        <rFont val="Arial"/>
        <family val="2"/>
      </rPr>
      <t>Supplying and fixing Gyp Board Suspended regular single layer false ceiling</t>
    </r>
    <r>
      <rPr>
        <sz val="10"/>
        <rFont val="Arial"/>
        <family val="2"/>
      </rPr>
      <t xml:space="preserve"> (GS-MFSC-4.1) using 12.5 mm thick Gyp Board conforming to IS 2095 - 1993 fixing to Gyp steel GI perimeter channels of size 20 mm x 27 mm x 30 mm(web) of 0.55 mm thick along the perimeter of ceiling screw fixed to brick work/ partition at 610 mm c/c and suspending the frame work using Intermediate channels (45 mm x 15mm x 15mm x 0.9 mm) from soffit at 1220 mm c/c with ceiling angle (25 mm x 10 mm x 0.55 mm) fixed with GI Cleat and steel expansion fasteners &amp; connecting clip to the ceiling channels (with knurled web of 51.5 mm x 26 mm x 10.5 mm x 0.55 mm) fixed in direction perpendicular to the intermediate channel at 457 mm c/c and fixing the 12.5 mm tapered edge Gypboard with 25 mm drywall screws at 230 mm c/c &amp; jointing and finishing using joint compound and paper tape to have a flush look including filling the tapered &amp; square edges with jointing compound, two coats of drywall topcoa including overheads and contractor profit etc., complete for finished item of work</t>
    </r>
  </si>
  <si>
    <r>
      <t>Supplying and fixing Gyp board  Fine line Grid false ceiling</t>
    </r>
    <r>
      <rPr>
        <sz val="10"/>
        <rFont val="Arial"/>
        <family val="2"/>
      </rPr>
      <t xml:space="preserve"> (GS-FLC-4.6)using </t>
    </r>
    <r>
      <rPr>
        <b/>
        <sz val="10"/>
        <rFont val="Arial"/>
        <family val="2"/>
      </rPr>
      <t>12.5mm thick Gyp Board</t>
    </r>
    <r>
      <rPr>
        <sz val="10"/>
        <rFont val="Arial"/>
        <family val="2"/>
      </rPr>
      <t xml:space="preserve"> sheet tiles of size 595mm x 595mm conforming to IS 2095 - 1992 fixing to Gyp steel precoated GI wall angle of size 25mm x 25mm x 0.70mm thick along the perimeter of ceiling screw fixed to brick work / partition at 610mm center to center and suspending the frame work using precoated GI Tee section (24mm x 38mm x 0.7mm) from soffit at 1220mm center to center fixed with GI Soffit Cleat, rawl plugs and steel expansion fasteners &amp; connecting clip to the GI Tee section with 4mm dia GI rod with galvanised spring steel level clip of PVC unversal holding clips system at 1200mm center to center and fixing the 12.5mm Gypboard sheet tiles of size 595mm x 595mm and finishing two coats of drywall top coat, overheads and contractor profit complete for finished item of work in all floors.</t>
    </r>
  </si>
  <si>
    <t>12mm Thermocole sheet</t>
  </si>
  <si>
    <r>
      <t>Providing and fixing Thermocole False ceiling</t>
    </r>
    <r>
      <rPr>
        <sz val="10"/>
        <rFont val="Arial"/>
        <family val="2"/>
      </rPr>
      <t xml:space="preserve"> in true horizontal level 600mm x 600mm using 12mm thick Thermocole sheet, anodized Aluminium Tee sections of size 24.50mm x 24.0mm x 2.4mm in grid with cross tee of size 24mm x 24.5mm at every 600mm center to center and anodised aluminium wall angle of size 24mm x 24mm fixed to periphery of the wall and the above grid is suspended at every 1200mm center to center in both directions using 2.0mm thick GI wire for finished of size 600mm x 600mm including cost and conveyance of all materials and labour charges such as cutting , fixing of standing of frame work exposing roof complete for finished item of work in all floors. (The rate is inclusive of overheads &amp; contractor profit).</t>
    </r>
  </si>
  <si>
    <t xml:space="preserve"> BMT-M.37</t>
  </si>
  <si>
    <r>
      <t>Providing and fixing in true horizontal level 12 mm - Mineral Fiber sheet 600 x 600</t>
    </r>
    <r>
      <rPr>
        <sz val="10"/>
        <rFont val="Arial"/>
        <family val="2"/>
      </rPr>
      <t xml:space="preserve"> (Square / Tegular) edge tiles with a Humidity Resistance of 90% RH,Average NRC 0.50, Light Reflectance &gt;80%, Thermal Conductivity λ= 0.052 to 0.057 w/mk, Fire Performance Class 0/Class 1 using hot dipped Galvanized Steel section exposed surface with pre-coated capping, main Tee of size 24 x 32 mm at every 1200 mm c/c maximum and rotary stitched cross tee of size 24 x 27 mm at every 600 mm c/c and sub-cross tee of size 24 mm x 25 mm at 1200 mm c/c and wall angle of size 19 x 19 mm fixed to periphery of the wall and the above grid is suspended at every 1200 mm c/c in both directions using 2.0 mm thick pre-straightened GI Wire including cost and conveyance of all materials and labour charges such as cutting , fixing of standing of frame work exposing roof making, overheads &amp; contractor profit etc., complete for finished item of work in all floor in all floors.</t>
    </r>
  </si>
  <si>
    <t>Polished black Kadapa slabs minimum of  15mm thick</t>
  </si>
  <si>
    <t>Kadapa stone slabs</t>
  </si>
  <si>
    <t>Polished black Kadapa slabs minimum of 15mm thick (0.457m x 0.457m)</t>
  </si>
  <si>
    <t xml:space="preserve">Polished black Kadapa slabs minimum of 15mm thick </t>
  </si>
  <si>
    <t>Cost of Kdapa stone slabs</t>
  </si>
  <si>
    <t>Cost of Kadapa stone slabs</t>
  </si>
  <si>
    <t>BMT-G.03</t>
  </si>
  <si>
    <t xml:space="preserve">Cost of brass tower bolt 200mm long </t>
  </si>
  <si>
    <t>Cost of 200mm long brass tower bolts</t>
  </si>
  <si>
    <t xml:space="preserve">Cost of MS poder coated tower bolt 200mm long </t>
  </si>
  <si>
    <t xml:space="preserve">MS powder coated tower bolt 200mm long </t>
  </si>
  <si>
    <t>BMT-G.16</t>
  </si>
  <si>
    <t>Cost of MS powder coated tower bolt 200mm long</t>
  </si>
  <si>
    <t>Cost of MS powder coated butt hinges 150mm long</t>
  </si>
  <si>
    <r>
      <t>1 No. tower bolt (IS:204) of 150 mm x 10mm dia, 2 Nos. 125mm long handles (IS:208),1 No. rubber bush including supplying and fixing 1.20mm thick PVC sheet to full height of the shutter  inside including labour charges for fixing the frame in position, fixing the shutter to the frame etc., including overheads &amp; contractors profit complete for finished item of work as per APSS 1001 &amp; 1002. (The vertical frame of door shall be embedded in flooring  for deth of not less than 10mm)</t>
    </r>
    <r>
      <rPr>
        <b/>
        <sz val="10"/>
        <rFont val="Arial"/>
        <family val="2"/>
      </rPr>
      <t xml:space="preserve"> ( 750mm x 2100mm )</t>
    </r>
  </si>
  <si>
    <r>
      <t>1 No. tower bolt (IS:204) of 150 mm x 10mm dia, 2 Nos. 125mm long handles (IS:208),1 No. rubber bush including supplying and fixing 1.20mm thick PVC sheet to full height of the shutter  inside including labour charges for fixing the frame in position, fixing the shutter to the frame etc., including overheads &amp; contractors profit complete for finished item of work as per APSS 1001 &amp; 1002. (The vertical frame of door shall be embedded in flooring  for deth of not less than 10mm)</t>
    </r>
    <r>
      <rPr>
        <b/>
        <sz val="10"/>
        <rFont val="Arial"/>
        <family val="2"/>
      </rPr>
      <t xml:space="preserve"> ( 800mm x 2100mm )</t>
    </r>
  </si>
  <si>
    <r>
      <t xml:space="preserve">supply and fixing 6 Nos. MS Z hold fasts of size 300 mm x 40 mm x 5mm including cost of ISI marked MS powder coated fixtures of 6 Nos. butt hinges (IS:205) 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 xml:space="preserve">(1200mm x 2100mm) </t>
    </r>
  </si>
  <si>
    <r>
      <t xml:space="preserve">fixing 6 Nos. MS Z hold fasts of size 300 mm x 40 mm x 5mm including cost of ISI marked MS powder coated fixtures of 3 Nos. butt hinges (IS:205) 150mm long, 1 No. aldrop (IS:2681) 300mm long, 1 No. tower bolt (IS:204) of 200 mm x 10 mm dia at top , 2 Nos. 150 mm long handles (IS:208), 1 No. door stopper and 1 No. rubber bush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 xml:space="preserve">(1000mm x 2100mm) </t>
    </r>
  </si>
  <si>
    <r>
      <t xml:space="preserve">fixing 6 Nos. MS Z hold fasts of size 300 mm x 40 mm x 5mm including cost of ISI marked MS powder coated fixtures of 3 Nos. butt hinges (IS:205) 150mm long, 1 No. aldrop (IS:2681) 300mm long, 1 No. tower bolt (IS:204) of 200 mm x 10 mm dia at top, 2 Nos. 150 mm long handles (IS:208), 1 No. door stopper and 1 No. rubber bush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 xml:space="preserve">(900mm x 2100mm) </t>
    </r>
  </si>
  <si>
    <r>
      <t>Supply and fixing doors</t>
    </r>
    <r>
      <rPr>
        <sz val="10"/>
        <rFont val="Arial"/>
        <family val="2"/>
      </rPr>
      <t xml:space="preserve"> as per drawings with</t>
    </r>
    <r>
      <rPr>
        <b/>
        <sz val="10"/>
        <rFont val="Arial"/>
        <family val="2"/>
      </rPr>
      <t xml:space="preserve"> medium teak wood</t>
    </r>
    <r>
      <rPr>
        <sz val="10"/>
        <rFont val="Arial"/>
        <family val="2"/>
      </rPr>
      <t xml:space="preserve"> frame of section 100mm x 65mm and ISI marked flush door shutter of </t>
    </r>
    <r>
      <rPr>
        <b/>
        <sz val="10"/>
        <rFont val="Arial"/>
        <family val="2"/>
      </rPr>
      <t>30mm thick single shutter</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medium teak wood door  frame, flush shutter, including suply and fixing 6 Nos. MS Z  hold fasts of size 300mm x 40mm x 5mm including ISI marked MS powder coated fixtures 3 Nos. butt hinges (IS:205) of 150mm long, 1 No. aldrop (IS:2681) 250 mm long,  </t>
    </r>
  </si>
  <si>
    <r>
      <t xml:space="preserve">supply and fixing 6 Nos. MS Z hold fasts of size 300 mm x 40 mm x 5mm including cost of ISI marked MS powder coated fixtures of 6 Nos. butt hinges (IS:205) 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 xml:space="preserve">(1500mm x 2100mm) </t>
    </r>
  </si>
  <si>
    <r>
      <t xml:space="preserve">supply and fixing 6 Nos. MS Z hold fasts of size 300 mm x 40 mm x 5mm including cost of ISI marked MS powder coated fixtures of 6 Nos. butt hinges (IS:205)150mm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(1800mm x 2100mm)</t>
    </r>
  </si>
  <si>
    <r>
      <t xml:space="preserve">supply and fixing 6 Nos. MS Z hold fasts of size 300 mm x 40 mm x 5mm including cost of ISI marked MS powder coated fixtures of 6 Nos. butt hinges (IS:205) 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(2000mm x 2100mm)</t>
    </r>
  </si>
  <si>
    <t xml:space="preserve">Cost of MS powder coated butt hinges 150mm long </t>
  </si>
  <si>
    <t>CPVC Pipes</t>
  </si>
  <si>
    <t>15.90mm OD pipe - SDR 13.5</t>
  </si>
  <si>
    <t>22.20mm OD pipe - SDR 13.5</t>
  </si>
  <si>
    <t>28.60mm OD pipe - SDR 13.5</t>
  </si>
  <si>
    <t>34.90mm OD pipe - SDR 13.5</t>
  </si>
  <si>
    <t>41.30mm OD pipe - SDR 13.5</t>
  </si>
  <si>
    <t>54.00mm OD pipe - SDR 13.5</t>
  </si>
  <si>
    <t>BMW-I.220</t>
  </si>
  <si>
    <t>BMW-I.221</t>
  </si>
  <si>
    <t>BMW-I.222</t>
  </si>
  <si>
    <t>BMW-I.223</t>
  </si>
  <si>
    <t>BMW-I.224</t>
  </si>
  <si>
    <t>BMW-I.225</t>
  </si>
  <si>
    <t>15.90mm OD pipe - SDR 11</t>
  </si>
  <si>
    <t>BMW-I.226</t>
  </si>
  <si>
    <t>BMW-I.227</t>
  </si>
  <si>
    <t>BMW-I.228</t>
  </si>
  <si>
    <t>BMW-I.229</t>
  </si>
  <si>
    <t>BMW-I.230</t>
  </si>
  <si>
    <t>BMW-I.231</t>
  </si>
  <si>
    <t>22.20mm OD pipe - SDR 11</t>
  </si>
  <si>
    <t>28.60mm OD pipe - SDR 11</t>
  </si>
  <si>
    <t>34.90mm OD pipe - SDR 11</t>
  </si>
  <si>
    <t>41.30mm OD pipe - SDR 11</t>
  </si>
  <si>
    <t>54.00mm OD pipe - SDR 11</t>
  </si>
  <si>
    <r>
      <t>Supplying and fixing of stainless steel sink of size 914.4 mm x457.2mm, 1mm thick</t>
    </r>
    <r>
      <rPr>
        <sz val="10"/>
        <rFont val="Arial"/>
        <family val="2"/>
      </rPr>
      <t xml:space="preserve"> of Indian make fixed on cantilever brackets including supply and fixing 31.75mm C.P. waste coupling, 31.75  mm dia PVC flexible waste pipe of 914.4 mm length of Ist quality ncluding chiselling brick masonry wall and making good &amp; restoring to original surfaces overheads &amp; contractors profit complete.for finished item of work in all floors.</t>
    </r>
  </si>
  <si>
    <r>
      <t>Supplying and fixing white glazed flat back Bowl urinals of size 440 mm x 265 mm x 315 mm</t>
    </r>
    <r>
      <rPr>
        <sz val="10"/>
        <rFont val="Arial"/>
        <family val="2"/>
      </rPr>
      <t xml:space="preserve"> with integral flushing rim fixed with screws complete Indian make (HSW/Parry/Neycer) conforming to IS:2556-1995 as approved by Engineer-in-charge, including supply and fixing 12.7mm PVC connection with brass plumber union nuts CP coated, 12.70mm push cock 1st quality of approved make , 31.75  mm dia PVC flexible waste pipe of 914.4 mm length of Ist quality including cost and conveyance of all materials to site, labour charges , overheads &amp; contractors profit complete for finished item of work for all  floors.</t>
    </r>
  </si>
  <si>
    <r>
      <t xml:space="preserve">Supply and fixing of doors </t>
    </r>
    <r>
      <rPr>
        <sz val="10"/>
        <rFont val="Arial"/>
        <family val="2"/>
      </rPr>
      <t>as per approved drawings with</t>
    </r>
    <r>
      <rPr>
        <b/>
        <sz val="10"/>
        <rFont val="Arial"/>
        <family val="2"/>
      </rPr>
      <t xml:space="preserve"> medium teak wood </t>
    </r>
    <r>
      <rPr>
        <sz val="10"/>
        <rFont val="Arial"/>
        <family val="2"/>
      </rPr>
      <t>frame of section 100mm x 65 mm with</t>
    </r>
    <r>
      <rPr>
        <b/>
        <sz val="10"/>
        <rFont val="Arial"/>
        <family val="2"/>
      </rPr>
      <t xml:space="preserve"> fixed fan light </t>
    </r>
    <r>
      <rPr>
        <sz val="10"/>
        <rFont val="Arial"/>
        <family val="2"/>
      </rPr>
      <t xml:space="preserve">of 500mm at the top fixed with 4mm thick pin headed glass using 12mm x 12mm Teak Wood beading and 2 Nos. of 10mm MS Square bars and ISI marked flush door shutter of </t>
    </r>
    <r>
      <rPr>
        <b/>
        <sz val="10"/>
        <rFont val="Arial"/>
        <family val="2"/>
      </rPr>
      <t>30mm thick</t>
    </r>
    <r>
      <rPr>
        <sz val="10"/>
        <rFont val="Arial"/>
        <family val="2"/>
      </rPr>
      <t xml:space="preserve"> </t>
    </r>
    <r>
      <rPr>
        <b/>
        <sz val="10"/>
        <rFont val="Arial"/>
        <family val="2"/>
      </rPr>
      <t>double shutters</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t>
    </r>
  </si>
  <si>
    <r>
      <t xml:space="preserve">Supply and fixing of doors </t>
    </r>
    <r>
      <rPr>
        <sz val="10"/>
        <rFont val="Arial"/>
        <family val="2"/>
      </rPr>
      <t>as per approved drawings with</t>
    </r>
    <r>
      <rPr>
        <b/>
        <sz val="10"/>
        <rFont val="Arial"/>
        <family val="2"/>
      </rPr>
      <t xml:space="preserve"> medium teak wood</t>
    </r>
    <r>
      <rPr>
        <sz val="10"/>
        <rFont val="Arial"/>
        <family val="2"/>
      </rPr>
      <t xml:space="preserve"> frame of section 100mm x 65 mm with </t>
    </r>
    <r>
      <rPr>
        <b/>
        <sz val="10"/>
        <rFont val="Arial"/>
        <family val="2"/>
      </rPr>
      <t>split type fan light of 500mm at the top</t>
    </r>
    <r>
      <rPr>
        <sz val="10"/>
        <rFont val="Arial"/>
        <family val="2"/>
      </rPr>
      <t xml:space="preserve"> fixed with 4mm thick pin headed glass using 12mm x 12mm Teak Wood beading and 2 Nos. of 10mm MS Square bars and ISI marked flush door shutter of</t>
    </r>
    <r>
      <rPr>
        <b/>
        <sz val="10"/>
        <rFont val="Arial"/>
        <family val="2"/>
      </rPr>
      <t xml:space="preserve"> 30mm thick</t>
    </r>
    <r>
      <rPr>
        <sz val="10"/>
        <rFont val="Arial"/>
        <family val="2"/>
      </rPr>
      <t xml:space="preserve"> </t>
    </r>
    <r>
      <rPr>
        <b/>
        <sz val="10"/>
        <rFont val="Arial"/>
        <family val="2"/>
      </rPr>
      <t>double shutters</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 </t>
    </r>
  </si>
  <si>
    <r>
      <t xml:space="preserve">Supply and fixing doors </t>
    </r>
    <r>
      <rPr>
        <sz val="10"/>
        <rFont val="Arial"/>
        <family val="2"/>
      </rPr>
      <t xml:space="preserve">as per drawings with </t>
    </r>
    <r>
      <rPr>
        <b/>
        <sz val="10"/>
        <rFont val="Arial"/>
        <family val="2"/>
      </rPr>
      <t>medium teak wood</t>
    </r>
    <r>
      <rPr>
        <sz val="10"/>
        <rFont val="Arial"/>
        <family val="2"/>
      </rPr>
      <t xml:space="preserve"> frame of section 100mm x 65 mm and  ISI marked flush door shutters of </t>
    </r>
    <r>
      <rPr>
        <b/>
        <sz val="10"/>
        <rFont val="Arial"/>
        <family val="2"/>
      </rPr>
      <t xml:space="preserve">30 mm thick double shutters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t>
    </r>
  </si>
  <si>
    <r>
      <t xml:space="preserve">Supply and fixing doors </t>
    </r>
    <r>
      <rPr>
        <sz val="10"/>
        <rFont val="Arial"/>
        <family val="2"/>
      </rPr>
      <t xml:space="preserve">as per drawings with </t>
    </r>
    <r>
      <rPr>
        <b/>
        <sz val="10"/>
        <rFont val="Arial"/>
        <family val="2"/>
      </rPr>
      <t>medium teak wood</t>
    </r>
    <r>
      <rPr>
        <sz val="10"/>
        <rFont val="Arial"/>
        <family val="2"/>
      </rPr>
      <t xml:space="preserve"> frame of section 100mm x 65 mm and  ISI marked flush door shutters  of </t>
    </r>
    <r>
      <rPr>
        <b/>
        <sz val="10"/>
        <rFont val="Arial"/>
        <family val="2"/>
      </rPr>
      <t xml:space="preserve">30 mm thick double shutters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t>
    </r>
  </si>
  <si>
    <r>
      <t xml:space="preserve">and SS cover plates with brass pivot and sigle piece MS Sheet outer box with slide plate etc.complete          (Weight Capacity up to 130 Kgs) as approved by Engineer-in-Charge  including supply and fixing  ISI marked  powder coated aluminium fixtures  of 4 Nos.tower bolts 10mm bolt (IS:204) 300mm long , 4 Nos.alluminium handles (IS:208) 150mm dia and 2  Nos. aldrops (IS:2681) 300mm long including labour charges for manufacturing door , fixing the door with required No. of screws  etc., including overheads &amp; contractors profit complete for finished  item of  work. (The Aluminium section used shall be standard make confirming to IS 1948 – 1961) and as approved  by the Engineer) </t>
    </r>
    <r>
      <rPr>
        <b/>
        <sz val="10"/>
        <rFont val="Arial"/>
        <family val="2"/>
      </rPr>
      <t xml:space="preserve">(2000mmx2600mm) </t>
    </r>
  </si>
  <si>
    <r>
      <t>Painting</t>
    </r>
    <r>
      <rPr>
        <sz val="10"/>
        <rFont val="Arial"/>
        <family val="2"/>
      </rPr>
      <t xml:space="preserve"> </t>
    </r>
    <r>
      <rPr>
        <b/>
        <sz val="10"/>
        <rFont val="Arial"/>
        <family val="2"/>
      </rPr>
      <t>two coats with synthetic enamel paint Grade-II VOC (Volatile Organic Compound) content less than 50 grams/litre over primer coat of red oxide to new</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etc.,and overheads &amp; contractors profit complete for finished item of work in all floors. (SS No. 1201, 1212 &amp; 1207).</t>
    </r>
  </si>
  <si>
    <t>(BLD-CSTN-12-7 &amp; 12-12-197)</t>
  </si>
  <si>
    <t>for primer coat</t>
  </si>
  <si>
    <t>for enamel painting</t>
  </si>
  <si>
    <t>Ordinary Portland Cement 43 / 53 grade (including loading charges)</t>
  </si>
  <si>
    <t>iii)</t>
  </si>
  <si>
    <t>BMT - P.32</t>
  </si>
  <si>
    <t>Centre fixed both side openable shutters(5'x4')</t>
  </si>
  <si>
    <t>Centre fixed both side openable shutters(6'x4')</t>
  </si>
  <si>
    <t>Reinforcement steel Fe- 500</t>
  </si>
  <si>
    <t>Reinforcement steel Fe- 415</t>
  </si>
  <si>
    <t>BMW-E.05,06</t>
  </si>
  <si>
    <t xml:space="preserve">Angle stop cock 12.70mm </t>
  </si>
  <si>
    <t>Add MA on labour charges for fixing angle stop cock</t>
  </si>
  <si>
    <r>
      <t>Providing High Yield Strength Deformed (HYSD) (Fe 415  grade as per IS 1786-1979) of different diameters for RCC works</t>
    </r>
    <r>
      <rPr>
        <sz val="10"/>
        <rFont val="Arial"/>
        <family val="2"/>
      </rPr>
      <t xml:space="preserve"> ,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APSS No.126)</t>
    </r>
  </si>
  <si>
    <r>
      <t>Providing Thermo Mechanically Treated (TMT) (Fe 500 grade as per IS 1786-1979) of different diameters for RCC works</t>
    </r>
    <r>
      <rPr>
        <sz val="10"/>
        <rFont val="Arial"/>
        <family val="2"/>
      </rPr>
      <t xml:space="preserve"> ,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APSS No.126)</t>
    </r>
  </si>
  <si>
    <r>
      <t xml:space="preserve">Providing Mild steel (MS) steel bars (Fe 250 grade as per IS 432) </t>
    </r>
    <r>
      <rPr>
        <sz val="10"/>
        <rFont val="Arial"/>
        <family val="2"/>
      </rPr>
      <t>of different diameters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APSS No.126)</t>
    </r>
  </si>
  <si>
    <t>Rate per 2.16 sqm</t>
  </si>
  <si>
    <t>Rate per 2.70 sqm</t>
  </si>
  <si>
    <t>Rate per 1.62 sqm</t>
  </si>
  <si>
    <r>
      <rPr>
        <b/>
        <sz val="10"/>
        <rFont val="Arial"/>
        <family val="2"/>
      </rPr>
      <t>Supply and fixing</t>
    </r>
    <r>
      <rPr>
        <sz val="10"/>
        <rFont val="Arial"/>
        <family val="2"/>
      </rPr>
      <t xml:space="preserve"> </t>
    </r>
    <r>
      <rPr>
        <b/>
        <sz val="10"/>
        <rFont val="Arial"/>
        <family val="2"/>
      </rPr>
      <t xml:space="preserve">powder coated alimunium sliding window </t>
    </r>
    <r>
      <rPr>
        <sz val="10"/>
        <rFont val="Arial"/>
        <family val="2"/>
      </rPr>
      <t xml:space="preserve"> with fixed fan light at top as per approved drawings with all required accessories such as stoppers,bolts,weather stripping etc. for all sizes and sections in accordance with approved drawings and as per IS 1948-1961 with top section of window of size 62mm x 32mm ,1.47mm thick, window side  frames of size 61.85mm x 31.75mm,1.50mm thick and bottom frame size 61.85mm x 31.75mm,1.50mm thick sloping outwards for drainage and fixed and sliding shutters with bottom,sides and top with section of 40mm x 18mm ,1.70mm thick,inter locking section 40mm x 28mm x 18mm,1.60mm thick inter locked for weather scaling and mounted on nylon rollers of lift type and fan light top &amp;side sections of size 63.50mmx38.10mm,1.53mm thick, powder coating of all alluminium sections 25mm microns thick and fixing </t>
    </r>
    <r>
      <rPr>
        <b/>
        <sz val="10"/>
        <rFont val="Arial"/>
        <family val="2"/>
      </rPr>
      <t xml:space="preserve">5mm thick plain glass in fan light and 5mm thick ground glass for shutters </t>
    </r>
    <r>
      <rPr>
        <sz val="10"/>
        <rFont val="Arial"/>
        <family val="2"/>
      </rPr>
      <t xml:space="preserve">fitted with alluminium glazing clips and rubber beading, powder coating of all alluminium sections 25mm microns thick including cost and conveyance to site of powder coated aluminium sections,  glass, </t>
    </r>
  </si>
  <si>
    <t>HBG 20mm size graded metal</t>
  </si>
  <si>
    <t>Cost of M 20 design mix</t>
  </si>
  <si>
    <r>
      <t>Dismantling</t>
    </r>
    <r>
      <rPr>
        <sz val="10"/>
        <rFont val="Arial"/>
        <family val="2"/>
      </rPr>
      <t xml:space="preserve">, clearing away and carefully stacking useful materials for re-use and disposal of unserviceable materials with 100m lead as directed by Executive Engineer duly taking actual premeasurements before dismantling including all labour charges , overheads &amp; contractor profit etc., complete </t>
    </r>
  </si>
  <si>
    <r>
      <t>Dismantling doors , windows and clear storey windows, Ventilators etc.,</t>
    </r>
    <r>
      <rPr>
        <sz val="10"/>
        <rFont val="Arial"/>
        <family val="2"/>
      </rPr>
      <t xml:space="preserve"> ( wood or steel ) shutters including Chowkhats , architraves,hold fasts and other attachments etc., and stacking them within 100m lead  including labour charge etc., and overheads &amp; contractors profit complete for finished item of work </t>
    </r>
  </si>
  <si>
    <r>
      <t xml:space="preserve">Painting primer coat on new wood work using red oxide  Iron primer paint grade - 1 </t>
    </r>
    <r>
      <rPr>
        <sz val="10"/>
        <rFont val="Arial"/>
        <family val="2"/>
      </rPr>
      <t>of approved brand including cost and conveyance of all materials to site , all labour charges etc.and overheads &amp; contractors profit complete  in all floors.(APSS No. 1201, 1212 &amp; 1207).</t>
    </r>
  </si>
  <si>
    <t>4 x 2.10 + 2 x 2 x 0.75</t>
  </si>
  <si>
    <r>
      <t>White washing two coats with white cement to ceiling</t>
    </r>
    <r>
      <rPr>
        <sz val="10"/>
        <rFont val="Arial"/>
        <family val="2"/>
      </rPr>
      <t xml:space="preserve"> to give an even shade after thouroughly brushing the surface to remove all dirt and remains of loose powdered materials including cost of all materials , labour charges and incidental such as scaffolding , lift charges etc., and overheads &amp; contractors profit complete for finished item of work in all floors.</t>
    </r>
  </si>
  <si>
    <t>Centre fixed both side openable shutter window : 1800mm x1700mm</t>
  </si>
  <si>
    <t>Rate per 3.06 sqm</t>
  </si>
  <si>
    <t>Woman Mazdoor</t>
  </si>
  <si>
    <t>Medium teak wood scantilings above 3m</t>
  </si>
  <si>
    <t>BMT - E.03</t>
  </si>
  <si>
    <t>Medium teak wood planks of any thickness</t>
  </si>
  <si>
    <t>BMT - E.04</t>
  </si>
  <si>
    <t>Best teak wood scantilings above 3m</t>
  </si>
  <si>
    <t>BMT - E.07</t>
  </si>
  <si>
    <t>Best teak wood planks of any thickness</t>
  </si>
  <si>
    <t>BMT - E.08</t>
  </si>
  <si>
    <t xml:space="preserve">Brass tower bolt 200mm long </t>
  </si>
  <si>
    <t xml:space="preserve">Acrylic exterior emulsion paint having VOC content less than 50 grams/litre  </t>
  </si>
  <si>
    <t>Water based Cement Primer of Interior Grade- 1</t>
  </si>
  <si>
    <t>Water based Cement Primer of Exterior Grade- 2</t>
  </si>
  <si>
    <t>BMT-J.01</t>
  </si>
  <si>
    <t>BMT-J.02</t>
  </si>
  <si>
    <t>Wall putty of White Cement or Polymer or Cement based</t>
  </si>
  <si>
    <t>BMT-J.40</t>
  </si>
  <si>
    <t>Altek / PMCC or Equivalent top coat high UV resistant exterior paint</t>
  </si>
  <si>
    <t>BMT-J.41</t>
  </si>
  <si>
    <t>BMT-J.42</t>
  </si>
  <si>
    <t>BMT-J.43</t>
  </si>
  <si>
    <t xml:space="preserve">14mm Mineral Fiber sheet 600 x 600 </t>
  </si>
  <si>
    <t>BMT-M.28</t>
  </si>
  <si>
    <t>Mineral Fibre Ceiling Tile of 0.595m x 0.595m of 13 mm thick Fissura Fine Model</t>
  </si>
  <si>
    <t>Mineral Fibre Ceiling Tile of 0.595m x 0.595m of 15 mm thick Fissura Fine Model</t>
  </si>
  <si>
    <t xml:space="preserve">Bed blocks, Steps  </t>
  </si>
  <si>
    <t>M - 055</t>
  </si>
  <si>
    <t>Water charges(Urban)</t>
  </si>
  <si>
    <t>M - 189(a)</t>
  </si>
  <si>
    <t>Water charges(Rural)</t>
  </si>
  <si>
    <t>M - 189(b)</t>
  </si>
  <si>
    <t>PH Items Table18</t>
  </si>
  <si>
    <t>Batching plant 0.50 cum (6 cum/hour)</t>
  </si>
  <si>
    <t>D A T A ( SoR 2014-15)</t>
  </si>
  <si>
    <t>(BLD-CSTN-2-8) &amp; Amendment in page 12 of SoR 2014.15</t>
  </si>
  <si>
    <t>Taking output = 1 cum</t>
  </si>
  <si>
    <t>(BLD-CSTN-2-9) &amp; Amendment in page 13 of SoR 2014.15</t>
  </si>
  <si>
    <t>Taking output :</t>
  </si>
  <si>
    <t>20 mm HBG graded metal</t>
  </si>
  <si>
    <t>12 mm HBG graded metal</t>
  </si>
  <si>
    <r>
      <t>Rate per 1 cum</t>
    </r>
    <r>
      <rPr>
        <sz val="10"/>
        <rFont val="Arial"/>
        <family val="2"/>
      </rPr>
      <t xml:space="preserve"> (a+b+c+d) / 180</t>
    </r>
  </si>
  <si>
    <r>
      <t>Rate per 1 cum</t>
    </r>
    <r>
      <rPr>
        <sz val="10"/>
        <rFont val="Arial"/>
        <family val="2"/>
      </rPr>
      <t xml:space="preserve"> (a+b+c) / 10</t>
    </r>
  </si>
  <si>
    <r>
      <t>Rate per 1 cum</t>
    </r>
    <r>
      <rPr>
        <sz val="10"/>
        <rFont val="Arial"/>
        <family val="2"/>
      </rPr>
      <t xml:space="preserve"> (a+b+c+d) / 210</t>
    </r>
  </si>
  <si>
    <r>
      <t>Rate per 1 cum</t>
    </r>
    <r>
      <rPr>
        <sz val="10"/>
        <rFont val="Arial"/>
        <family val="2"/>
      </rPr>
      <t xml:space="preserve"> (a+b+c+d) / 240</t>
    </r>
  </si>
  <si>
    <r>
      <t>Rate per 1 cum</t>
    </r>
    <r>
      <rPr>
        <sz val="10"/>
        <rFont val="Arial"/>
        <family val="2"/>
      </rPr>
      <t xml:space="preserve"> (a+b+c+d) / 10</t>
    </r>
  </si>
  <si>
    <t>1st class Blacksmith / Barbender</t>
  </si>
  <si>
    <t>2nd class Blacksmith / Barbender</t>
  </si>
  <si>
    <t>Cost of white cement</t>
  </si>
  <si>
    <r>
      <t xml:space="preserve">Painting to new walls with 2 coats of Acrylic based Oil bound Washable Distemper having VOC content less than 50 grams/litre </t>
    </r>
    <r>
      <rPr>
        <sz val="10"/>
        <rFont val="Arial"/>
        <family val="2"/>
      </rPr>
      <t xml:space="preserve"> over promer coat using white cemnt as approved by Engineer-In-Charge, making 3 coats in all to give an even shade after thourughly brushing the surface to remove all dirt and remains of loose powdered materials, including cost and conveyance of all materials to work site and all operational, incidental, labour charges etc., and overheads &amp; contractors profit complete for finished item of work as per APSS 911</t>
    </r>
    <r>
      <rPr>
        <b/>
        <sz val="10"/>
        <rFont val="Arial"/>
        <family val="2"/>
      </rPr>
      <t xml:space="preserve"> </t>
    </r>
    <r>
      <rPr>
        <sz val="10"/>
        <rFont val="Arial"/>
        <family val="2"/>
      </rPr>
      <t>for internal walls in all floors.</t>
    </r>
    <r>
      <rPr>
        <b/>
        <sz val="10"/>
        <rFont val="Arial"/>
        <family val="2"/>
      </rPr>
      <t xml:space="preserve"> </t>
    </r>
  </si>
  <si>
    <t>(BLD-CSTN-12-1 &amp; 12-5)</t>
  </si>
  <si>
    <r>
      <rPr>
        <b/>
        <sz val="10"/>
        <rFont val="Arial"/>
        <family val="2"/>
      </rPr>
      <t xml:space="preserve">Supply &amp; application of one coat water based cement primer of interior grade I and two coats of  acrylic emulsion paint </t>
    </r>
    <r>
      <rPr>
        <sz val="10"/>
        <rFont val="Arial"/>
        <family val="2"/>
      </rPr>
      <t>having VOC (Volatile Organic Compound) content less than 50 grams/litre</t>
    </r>
    <r>
      <rPr>
        <b/>
        <sz val="10"/>
        <rFont val="Arial"/>
        <family val="2"/>
      </rPr>
      <t xml:space="preserve"> for internal walls</t>
    </r>
    <r>
      <rPr>
        <sz val="10"/>
        <rFont val="Arial"/>
        <family val="2"/>
      </rPr>
      <t xml:space="preserve"> including cost and conveyance of all materials to site, sales &amp; other taxes, incidental, operational and all labour charges etc.,and overheads &amp; contractors profit complete for finished item of work in all floors.</t>
    </r>
  </si>
  <si>
    <t xml:space="preserve">Cost of cement primer interior grade I </t>
  </si>
  <si>
    <r>
      <rPr>
        <b/>
        <sz val="10"/>
        <rFont val="Arial"/>
        <family val="2"/>
      </rPr>
      <t xml:space="preserve">Supply &amp; application of one coat water based cement primer of exterior grade II and two coats of acrylic exterior emulsion paint </t>
    </r>
    <r>
      <rPr>
        <sz val="10"/>
        <rFont val="Arial"/>
        <family val="2"/>
      </rPr>
      <t>having VOC (Volatile Organic Compound) content less than 50 grams/litre</t>
    </r>
    <r>
      <rPr>
        <b/>
        <sz val="10"/>
        <rFont val="Arial"/>
        <family val="2"/>
      </rPr>
      <t xml:space="preserve"> for exterior walls</t>
    </r>
    <r>
      <rPr>
        <sz val="10"/>
        <rFont val="Arial"/>
        <family val="2"/>
      </rPr>
      <t xml:space="preserve"> including cost and conveyance of all materials to site, sales &amp; other taxes, incidental, operational and all labour charges etc.,and overheads &amp; contractors profit complete for finished item of work in all floors.</t>
    </r>
  </si>
  <si>
    <t xml:space="preserve">Cost of cement primer exterior grade II </t>
  </si>
  <si>
    <t>Sundries for terpentaine, sand paper, putty, wood filler, white woolen cloth, linseed oil, cotton etc., @ 1%</t>
  </si>
  <si>
    <t>Helper</t>
  </si>
  <si>
    <t>Poly-Urethene polish Interior grade</t>
  </si>
  <si>
    <t>Thinner for Poly Uretene polish</t>
  </si>
  <si>
    <r>
      <rPr>
        <b/>
        <sz val="10"/>
        <rFont val="Arial"/>
        <family val="2"/>
      </rPr>
      <t>Supply &amp; applying Poly-Urethane Water Proof Polish Glossy/ Matt finish to the wood works</t>
    </r>
    <r>
      <rPr>
        <sz val="10"/>
        <rFont val="Arial"/>
        <family val="2"/>
      </rPr>
      <t xml:space="preserve"> duly cleaning the surface and applying emery paper, Sand the wood with 180 No., emery paper and then with 320 No., emery paper, clean &amp; wipe off loose dust, applying suitable knifing paste filler / wood filler by putty knife / muslin pad, air dry for 2 - 3 hrs, sand with 180 and 320 No., emery paper, applying two component wood sealer, after the surface preparation applying one coat of approved spraying PU thinner (for spraying) / applying one coat of approved brushing PU thinner or general purpose thinner (for brushing) and apply one coat of PU by brush or spray, air-dry overnight, Sand again with 180 No. emery paper and removing dust, applying second coat of PU, air drying for 4 - 6 Hrs, Sand with 320 No emery paper, and applying (either with spray or brush) two coats of approved brand PU including cost &amp; labour charges, emery papers, cost of thinner &amp; Poly-Urethane Water Proof Polish, over heads and contracors profit etc., complete for finished item of work</t>
    </r>
  </si>
  <si>
    <t>Interior grade Poly -Urethene polish</t>
  </si>
  <si>
    <t>Exterior grade Poly -Urethene polish</t>
  </si>
  <si>
    <t>BMT-J.17</t>
  </si>
  <si>
    <t>BMT-J.18</t>
  </si>
  <si>
    <t>Sundries for spraying machine etc., @ 1%</t>
  </si>
  <si>
    <r>
      <rPr>
        <b/>
        <sz val="10"/>
        <rFont val="Arial"/>
        <family val="2"/>
      </rPr>
      <t>Supply &amp; applying Melamine Polish Glossy/ Matt finish</t>
    </r>
    <r>
      <rPr>
        <sz val="10"/>
        <rFont val="Arial"/>
        <family val="2"/>
      </rPr>
      <t xml:space="preserve"> to the wood works duly cleaning the surface and applying emery paper, Sand the wood with 180 No., emery paper and then with 320 No., emery paper, clean &amp; wipe off loose dust, applying suitable knifing paste filler / wood filler by putty knife / muslin pad, air dry for 2 - 3 hrs, sand with 180 and 320 No., emery paper, apply two component wood sealer, air dry for 24 hrs, Sand with 320 No emery paper, applying one coat of approved spraying thinner (for spraying)/ applying one coat of approved brushing thinner or general purpose thinner (for brushing) and apply (either with spray or brush) two coats of approved brand melamine including cost &amp; labour charges, emery papers, cost of thinner &amp; melamine polish, over heads and contractors profit etc., complete for finished item of work</t>
    </r>
  </si>
  <si>
    <t xml:space="preserve"> (As per Amendment in SoR 2011-12)</t>
  </si>
  <si>
    <t>Unit : 1 sqm</t>
  </si>
  <si>
    <t>Melamine polish</t>
  </si>
  <si>
    <t>wall putty</t>
  </si>
  <si>
    <t>Sundries for emery papers, fillers, knife etc., @ 1%</t>
  </si>
  <si>
    <r>
      <t>Supplying and fixing aluminium composite cladding</t>
    </r>
    <r>
      <rPr>
        <sz val="10"/>
        <rFont val="Arial"/>
        <family val="2"/>
      </rPr>
      <t xml:space="preserve"> </t>
    </r>
    <r>
      <rPr>
        <b/>
        <sz val="10"/>
        <rFont val="Arial"/>
        <family val="2"/>
      </rPr>
      <t>4mm thick</t>
    </r>
    <r>
      <rPr>
        <sz val="10"/>
        <rFont val="Arial"/>
        <family val="2"/>
      </rPr>
      <t xml:space="preserve"> of approved make </t>
    </r>
    <r>
      <rPr>
        <b/>
        <sz val="10"/>
        <rFont val="Arial"/>
        <family val="2"/>
      </rPr>
      <t>with skin material 0.50 mm thick</t>
    </r>
    <r>
      <rPr>
        <sz val="10"/>
        <rFont val="Arial"/>
        <family val="2"/>
      </rPr>
      <t xml:space="preserve"> aluminium sheet cover material natural polyethylene aluminium cladding panel fixed with extruded aluminium basis frame (50x25x1.5mm) angle cleats, weather sealants, rivets, GI brackets all as approved, using suitable bolts on structural steel work including necessary accessories complete in all respects including all scaffolding and labour charges , overheads &amp; contractors profit etc., complete for finished item of work but excluding cost of structural steel fabrication if any.</t>
    </r>
  </si>
  <si>
    <r>
      <t>Supplying and fixing aluminium composite cladding</t>
    </r>
    <r>
      <rPr>
        <sz val="10"/>
        <rFont val="Arial"/>
        <family val="2"/>
      </rPr>
      <t xml:space="preserve"> </t>
    </r>
    <r>
      <rPr>
        <b/>
        <sz val="10"/>
        <rFont val="Arial"/>
        <family val="2"/>
      </rPr>
      <t>4mm thick</t>
    </r>
    <r>
      <rPr>
        <sz val="10"/>
        <rFont val="Arial"/>
        <family val="2"/>
      </rPr>
      <t xml:space="preserve"> of approved make </t>
    </r>
    <r>
      <rPr>
        <b/>
        <sz val="10"/>
        <rFont val="Arial"/>
        <family val="2"/>
      </rPr>
      <t>with skin material 0.25 mm thick</t>
    </r>
    <r>
      <rPr>
        <sz val="10"/>
        <rFont val="Arial"/>
        <family val="2"/>
      </rPr>
      <t xml:space="preserve"> aluminium sheet cover material natural polyethylene aluminium cladding panel fixed with extruded aluminium basis frame (50x25x1.5mm) angle cleats, weather sealants, rivets, GI brackets all as approved, using suitable bolts on structural steel work including necessary accessories complete in all respects including all scaffolding and labour charges , overheads &amp; contractors profit complete for finished item of work but excluding cost of structural steel fabrication if any. </t>
    </r>
  </si>
  <si>
    <r>
      <t>Providing and Fixing Structural Glazing</t>
    </r>
    <r>
      <rPr>
        <sz val="10"/>
        <rFont val="Arial"/>
        <family val="2"/>
      </rPr>
      <t xml:space="preserve"> fabricated from Roll formed sections made of Pre-painted Steel / Powder coated (Base steel as per IS 513 of ‘D’ quality, galvanized as per IS 277 with Zinc of 120 Gm/Sqm) with total coated thickness of 0.72mm. The glass holding section made of 304 grade stainless steel of 0.6mm thick as per the design requirement &amp; calculations as given in IS: 875. Primer coat with epoxy primer of 5 – 7 microns thick, finish painted with a polyester paint of 12-16 microns thick and back coated with Alkyd backer of 5-7 microns or powder coated with pure polyester powder up to 50-60 microns thick. The vertical section should be of 50mm x100mm x 0.72mm, 33mm x 58mm x 0.72mm for frame horizontal section, stiffener section should be 48mm x 98mm x 1mm, cover profiles sections should be of 20mm x 58mm x 0.58mm, Glass holding section should be of 37mm x 37mm &amp; 37mm x 18mm. Including 5mm thick Ocean Blue reflective glass. Brackets made of CRCA powder coated/Electroplated should be used to connect vertical to horizontal, vertical to slab, to fix verticals at top &amp; bottom as per site requirement. </t>
    </r>
  </si>
  <si>
    <t>Gasket made of Ethyl Propylene Diamine Monomer. Natural cure, with Good U.V. Resistance Silicon to be used. Wall fixing of sections to concrete/masonry wall should be with self-expanding cap &amp; screws. The rate is inclusive of cost and conveyance of all materials to site, all labour charges, incidental charges, cost of all consumables etc. and scaffolding charges, form work , overheads &amp; contractors profit etc., complete for finished item of work in all floors.</t>
  </si>
  <si>
    <r>
      <t>Providing and Fixing Top Hung shutters in Structural Glazing</t>
    </r>
    <r>
      <rPr>
        <sz val="10"/>
        <rFont val="Arial"/>
        <family val="2"/>
      </rPr>
      <t xml:space="preserve"> fabricated from Roll formed sections made of Pre-painted Steel / Powder coated (Base steel as per IS 513 of ‘D’ quality, galvanized as per IS 277 with Zinc of 120 Gm/Sqm) with total coated thickness of 0.72mm.  The glass holding section made of 304 grade stainless steel of 0.6mm thick.  Galvanized steel sections are to be used as stiffeners inside the colour coated steel/powder coated sections as per the design requirement.  Design calculations are made to suit wind pressures as given in IS 875.  Primer coat with epoxy primer of 5-7 microns thick and back coated with Alkyd backer of 5-7 microns or powder coated with pure polyester powder up to 50-60  microns  thick.  The outer frame should be of 20mm x 58mm x 0.6mm, Shutter section should be of 58mm x 33mm x 0.72 mm, stiffener section should be 56mm x 31mm x 1mm.  EARL Bihari Hinges – 2 Nos for each shutter and Aluminium Stays – 2 Nos. for each shutter, Aluminium Handle – 1 no. for each shutter. The rate is inclusive of cost and conveyance of all materials to site, all labour charges, </t>
    </r>
  </si>
  <si>
    <t>incidental charges, cost of all consumables etc. and scaffolding charges, form work, overheads &amp; contractor profit etc. complete for finished item of work in all floors.</t>
  </si>
  <si>
    <t>Fixed Glazing 2'-0" x 2'-0" (609.6x609.6mm) and 2'-0" x 3'-0" (609.6x914.4mm) grid outer frames section size of 46 x 52 mm</t>
  </si>
  <si>
    <t>Fixed Glazing 3'-0" x 3'-0" (914.4x914.4mm), 3'-0" x 4'-0" (914.4x1219.2mm)   grid outer frames section size of 46 x 52 mm</t>
  </si>
  <si>
    <r>
      <t>Supply and fixing of curtain Glazing made of pre painted steel</t>
    </r>
    <r>
      <rPr>
        <sz val="10"/>
        <rFont val="Arial"/>
        <family val="2"/>
      </rPr>
      <t xml:space="preserve"> (base steel as per IS 513 of 0.6 mm thick D   quality, galvanized as per IS 277 with Zinc of 120 GSM) Primer coated with epoxy primer of 5-7 microns thick, finish painted with a polyester paint of 12- 16 microns thick and back coated with 5-7 microns thick alkyd backer. Section for outer frame should be 46 x 52 mm, section for mullion should be 46 x 70 mm and section for beading should be 18 x 25 mm. The Glazing should be paneled with 5 mm thick plain float Glass with Ethyl Propylene diameine Monomer (EPDM) Gaskets. The sections are to be cut to length, mitre joined with corner bracket. Centre mullions are to be fixed suing mullion cap. Handle made of high grade Aluminium powder coated and nylon receiver. Gaskets made of Ethyl propylene Diamine Monomer (EPDM) Corner brackets made of CRCA with zinc phosphating. Mullion caps made of Glass filled nylon. The above frames should be fixed to the concrete / masonry wall be means of self expanding screws,overheads &amp; contractor profit etc., complete for finished item in all floors.</t>
    </r>
  </si>
  <si>
    <t>Galvalume sheet 0.50mm thick</t>
  </si>
  <si>
    <t>Pre-painted Galvalume Trapezoidal Profile Roofing sheets with 0.50mm thickness</t>
  </si>
  <si>
    <t>BMS-W.55</t>
  </si>
  <si>
    <t>COMMON SoR 2014-2015</t>
  </si>
  <si>
    <t>3x0.50+4x0.60</t>
  </si>
  <si>
    <r>
      <t xml:space="preserve">6 Nos. MS Z hold fasts of size 300 mm x 40 mm x 5mm including cost of ISI marked MS powder coated fixtures of 3 Nos. butt hinges (IS:205) 150mm long , 1 No. aldrop (IS:2681) 300mm long, 1 No. tower bolt (IS:204) of 200 mm x 10 mm dia at top, 2 Nos. 150mm long handles (IS:208), 1 No. door stopper and 1 No. rubber bush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(900mm x 2600mm) </t>
    </r>
  </si>
  <si>
    <r>
      <t xml:space="preserve">6 Nos. MS Z hold fasts of size 300 mm x 40 mm x 5mm including cost of ISI marked MS powder coated fixtures of 3 Nos. butt hinges (IS:205) 150mm long ,  1 No. aldrop (IS:2681) 300mm long, 1 No. tower bolt (IS:204) of 200 mm x 10 mm dia at top, 2 Nos. 150mm long handles (IS:208), 1 No. door stopper and 1 No. rubber bush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(1000mm x 2600mm) </t>
    </r>
  </si>
  <si>
    <r>
      <t>including cost and conveyance to site of teak  wood frame, flush shutter including  supply and fixing 6 Nos. MS Z hold fasts of size 300 mm x 40 mm x 5mm including cost of ISI marked MS powder coated fixtures of 6 Nos. butt hinges (IS:205) 150mm long, 1 No. aldrop (IS:2681) 300mm long, 2 Nos. tower bolts (IS:204) of 200 mm x 10 mm dia at top,  2 Nos. 150mm long handles (IS:208), 2 Nos. door stoppers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1200mm x 2600mm) </t>
    </r>
  </si>
  <si>
    <r>
      <t>including cost and conveyance to site of teak  wood frame, flush shutter including  supply and fixing 6 Nos. MS Z hold fasts of size 300 mm x 40 mm x 5mm including cost of ISI marked MS powder coated fixtures of 6 Nos. butt hinges (IS:205) 150mm long, 1 No. aldrop  (IS:2681) 300mm long, 2 Nos. tower bolts (IS:204) of 200 mm x 10 mm dia at top, 2 Nos. 150mm long handles (IS:208), 2 Nos. door stoppers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1500mm x 2600mm) </t>
    </r>
  </si>
  <si>
    <r>
      <t>including cost and conveyance to site of teak  wood frame, flush shutter including  supply and fixing 6 Nos. MS Z  hold fasts of size 300 mm x 40 mm x 5mm including cost of ISI marked  MS powder coated fixtures of 6 Nos. butt hinges (IS:205) 150mm long, 1 No. aldrop (IS:2681) 300mm long, 2 Nos. tower bolts - 10mm  (IS:204) of 200 mm long at top,  2 Nos. 150mm long handles (IS:208), 2 Nos. door stoppers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1800mm x 2600mm) </t>
    </r>
  </si>
  <si>
    <r>
      <t>including cost and conveyance to site of teak  wood frame,  flush shutter including  supply and fixing 6 nos MS Z  hold fasts of size 300 mm x 40 mm x 5mm including cost of ISI marked  brass fixtures of 6 Nos butt hinges (IS:205) 150mm long ,  1 No. aldrop (IS:2681) 300mm long, 2 Nos tower bolts- 10mm  (IS:204) of 200 mm long at top, 1 No. tower bolt- 10mm bolt (IS:204) 150mm long at bottom, 2 Nos. 150mm long fancy handles (IS:208) , 2 Nos door stopper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2000mm x 2600mm) </t>
    </r>
  </si>
  <si>
    <r>
      <t xml:space="preserve">conveyance to site of teak  wood frame,  shutters, glass including  supply and fixing  6 nos MS Zhold fasts of size 300 mm x 40 mm x 5mm including cost of ISI marked brass fixtures of 8 Nos butt hinges(IS:205) 250mm long ,  1 No. aldrop (IS:2681) 450mm long, 3 Nos tower bolts- 10mm (IS:204) of 200 mm long , 2 Nos 450 mm long fancy handles, 2 Nos door stoppers  including fixing the fixtures to door with required number of screws, bolt and nuts including labour charges for fixing the frame in position, fixing the shutters to the frame, fixing glass in fan light portion etc., including overheads &amp; contractors profit complete for finished item of work as per APSS 1001 &amp; 1002 (The vertical frame of door shall be embedded in flooring for a depth of not less than 40 mm) </t>
    </r>
    <r>
      <rPr>
        <b/>
        <sz val="10"/>
        <rFont val="Arial"/>
        <family val="2"/>
      </rPr>
      <t>(3000mmX2600mm)</t>
    </r>
  </si>
  <si>
    <r>
      <t xml:space="preserve">Supply and fixing of Bisonlam aluminium glazed partitions </t>
    </r>
    <r>
      <rPr>
        <sz val="10"/>
        <rFont val="Arial"/>
        <family val="2"/>
      </rPr>
      <t>using 10mm  Bisonlam and 5.00 mm thick plain glass to full height using with Bisonlam to a height of 0.91 meter at bottom panel and remaining height with glass and aluminium sections anodized to 12 to 15 microns and of sections of size 37mm x 62mm and 1.5mm thickness with one meter centre to centre duly fixed with clip beading on both sides including fixing the frame to pillars by M.S. flats, bolts and nuts including cost and conveyance of all materials including overheads &amp; contractors profit etc., complete as directed during execution.</t>
    </r>
  </si>
  <si>
    <t>Constructing Brick masonry support for G.I pipe with CM 304.8x228.6x 228.6 mm size including plastering finishing etc complete</t>
  </si>
  <si>
    <t>Orissa pan 580mmx440mm - ISI marked</t>
  </si>
  <si>
    <t>S&amp;F EWC  with'S' trap</t>
  </si>
  <si>
    <t>Flat back  Wash hand basin 1st quality 550mmx400mm-single CP Pillar cock</t>
  </si>
  <si>
    <t xml:space="preserve">Angle stop cock 12.70mm heavy duty </t>
  </si>
  <si>
    <t xml:space="preserve">Supply &amp; fixing of PVC low level system with internal components &amp; short bend </t>
  </si>
  <si>
    <r>
      <t xml:space="preserve">Supplying and fixing of 3" (76.2mm) multi floor trap with jali - </t>
    </r>
    <r>
      <rPr>
        <sz val="10"/>
        <rFont val="Arial"/>
        <family val="2"/>
      </rPr>
      <t xml:space="preserve">UPVC/SWR pipe fittings </t>
    </r>
    <r>
      <rPr>
        <b/>
        <sz val="10"/>
        <rFont val="Arial"/>
        <family val="2"/>
      </rPr>
      <t xml:space="preserve"> </t>
    </r>
    <r>
      <rPr>
        <sz val="10"/>
        <rFont val="Arial"/>
        <family val="2"/>
      </rPr>
      <t>as per site requirements with standard practice  for all floors including cost and conveyance of all materials to site, labour charges , overheads &amp; contractors profit etc., complete for finished item of work.</t>
    </r>
  </si>
  <si>
    <r>
      <t xml:space="preserve">Supplying and fixing of 4" (101.6mm) multi floor trap with jali - </t>
    </r>
    <r>
      <rPr>
        <sz val="10"/>
        <rFont val="Arial"/>
        <family val="2"/>
      </rPr>
      <t xml:space="preserve">UPVC/SWR pipe fittings </t>
    </r>
    <r>
      <rPr>
        <sz val="10"/>
        <rFont val="Arial"/>
        <family val="2"/>
      </rPr>
      <t>as per site requirements with standard practice  for all floors including cost and conveyance of all materials to site, labour charges , overheads &amp; contractors profit etc., complete for finished item of work.</t>
    </r>
  </si>
  <si>
    <r>
      <t xml:space="preserve">Supplying and fixing European Water Closet </t>
    </r>
    <r>
      <rPr>
        <sz val="10"/>
        <rFont val="Arial"/>
        <family val="2"/>
      </rPr>
      <t>of 1st quality conforming to IS:2556-Part-2-1973 of white glazed  with 'S' trap,supplying and fixing  best Indian make plastic seat and lid for European water closets with rubber or plastic Buffers as per IS 2548-1996  and 10 litres capacity single flush PVC  low level cistern with internal components and fixed using required size of nails and screws, angle stop cock 12.70mm dia. first quality Indian make heavy duty, 12mm PVC connections with brass union nuts CP coated including cost and conveyance of all materials to site, overheads &amp; contractors profit etc., complete  for finished item of work for all floors.</t>
    </r>
  </si>
  <si>
    <r>
      <t>Supplying and fixing Indian make  Flat Back Wash Hand Basin</t>
    </r>
    <r>
      <rPr>
        <sz val="10"/>
        <rFont val="Arial"/>
        <family val="2"/>
      </rPr>
      <t xml:space="preserve"> 1st quality conforming to IS:2556-Part-4:1972 of size 550mm x 400mm with  32 mm nominal size C.P. Fitting with parallel pipe thread conforming to IS:2963-1979 and fitted with 15 mm nominal bore Chromium Plated Pillar Tap of 1st quality Indian make heavy duty complete with standard CI brackets including wooden blocks ,1 No.12.70mm PVC connection with brass union nuts CP coated , angle stop cock 12.70mm dia. first quality Indian make heavy duty, 31.75mm dia. PVC flexible waste pipe 914.4mm length of 1st quality including cost and conveyance of all materials to site, labour charges , overheads &amp; contractors profit for finished item of work</t>
    </r>
  </si>
  <si>
    <r>
      <rPr>
        <b/>
        <sz val="10"/>
        <rFont val="Arial"/>
        <family val="2"/>
      </rPr>
      <t>Providing and applying HI-BOND Wall Putty</t>
    </r>
    <r>
      <rPr>
        <sz val="10"/>
        <rFont val="Arial"/>
        <family val="2"/>
      </rPr>
      <t xml:space="preserve"> Super Fine or Acrylic based ready to use surface (white / off white) -Wall strong WC/ Zoritek WC or Equivalent of average 1.5 to 2 mm thickness over plastered surface to prepare the surface even and smooth after thoroughly brushing the surface to remove all dirt and remains of loose powdered materials, applying emery paper, Sand the surface, clean &amp; wipe off loose dust, applying knifing paste filler by putty knife / muslin pad, air dry for 2 - 3 hrs, sand with 180 and 320 No., emery paper for the surface preparation including cost and conveyance of all materials to work site and all operational, incidental, labour charges, over heads and contractors profit etc., complete for finished item of work in all floors </t>
    </r>
    <r>
      <rPr>
        <b/>
        <sz val="10"/>
        <rFont val="Arial"/>
        <family val="2"/>
      </rPr>
      <t>for Internal walls</t>
    </r>
  </si>
  <si>
    <r>
      <t xml:space="preserve">for cutting steel bars </t>
    </r>
    <r>
      <rPr>
        <b/>
        <sz val="10"/>
        <rFont val="Arial"/>
        <family val="2"/>
      </rPr>
      <t xml:space="preserve"> (BLD-CSTN-14-10/300)</t>
    </r>
  </si>
  <si>
    <t xml:space="preserve">Taking output : </t>
  </si>
  <si>
    <t xml:space="preserve"> cum</t>
  </si>
  <si>
    <t>Supply and fixing of UPVC sliding doors 3 track</t>
  </si>
  <si>
    <t>BMT-N.61</t>
  </si>
  <si>
    <t>Supply and fixing of UPVC openable doors</t>
  </si>
  <si>
    <t>BMT-N.63</t>
  </si>
  <si>
    <r>
      <rPr>
        <b/>
        <sz val="10"/>
        <rFont val="Arial"/>
        <family val="2"/>
      </rPr>
      <t>Supplying and fixing of Unplasticised Poly Vinyl Chloride (UPVC) openable doors</t>
    </r>
    <r>
      <rPr>
        <sz val="10"/>
        <rFont val="Arial"/>
        <family val="2"/>
      </rPr>
      <t xml:space="preserve"> with openable shutters duly manufactured using UPVC reinforced profiles of 60 mm x 55 mm x 2.0 mm for outer frames, 70 mm x 60 mm x 2.25 mm for mullion sections as per the need and 102 mm x 60 mm x 2.0 mm for openable shutter frame capable of mounting single glazing system structurally reinforced with hot dip galvanized up to 50 microns of minimum thickness of 1.2 mm prefabricated &amp; welded through fusion welding the window sash shall be fitted with 5 mm thick clear float glass of reputed make duly fixed with TPV Gaskets/ EPDM weathering seal resistant and accessories for openable door - hinges of stainless steel grade 304- 3 Nos., per shutter handle with mazak alloy casting 1 No. per shutter, locking system suitably concealed 1 No., with raiser wedges for smooth operation and the system is to be installed at the site using anchor fasteners, silicon rubber sealant, easy glazing/ deglazing at site etc., including cost and conveyance of all materials, accessories, labour charges for transportation, erection at site with templates for casement sizing, overheads and contractors profit etc., complete for finished item of work</t>
    </r>
  </si>
  <si>
    <r>
      <rPr>
        <b/>
        <sz val="10"/>
        <rFont val="Arial"/>
        <family val="2"/>
      </rPr>
      <t>Supplying and fixing of Unplasticised Poly Vinyl Chloride (UPVC) sliding doors three track</t>
    </r>
    <r>
      <rPr>
        <sz val="10"/>
        <rFont val="Arial"/>
        <family val="2"/>
      </rPr>
      <t xml:space="preserve"> - two glass shutters sliding and one mesh shutter sliding- 95 -Series duly manufactured using UPVC reinforced profiles of (108 mm x 45 mm)/(95.50 mm x 60 mm) x 2.0 mm for outer frames, (75 mm x 39 mm)/(66 mm x 42 mm) x 2.0 mm for sliding door shutter frames capable of mounting single glazing system, structurally reinforced with hot dip galvanized up to 50 microns of minimum thickness of 1.2 mm prefabricated &amp; welded through fusion welding the window sash shall be fitted with 5 mm thick clear float glass of reputed make and mesh shutter shall be made of (48.5 mm x 30 mm))/(50 mm x 26.5 mm) x 2.0 mm UPVC profile section and fitted with nylon/polymer mesh and rollers/pulley duly fixed with TPV Gaskets/ EPDM weathering seal resistant accessories like clipping locking system made of aluminium 1 No., per set of sashes and the system is to be installed at the site using anchor fasteners, silicon rubber sealant, easy glazing/ deglazing at site etc., including cost and conveyance of all materials, accessories, labour charges for transportation, erection at site with templates for casement sizing, overheads and contractors profit etc., complete for finished item of work</t>
    </r>
  </si>
  <si>
    <r>
      <rPr>
        <b/>
        <sz val="10"/>
        <rFont val="Arial"/>
        <family val="2"/>
      </rPr>
      <t>Supplying and fixing of Unplasticised Poly Vinyl Chloride (UPVC) sliding windows two track sliding</t>
    </r>
    <r>
      <rPr>
        <sz val="10"/>
        <rFont val="Arial"/>
        <family val="2"/>
      </rPr>
      <t xml:space="preserve"> duly manufactured using UPVC reinforced profiles of (62 mm x 60 mm)/(60 mm x 45 mm) x 2.0 mm for outer frames, (66 mm x 38 mm)/(58 mm x 39 mm) x 2.0 mm for sliding shutter frames capable of mounting single glazing system, structurally reinforced with hot dip galvanized up to 50 microns of minimum thickness of 1.2 mm prefabricated &amp; welded through fusion welding the window sash shall be fitted with 5 mm thick clear float glass of reputed make duly fixed with TPV Gaskets/ EPDM weathering seal resistant accessories like locking system 1 No., per set of sashes and the system is to be installed at the site using anchor fasteners, silicon rubber sealant, easy glazing/ deglazing at site etc., including cost and conveyance of all materials, accessories, labour charges for transportation, erection at site with templates for casement sizing, overheads and contractors profit etc., complete for finished item of work</t>
    </r>
  </si>
  <si>
    <t>Supply and fixing of UPVC sliding windows 2 track sliding</t>
  </si>
  <si>
    <t>BMT - P.66</t>
  </si>
  <si>
    <t>Supply and fixing of UPVC sliding windows 3 track sliding</t>
  </si>
  <si>
    <t>BMT - P.68</t>
  </si>
  <si>
    <t>Supply and fixing of UPVC casement windows</t>
  </si>
  <si>
    <t>BMT - P.70</t>
  </si>
  <si>
    <r>
      <rPr>
        <b/>
        <sz val="10"/>
        <rFont val="Arial"/>
        <family val="2"/>
      </rPr>
      <t xml:space="preserve">Supplying and fixing of Unplasticised Poly Vinyl Chloride (UPVC) casement windows openable shutters </t>
    </r>
    <r>
      <rPr>
        <sz val="10"/>
        <rFont val="Arial"/>
        <family val="2"/>
      </rPr>
      <t>duly manufactured using UPVC reinforced profiles of 60 mm x 55 mm x 2.0 mm for outer frames, 70 mm x 60 mm x 2.0 mm for mullion sections for two or more openable shutters 70 mm x 60 mm x 2.0 mm for openable shutter frame capable of mounting single glazing system structurally reinforced with hot dip galvanized up to 50 microns of minimum thickness of 1.2 mm prefabricated &amp; welded through fusion welding the window sash shall be fitted with 5 mm thick clear float glass of reputed make duly fixed with TPV Gaskets/ EPDM weathering seal resistant and accessories for casement window - friction stay hinges of stainless steel grade 304- 2 Nos., per sash, handle with mazak alloy casting 1 No. per sash, multipoint locking system suitably concealed 1 No., per sash provided with raiser wedges for smooth operation and the system is to be installed at the site using anchor fasteners, silicon rubber sealant, easy glazing/ deglazing at site etc., including cost and conveyance of all materials, accessories, labour charges for transportation, erection at site with templates for casement sizing, overheads and contractor profit etc., complete for finished item of work</t>
    </r>
  </si>
  <si>
    <r>
      <rPr>
        <b/>
        <sz val="10"/>
        <rFont val="Arial"/>
        <family val="2"/>
      </rPr>
      <t>Providing, supplying &amp; fixing of Fixed Louvered Ventilator made out of multi chambered UPVC sections</t>
    </r>
    <r>
      <rPr>
        <sz val="10"/>
        <rFont val="Arial"/>
        <family val="2"/>
      </rPr>
      <t xml:space="preserve"> with TPV gaskets having isolated drainage and reinforced with Galvanized Iron profiles throughout the window. The outer frame having an overall size of 60 x 55 mm with reinforcement of 1 mm thickness and Mullion with overall size of 74 x 60 mm with reinforcement of 1 mm thickness. Ventilator shall be provided with 4.5 mm pin head glass, standard hardware, wall thickness of frame &amp; mullion shall be 2.0 mm including cost and conveyance of all materials, accessories, labour charges for transportation, erection at site, overheads and contractor profit etc., complete for finished item of work</t>
    </r>
  </si>
  <si>
    <t>Supplying and fixing fixed  louvered ventilator made out of of multi chambered UPVC sections</t>
  </si>
  <si>
    <t>BMT-P.111</t>
  </si>
  <si>
    <t>Supplying and fixing top hung ventilator made out of of multi chambered UPVC sections</t>
  </si>
  <si>
    <t>BMT-P.112</t>
  </si>
  <si>
    <r>
      <rPr>
        <b/>
        <sz val="10"/>
        <rFont val="Arial"/>
        <family val="2"/>
      </rPr>
      <t>Providing, supplying &amp; fixing of Top hung Ventilator</t>
    </r>
    <r>
      <rPr>
        <sz val="10"/>
        <rFont val="Arial"/>
        <family val="2"/>
      </rPr>
      <t xml:space="preserve"> with exhaust fan provision</t>
    </r>
    <r>
      <rPr>
        <b/>
        <sz val="10"/>
        <rFont val="Arial"/>
        <family val="2"/>
      </rPr>
      <t xml:space="preserve"> made out of multi chambered UPVC sections</t>
    </r>
    <r>
      <rPr>
        <sz val="10"/>
        <rFont val="Arial"/>
        <family val="2"/>
      </rPr>
      <t xml:space="preserve"> with TPV gaskets having isolated drainage and reinforced with Galvanized Iron profiles throughout the window. The outer frame having an overall size of 60 x 55 mm with reinforcement of 1 mm thickness, Mullion with overall size of 74 x 60 mm with reinforcement of 1 mm thickness and Sash with overall size of 75 x 60 mm with reinforcement of 1.5 mm thickness. Glazing bead for fixing of glass shall be of size 34 x 20 mm coextruded with gasket. Ventilator shall be provided with 4.5 mm Pin Head glass, standard hardware, single point locking and friction stays. Wall thickness of frame, mullion and sash shall be 2.0 mm including cost and conveyance of all materials, accessories, labour charges for transportation, erection at site, overheads and contractor profit etc., complete for finished item of work</t>
    </r>
  </si>
  <si>
    <r>
      <rPr>
        <b/>
        <sz val="10"/>
        <rFont val="Arial"/>
        <family val="2"/>
      </rPr>
      <t>Supplying and fixing of Unplasticised Poly Vinyl Chloride (UPVC) sliding windows three track</t>
    </r>
    <r>
      <rPr>
        <sz val="10"/>
        <rFont val="Arial"/>
        <family val="2"/>
      </rPr>
      <t xml:space="preserve"> - two glass shutters sliding and one mesh shutter duly manufactured using UPVC reinforced profiles of (94 mm x 45 mm)/(80 mm x 52 mm) x 2.0 mm for outer frames, (58 mm x 39 mm)/(54 mm x 38 mm) x 2.0 mm for sliding shutter frames capable of mounting single glazing system structurally reinforced with hot dip galvanized up to 50 microns of minimum thickness of 1.2 mm prefabricated &amp; welded through fusion welding the window sash shall be fitted with 5 mm thick clear float glass of reputed make and mesh shutter frame shall be (42 mm x 25 mm)/(52 mm x 21.5 mm) x 2 mm fitted with nylon/ polymer mesh on rollers/ pulley duly fixed with TPV Gaskets/ EPDM weathering seal resistant accessories like locking system 1 No., per set of sashes and the system is to be installed at the site using anchor fasteners, silicon rubber sealant, easy glazing/ deglazing at site etc., including cost and conveyance of all materials, accessories, labour charges for transportation, erection at site with templates for casement sizing, overheads and contractors profit etc.,  complete for finished item of work</t>
    </r>
  </si>
  <si>
    <t>BMS-W.19</t>
  </si>
  <si>
    <t>7.5mm thick Aluminium Grill (as approved by the department) 3.58 Kg/Sqm</t>
  </si>
  <si>
    <r>
      <rPr>
        <b/>
        <sz val="10"/>
        <rFont val="Arial"/>
        <family val="2"/>
      </rPr>
      <t>Supplying and fixing of 7.5mm thick Aluminium Grill (as approved by the department) 3.58 Kg/Sqm</t>
    </r>
    <r>
      <rPr>
        <sz val="10"/>
        <rFont val="Arial"/>
        <family val="2"/>
      </rPr>
      <t xml:space="preserve"> including cost and conveyance of all materials, accessories, labour charges for transportation, erection at site, overheads and contractor profit etc., complete for finished item of work</t>
    </r>
  </si>
  <si>
    <t>For1.80mx1.70m size</t>
  </si>
  <si>
    <t>Quantity  Anailysis</t>
  </si>
  <si>
    <t>Cost of 25mm x 6mm MS flat alround</t>
  </si>
  <si>
    <t>2 ( 1.80+ 1.70 )</t>
  </si>
  <si>
    <t>Vertical bars</t>
  </si>
  <si>
    <t>5 x 1.70</t>
  </si>
  <si>
    <t>Horizontal bars</t>
  </si>
  <si>
    <t>13 x 1.80</t>
  </si>
  <si>
    <t>Cost Analysis</t>
  </si>
  <si>
    <t>Cost of 10mm MS squre bars</t>
  </si>
  <si>
    <t>Cost of  25X 6mm MS Flat</t>
  </si>
  <si>
    <t>Rate per 3.06 Sqm</t>
  </si>
  <si>
    <r>
      <rPr>
        <b/>
        <sz val="10"/>
        <rFont val="Arial"/>
        <family val="2"/>
      </rPr>
      <t xml:space="preserve">Supplying and fixing of MS Grill to windows </t>
    </r>
    <r>
      <rPr>
        <sz val="10"/>
        <rFont val="Arial"/>
        <family val="2"/>
      </rPr>
      <t xml:space="preserve">/ in open court yards using 25mm x 6mm MS flat alround and 10mm MS square bars horizontally at 125mm centre to centre and vertically at 30cm centre to centre including fixing with 4 Nos of MS  Z holdfasts (2 on each side) duly making cutting brick masonry, fixing and making to original surface neatly and painting grill with one coat of red oxide primer including cost all taxes and conveyance of all materials including cutting, bending, welding including all operational charges and all labour charges etc., complete for finished item of work. </t>
    </r>
  </si>
  <si>
    <t>7.00 RM @ 1.20 Kgs/RM</t>
  </si>
  <si>
    <t>Cost of 10mm M.S square bars @0.785 kg /RM</t>
  </si>
  <si>
    <t>Labour charges for fabrication of steel</t>
  </si>
  <si>
    <r>
      <t xml:space="preserve">(Lead) charges for trucks and tippers for Earth / Sand /Gravel </t>
    </r>
    <r>
      <rPr>
        <sz val="11"/>
        <rFont val="Arial"/>
        <family val="2"/>
      </rPr>
      <t xml:space="preserve">/ Murrum/ Lime/ Surki/ </t>
    </r>
    <r>
      <rPr>
        <sz val="10"/>
        <rFont val="Arial"/>
        <family val="2"/>
      </rPr>
      <t>per cu.meter</t>
    </r>
  </si>
  <si>
    <r>
      <t>(Lead) charges for trucks and tippers for Rubble</t>
    </r>
    <r>
      <rPr>
        <sz val="11"/>
        <rFont val="Arial"/>
        <family val="2"/>
      </rPr>
      <t xml:space="preserve">/Size stones/ Cut Stones/ </t>
    </r>
    <r>
      <rPr>
        <sz val="10"/>
        <rFont val="Arial"/>
        <family val="2"/>
      </rPr>
      <t>Coarse aggregate per cu.meter</t>
    </r>
  </si>
  <si>
    <r>
      <t>(Lead) charges for trucks and tippers for Cement/ Stee</t>
    </r>
    <r>
      <rPr>
        <sz val="11"/>
        <rFont val="Arial"/>
        <family val="2"/>
      </rPr>
      <t xml:space="preserve">l/ RCC poles/ </t>
    </r>
    <r>
      <rPr>
        <sz val="10"/>
        <rFont val="Arial"/>
        <family val="2"/>
      </rPr>
      <t>AC &amp; GI sheets/</t>
    </r>
    <r>
      <rPr>
        <sz val="11"/>
        <rFont val="Arial"/>
        <family val="2"/>
      </rPr>
      <t xml:space="preserve"> Packed materials</t>
    </r>
    <r>
      <rPr>
        <sz val="10"/>
        <rFont val="Arial"/>
        <family val="2"/>
      </rPr>
      <t>/tonne</t>
    </r>
  </si>
  <si>
    <r>
      <t>(Lead) charges for trucks and tippers per cu.meter for PCC slabs/ Shahabad slabs</t>
    </r>
    <r>
      <rPr>
        <sz val="11"/>
        <rFont val="Arial"/>
        <family val="2"/>
      </rPr>
      <t xml:space="preserve">/ CC &amp; Laterite blocks/ Wood/ </t>
    </r>
    <r>
      <rPr>
        <sz val="10"/>
        <rFont val="Arial"/>
        <family val="2"/>
      </rPr>
      <t>cum</t>
    </r>
  </si>
  <si>
    <t>(Lead) charges for trucks and tippers per cu.meter for water/ 1000 litres</t>
  </si>
  <si>
    <t>(Lead) charges for trucks and tippers for  Bricks /1000 nos</t>
  </si>
  <si>
    <r>
      <rPr>
        <b/>
        <sz val="10"/>
        <rFont val="Arial"/>
        <family val="2"/>
      </rPr>
      <t>Providing and applying Altek / PMCC / Deco orient base or Equivalent exterior Texture</t>
    </r>
    <r>
      <rPr>
        <sz val="10"/>
        <rFont val="Arial"/>
        <family val="2"/>
      </rPr>
      <t xml:space="preserve"> of average 2 to 3 mm thickness over plastered surface to prepare the surface even and smooth after thoroughly brushing the surface to remove all dirt and remains of loose powdered materials, applying emery paper, Sand the surface, clean &amp; wipe off loose dust, applying putty/ texture paint filler by putty knife / muslin pad, air dry for      2 - 3 hrs for the surface preparation including cost and conveyance of all materials to work site and all operational, incidental, labour charges, scaffolding charges, overheads and contractors profit etc., complete for finished item of work in all floors </t>
    </r>
    <r>
      <rPr>
        <b/>
        <sz val="10"/>
        <rFont val="Arial"/>
        <family val="2"/>
      </rPr>
      <t>for external walls</t>
    </r>
  </si>
  <si>
    <t>exterior texture</t>
  </si>
  <si>
    <t>5th floor</t>
  </si>
  <si>
    <t>6th floor</t>
  </si>
  <si>
    <t>Synthetic polymer plastic emulsion paint</t>
  </si>
  <si>
    <t>BMT-J.22</t>
  </si>
  <si>
    <r>
      <t>Earth work excavation for foundations</t>
    </r>
    <r>
      <rPr>
        <sz val="10"/>
        <rFont val="Arial"/>
        <family val="2"/>
      </rPr>
      <t xml:space="preserve"> </t>
    </r>
    <r>
      <rPr>
        <b/>
        <sz val="10"/>
        <rFont val="Arial"/>
        <family val="2"/>
      </rPr>
      <t xml:space="preserve">(Manual Means) of buildings,  septic tank, sump, compound wall  in ordinary soils </t>
    </r>
    <r>
      <rPr>
        <sz val="10"/>
        <rFont val="Arial"/>
        <family val="2"/>
      </rPr>
      <t xml:space="preserve">and depositing on bank </t>
    </r>
    <r>
      <rPr>
        <b/>
        <sz val="10"/>
        <rFont val="Arial"/>
        <family val="2"/>
      </rPr>
      <t>with an initial lead of 10m and depth up to 3m</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 </t>
    </r>
  </si>
  <si>
    <r>
      <t>Earth work excavation for foundations</t>
    </r>
    <r>
      <rPr>
        <sz val="10"/>
        <rFont val="Arial"/>
        <family val="2"/>
      </rPr>
      <t xml:space="preserve"> </t>
    </r>
    <r>
      <rPr>
        <b/>
        <sz val="10"/>
        <rFont val="Arial"/>
        <family val="2"/>
      </rPr>
      <t xml:space="preserve">(Manual Means) of buildings,  septic tank, sump, compound wall in ordinary soils </t>
    </r>
    <r>
      <rPr>
        <sz val="10"/>
        <rFont val="Arial"/>
        <family val="2"/>
      </rPr>
      <t xml:space="preserve">and depositing on bank </t>
    </r>
    <r>
      <rPr>
        <b/>
        <sz val="10"/>
        <rFont val="Arial"/>
        <family val="2"/>
      </rPr>
      <t>with an initial lead of 10m and 1m additional lift charges over the initial depth up to 3m</t>
    </r>
    <r>
      <rPr>
        <sz val="10"/>
        <rFont val="Arial"/>
        <family val="2"/>
      </rPr>
      <t xml:space="preserve"> including all operational,incidental, labour charges such as shoring, sheeting, planking, strutting etc., and overheads &amp; contractors profit complete for finished item of work excluding dewatering</t>
    </r>
    <r>
      <rPr>
        <b/>
        <sz val="10"/>
        <rFont val="Arial"/>
        <family val="2"/>
      </rPr>
      <t xml:space="preserve"> </t>
    </r>
    <r>
      <rPr>
        <sz val="10"/>
        <rFont val="Arial"/>
        <family val="2"/>
      </rPr>
      <t>charges etc., as per SS 20 B(APSS 308)</t>
    </r>
  </si>
  <si>
    <r>
      <t>Earth work excavation for foundations</t>
    </r>
    <r>
      <rPr>
        <sz val="10"/>
        <rFont val="Arial"/>
        <family val="2"/>
      </rPr>
      <t xml:space="preserve"> </t>
    </r>
    <r>
      <rPr>
        <b/>
        <sz val="10"/>
        <rFont val="Arial"/>
        <family val="2"/>
      </rPr>
      <t xml:space="preserve">(Mechanical Means) for buildings in ordinary soils </t>
    </r>
    <r>
      <rPr>
        <sz val="10"/>
        <rFont val="Arial"/>
        <family val="2"/>
      </rPr>
      <t xml:space="preserve">and depositing on bank for all lifts and with an </t>
    </r>
    <r>
      <rPr>
        <b/>
        <sz val="10"/>
        <rFont val="Arial"/>
        <family val="2"/>
      </rPr>
      <t>initial lead of 10m and up to 3m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</si>
  <si>
    <r>
      <t>Earth work excavation for foundations</t>
    </r>
    <r>
      <rPr>
        <sz val="10"/>
        <rFont val="Arial"/>
        <family val="2"/>
      </rPr>
      <t xml:space="preserve"> </t>
    </r>
    <r>
      <rPr>
        <b/>
        <sz val="10"/>
        <rFont val="Arial"/>
        <family val="2"/>
      </rPr>
      <t xml:space="preserve">(Mechanical Means) for buildings in ordinary soils </t>
    </r>
    <r>
      <rPr>
        <sz val="10"/>
        <rFont val="Arial"/>
        <family val="2"/>
      </rPr>
      <t xml:space="preserve">and depositing on bank for all lifts and with an </t>
    </r>
    <r>
      <rPr>
        <b/>
        <sz val="10"/>
        <rFont val="Arial"/>
        <family val="2"/>
      </rPr>
      <t>initial lead of 10m and 3m to 6m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</si>
  <si>
    <r>
      <t>Earth work excavation for foundations</t>
    </r>
    <r>
      <rPr>
        <sz val="10"/>
        <rFont val="Arial"/>
        <family val="2"/>
      </rPr>
      <t xml:space="preserve"> </t>
    </r>
    <r>
      <rPr>
        <b/>
        <sz val="10"/>
        <rFont val="Arial"/>
        <family val="2"/>
      </rPr>
      <t xml:space="preserve">(Manual Means) of buildings in ordinary rock ( not requiring blasting ) </t>
    </r>
    <r>
      <rPr>
        <sz val="10"/>
        <rFont val="Arial"/>
        <family val="2"/>
      </rPr>
      <t xml:space="preserve">and depositing on bank </t>
    </r>
    <r>
      <rPr>
        <b/>
        <sz val="10"/>
        <rFont val="Arial"/>
        <family val="2"/>
      </rPr>
      <t>with an initial lead of 10m and depth up to 3m</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</si>
  <si>
    <r>
      <t>Earth work excavation for foundations</t>
    </r>
    <r>
      <rPr>
        <sz val="10"/>
        <rFont val="Arial"/>
        <family val="2"/>
      </rPr>
      <t xml:space="preserve"> </t>
    </r>
    <r>
      <rPr>
        <b/>
        <sz val="10"/>
        <rFont val="Arial"/>
        <family val="2"/>
      </rPr>
      <t xml:space="preserve">(Mechanical Means) for buildings in ordinary rock (not requiring blasting) </t>
    </r>
    <r>
      <rPr>
        <sz val="10"/>
        <rFont val="Arial"/>
        <family val="2"/>
      </rPr>
      <t xml:space="preserve">and depositing on bank for all lifts and with an </t>
    </r>
    <r>
      <rPr>
        <b/>
        <sz val="10"/>
        <rFont val="Arial"/>
        <family val="2"/>
      </rPr>
      <t>initial lead of 10m and up to 3m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r>
      <rPr>
        <b/>
        <sz val="10"/>
        <rFont val="Arial"/>
        <family val="2"/>
      </rPr>
      <t xml:space="preserve"> </t>
    </r>
  </si>
  <si>
    <r>
      <t xml:space="preserve">Earth work excavation for foundations for buildings in hard rock (requiring blasting) </t>
    </r>
    <r>
      <rPr>
        <sz val="10"/>
        <rFont val="Arial"/>
        <family val="2"/>
      </rPr>
      <t xml:space="preserve">and depositing on bank for all lifts and with an </t>
    </r>
    <r>
      <rPr>
        <b/>
        <sz val="10"/>
        <rFont val="Arial"/>
        <family val="2"/>
      </rPr>
      <t>initial lead of 10m and up to 3m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r>
      <rPr>
        <b/>
        <sz val="10"/>
        <rFont val="Arial"/>
        <family val="2"/>
      </rPr>
      <t xml:space="preserve"> </t>
    </r>
  </si>
  <si>
    <r>
      <t xml:space="preserve">Earth work excavation for foundations for buildings in hard rock (blasting prohibited) </t>
    </r>
    <r>
      <rPr>
        <sz val="10"/>
        <rFont val="Arial"/>
        <family val="2"/>
      </rPr>
      <t xml:space="preserve">and depositing on bank for all lifts and with an </t>
    </r>
    <r>
      <rPr>
        <b/>
        <sz val="10"/>
        <rFont val="Arial"/>
        <family val="2"/>
      </rPr>
      <t>initial lead of 10m and up to 3m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r>
      <rPr>
        <b/>
        <sz val="10"/>
        <rFont val="Arial"/>
        <family val="2"/>
      </rPr>
      <t xml:space="preserve"> </t>
    </r>
  </si>
  <si>
    <r>
      <t xml:space="preserve">Plain Cement Concrete  (1:4:8) </t>
    </r>
    <r>
      <rPr>
        <sz val="10"/>
        <rFont val="Arial"/>
        <family val="2"/>
      </rPr>
      <t>(cement: fine aggregate: Coarse aggregate)</t>
    </r>
    <r>
      <rPr>
        <b/>
        <sz val="10"/>
        <rFont val="Arial"/>
        <family val="2"/>
      </rPr>
      <t xml:space="preserve"> for foundations and under flooring bed </t>
    </r>
    <r>
      <rPr>
        <sz val="10"/>
        <rFont val="Arial"/>
        <family val="2"/>
      </rPr>
      <t xml:space="preserve">using </t>
    </r>
    <r>
      <rPr>
        <b/>
        <sz val="10"/>
        <rFont val="Arial"/>
        <family val="2"/>
      </rPr>
      <t>coarse aggregate 40mm size  hard , machine crushed  granite</t>
    </r>
    <r>
      <rPr>
        <sz val="10"/>
        <rFont val="Arial"/>
        <family val="2"/>
      </rPr>
      <t xml:space="preserve"> from approved quarry including cost and conveyance of all materials like cement, sand, coarse aggregate, water etc. to site, including sales &amp; other taxes on all materials and including all charges for machine mixing, laying concrete in foundations and under flooring bed, ramming in 15 cm layers finishing top surface to the required level curing etc., and overheads &amp; contractors profit complete for finished item of work. (APSS No. 402)</t>
    </r>
  </si>
  <si>
    <r>
      <t xml:space="preserve">Plain Cement Concrete  (1:5:10) </t>
    </r>
    <r>
      <rPr>
        <sz val="10"/>
        <rFont val="Arial"/>
        <family val="2"/>
      </rPr>
      <t>(cement: fine aggregate: Coarse aggregate)</t>
    </r>
    <r>
      <rPr>
        <b/>
        <sz val="10"/>
        <rFont val="Arial"/>
        <family val="2"/>
      </rPr>
      <t xml:space="preserve"> for foundations and under flooring bed </t>
    </r>
    <r>
      <rPr>
        <sz val="10"/>
        <rFont val="Arial"/>
        <family val="2"/>
      </rPr>
      <t xml:space="preserve">using </t>
    </r>
    <r>
      <rPr>
        <b/>
        <sz val="10"/>
        <rFont val="Arial"/>
        <family val="2"/>
      </rPr>
      <t>coarse aggregate 40mm size  hard , machine crushed  granite</t>
    </r>
    <r>
      <rPr>
        <sz val="10"/>
        <rFont val="Arial"/>
        <family val="2"/>
      </rPr>
      <t xml:space="preserve"> from approved quarry including cost and conveyance of all materials like cement, sand, coarse aggregate, water etc. to site, sales &amp; other taxes on all materials and including all charges for machine mixing, laying concrete in foundations and under flooring bed, ramming in 15 cm layers finishing top surface to the required level curing etc.,and overheads &amp; contractors profit  complete for finished item of work. (APSS No. 402)</t>
    </r>
  </si>
  <si>
    <r>
      <t>Random Rubble stone masonry</t>
    </r>
    <r>
      <rPr>
        <sz val="10"/>
        <rFont val="Arial"/>
        <family val="2"/>
      </rPr>
      <t xml:space="preserve"> in CM (1:8) prop: (Cement: Screened sand) using </t>
    </r>
    <r>
      <rPr>
        <b/>
        <sz val="10"/>
        <rFont val="Arial"/>
        <family val="2"/>
      </rPr>
      <t xml:space="preserve">hard other than granite  stones  </t>
    </r>
    <r>
      <rPr>
        <sz val="10"/>
        <rFont val="Arial"/>
        <family val="2"/>
      </rPr>
      <t xml:space="preserve">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t>
    </r>
    <r>
      <rPr>
        <b/>
        <sz val="10"/>
        <rFont val="Arial"/>
        <family val="2"/>
      </rPr>
      <t>foundation and basement</t>
    </r>
    <r>
      <rPr>
        <sz val="10"/>
        <rFont val="Arial"/>
        <family val="2"/>
      </rPr>
      <t>.</t>
    </r>
    <r>
      <rPr>
        <b/>
        <sz val="10"/>
        <rFont val="Arial"/>
        <family val="2"/>
      </rPr>
      <t xml:space="preserve"> </t>
    </r>
    <r>
      <rPr>
        <sz val="10"/>
        <rFont val="Arial"/>
        <family val="2"/>
      </rPr>
      <t>(APSS No. 601 &amp; 615)</t>
    </r>
    <r>
      <rPr>
        <b/>
        <sz val="10"/>
        <rFont val="Arial"/>
        <family val="2"/>
      </rPr>
      <t xml:space="preserve">   </t>
    </r>
  </si>
  <si>
    <r>
      <t>Random Rubble stone masonry</t>
    </r>
    <r>
      <rPr>
        <sz val="10"/>
        <rFont val="Arial"/>
        <family val="2"/>
      </rPr>
      <t xml:space="preserve"> in CM (1:8) prop: (Cement: Screened sand) using </t>
    </r>
    <r>
      <rPr>
        <b/>
        <sz val="10"/>
        <rFont val="Arial"/>
        <family val="2"/>
      </rPr>
      <t xml:space="preserve">hard granite  stones  </t>
    </r>
    <r>
      <rPr>
        <sz val="10"/>
        <rFont val="Arial"/>
        <family val="2"/>
      </rPr>
      <t xml:space="preserve">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t>
    </r>
    <r>
      <rPr>
        <b/>
        <sz val="10"/>
        <rFont val="Arial"/>
        <family val="2"/>
      </rPr>
      <t>foundation and basement</t>
    </r>
    <r>
      <rPr>
        <sz val="10"/>
        <rFont val="Arial"/>
        <family val="2"/>
      </rPr>
      <t>.</t>
    </r>
    <r>
      <rPr>
        <b/>
        <sz val="10"/>
        <rFont val="Arial"/>
        <family val="2"/>
      </rPr>
      <t xml:space="preserve"> </t>
    </r>
    <r>
      <rPr>
        <sz val="10"/>
        <rFont val="Arial"/>
        <family val="2"/>
      </rPr>
      <t>(APSS No. 601 &amp; 615)</t>
    </r>
    <r>
      <rPr>
        <b/>
        <sz val="10"/>
        <rFont val="Arial"/>
        <family val="2"/>
      </rPr>
      <t xml:space="preserve">   </t>
    </r>
  </si>
  <si>
    <r>
      <t>Vibrated Plain Cement Concrete (1:3:6) nominal mix using</t>
    </r>
    <r>
      <rPr>
        <sz val="10"/>
        <rFont val="Arial"/>
        <family val="2"/>
      </rPr>
      <t xml:space="preserve"> 40mm size machine crushed hard granite metal and 20mm graded machine crushed hard granite metal (coarse aggregate) in (2:1) ratio from approved quarry including cost and conveyance of all materials like cement, fine aggregate (sand), coarse aggregate, water etc. to site, sales &amp; other taxes on all materials, all charges for mixing, laying concrete in position, vibrating, curing, centering charges, overheads &amp; contractors profit etc.,for finished item of work </t>
    </r>
    <r>
      <rPr>
        <b/>
        <sz val="10"/>
        <rFont val="Arial"/>
        <family val="2"/>
      </rPr>
      <t>for footings and basement .</t>
    </r>
  </si>
  <si>
    <r>
      <t>Supply and placing of the Design Mix Concrete M 25 grade</t>
    </r>
    <r>
      <rPr>
        <sz val="10"/>
        <rFont val="Arial"/>
        <family val="2"/>
      </rPr>
      <t xml:space="preserve"> corresponding to IS 456 </t>
    </r>
    <r>
      <rPr>
        <b/>
        <sz val="10"/>
        <rFont val="Arial"/>
        <family val="2"/>
      </rPr>
      <t xml:space="preserve">with minimum cement content of 380 kgs per 1 cum of concrete </t>
    </r>
    <r>
      <rPr>
        <sz val="10"/>
        <rFont val="Arial"/>
        <family val="2"/>
      </rPr>
      <t>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 centering using Steel scaffolding pipes , jack props , wallers , Foot plates , brackets , steel centering plates etc., including all operational, incidental and labour charges such as weigh batching, machine mixing, laying concrete, curing etc., and overheads &amp; contractors profit complete but excluding cost of steel and its fabrication charges for finished item of work (APSS No. 402)</t>
    </r>
    <r>
      <rPr>
        <b/>
        <sz val="10"/>
        <rFont val="Arial"/>
        <family val="2"/>
      </rPr>
      <t xml:space="preserve"> </t>
    </r>
  </si>
  <si>
    <r>
      <t>Supply and placing of the Design Mix Concrete M 25 grade</t>
    </r>
    <r>
      <rPr>
        <sz val="10"/>
        <rFont val="Arial"/>
        <family val="2"/>
      </rPr>
      <t xml:space="preserve"> corresponding to IS 456 </t>
    </r>
    <r>
      <rPr>
        <b/>
        <sz val="10"/>
        <rFont val="Arial"/>
        <family val="2"/>
      </rPr>
      <t xml:space="preserve">with minimum cement content of 380 kgs per 1 cum of concrete </t>
    </r>
    <r>
      <rPr>
        <sz val="10"/>
        <rFont val="Arial"/>
        <family val="2"/>
      </rPr>
      <t>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t>
    </r>
    <r>
      <rPr>
        <b/>
        <sz val="10"/>
        <rFont val="Arial"/>
        <family val="2"/>
      </rPr>
      <t xml:space="preserve"> </t>
    </r>
    <r>
      <rPr>
        <sz val="10"/>
        <rFont val="Arial"/>
        <family val="2"/>
      </rPr>
      <t>centering using Casurina Ballies, Bamboos, Wooden Reapers, Runners, Wood Posts, Wall Plates etc.,</t>
    </r>
    <r>
      <rPr>
        <b/>
        <sz val="10"/>
        <rFont val="Arial"/>
        <family val="2"/>
      </rPr>
      <t xml:space="preserve"> </t>
    </r>
    <r>
      <rPr>
        <sz val="10"/>
        <rFont val="Arial"/>
        <family val="2"/>
      </rPr>
      <t>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t>
    </r>
    <r>
      <rPr>
        <b/>
        <sz val="10"/>
        <rFont val="Arial"/>
        <family val="2"/>
      </rPr>
      <t xml:space="preserve"> </t>
    </r>
  </si>
  <si>
    <r>
      <t>Supply and placing of the Design Mix Concrete M 25 grade</t>
    </r>
    <r>
      <rPr>
        <sz val="10"/>
        <rFont val="Arial"/>
        <family val="2"/>
      </rPr>
      <t xml:space="preserve"> corresponding to IS 456 </t>
    </r>
    <r>
      <rPr>
        <b/>
        <sz val="10"/>
        <rFont val="Arial"/>
        <family val="2"/>
      </rPr>
      <t>with minimum cement content of 380 kgs per 1 cum of concrete</t>
    </r>
    <r>
      <rPr>
        <sz val="10"/>
        <rFont val="Arial"/>
        <family val="2"/>
      </rPr>
      <t xml:space="preserve"> using WEIGH BATCHER / MIXER with 20mm size graded machine crushed hard granite metal(coarse aggregate - as per IS 383 - 1970 and IS 2386 Part 1 to Part 8) from approved quarry including cost and conveyance of all materials like cement, fine aggregate (sand) coarse aggregate, water etc., to site and sales &amp; other taxes on all materials ,</t>
    </r>
    <r>
      <rPr>
        <b/>
        <sz val="10"/>
        <rFont val="Arial"/>
        <family val="2"/>
      </rPr>
      <t xml:space="preserve"> </t>
    </r>
    <r>
      <rPr>
        <sz val="10"/>
        <rFont val="Arial"/>
        <family val="2"/>
      </rPr>
      <t>centering using Casurina Ballies , Bamboos , Wooden Reapers , Runners , Wood Posts , Wall Plates etc.,</t>
    </r>
    <r>
      <rPr>
        <b/>
        <sz val="10"/>
        <rFont val="Arial"/>
        <family val="2"/>
      </rPr>
      <t xml:space="preserve"> </t>
    </r>
    <r>
      <rPr>
        <sz val="10"/>
        <rFont val="Arial"/>
        <family val="2"/>
      </rPr>
      <t>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t>
    </r>
    <r>
      <rPr>
        <b/>
        <sz val="10"/>
        <rFont val="Arial"/>
        <family val="2"/>
      </rPr>
      <t xml:space="preserve"> </t>
    </r>
  </si>
  <si>
    <r>
      <t xml:space="preserve">Supply and placing of the Design Mix Concrete M 25 grade </t>
    </r>
    <r>
      <rPr>
        <sz val="10"/>
        <rFont val="Arial"/>
        <family val="2"/>
      </rPr>
      <t xml:space="preserve">corresponding to IS 456 with minimum cement content of  </t>
    </r>
    <r>
      <rPr>
        <b/>
        <sz val="10"/>
        <rFont val="Arial"/>
        <family val="2"/>
      </rPr>
      <t>380 kgs</t>
    </r>
    <r>
      <rPr>
        <sz val="10"/>
        <rFont val="Arial"/>
        <family val="2"/>
      </rPr>
      <t xml:space="preserve"> per 1 cum of concrete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including sales &amp; other taxes on all materials ,</t>
    </r>
    <r>
      <rPr>
        <b/>
        <sz val="10"/>
        <rFont val="Arial"/>
        <family val="2"/>
      </rPr>
      <t xml:space="preserve"> </t>
    </r>
    <r>
      <rPr>
        <sz val="10"/>
        <rFont val="Arial"/>
        <family val="2"/>
      </rPr>
      <t>centering using Casurina Ballies , Bamboos , Wooden Reapers , Runners , Wood Posts , Wall Plates etc.,</t>
    </r>
    <r>
      <rPr>
        <b/>
        <sz val="10"/>
        <rFont val="Arial"/>
        <family val="2"/>
      </rPr>
      <t xml:space="preserve"> for 60cm wide sun-shades 7.5cm thick at fixed end and 5cm thick at free end</t>
    </r>
    <r>
      <rPr>
        <sz val="10"/>
        <rFont val="Arial"/>
        <family val="2"/>
      </rPr>
      <t xml:space="preserve"> with  an average  thickness of  6.25cm including all operational, incidental and labour charges such as weigh batching, machine mixing,  lifting of concrete manually, laying concrete, curing, overheads &amp; contractors profit  complete etc., but excluding cost of steel and its fabrication charges for finished item of work  (APSS No. 402, 403 &amp; 903)</t>
    </r>
    <r>
      <rPr>
        <b/>
        <sz val="10"/>
        <rFont val="Arial"/>
        <family val="2"/>
      </rPr>
      <t xml:space="preserve"> </t>
    </r>
  </si>
  <si>
    <r>
      <t>Brick masonry for panel walls in superstructure</t>
    </r>
    <r>
      <rPr>
        <sz val="10"/>
        <rFont val="Arial"/>
        <family val="2"/>
      </rPr>
      <t xml:space="preserve"> with CM (1:8) prop: (Cement : Screened sand) </t>
    </r>
    <r>
      <rPr>
        <b/>
        <sz val="10"/>
        <rFont val="Arial"/>
        <family val="2"/>
      </rPr>
      <t xml:space="preserve">using common burnt clay bricks </t>
    </r>
    <r>
      <rPr>
        <sz val="10"/>
        <rFont val="Arial"/>
        <family val="2"/>
      </rPr>
      <t>of class as per Table- I of IS:1077-1992, Non- Modular or traditional</t>
    </r>
    <r>
      <rPr>
        <b/>
        <sz val="10"/>
        <rFont val="Arial"/>
        <family val="2"/>
      </rPr>
      <t xml:space="preserve"> size 23 x 11 x 7 cms </t>
    </r>
    <r>
      <rPr>
        <sz val="10"/>
        <rFont val="Arial"/>
        <family val="2"/>
      </rPr>
      <t xml:space="preserve"> from approved source having minimum crushing strength of 40 Kg/Sqcm. including cost and conveyance of all materials like cement, screened sand, bricks, water etc., to site, including sales &amp; other taxes on all materials and such as labour charges, like mixing cement mortar, scaffolding charges, constructing masonry, lift charges, curing, etc.,and overheads &amp; contractors profit  complete for finished item of work. (APSS No. 501 &amp; 504).</t>
    </r>
  </si>
  <si>
    <r>
      <t>Reinforced Brick Masonry for partition walls</t>
    </r>
    <r>
      <rPr>
        <sz val="10"/>
        <rFont val="Arial"/>
        <family val="2"/>
      </rPr>
      <t xml:space="preserve"> </t>
    </r>
    <r>
      <rPr>
        <b/>
        <sz val="10"/>
        <rFont val="Arial"/>
        <family val="2"/>
      </rPr>
      <t>(11.0 cm thick)</t>
    </r>
    <r>
      <rPr>
        <sz val="10"/>
        <rFont val="Arial"/>
        <family val="2"/>
      </rPr>
      <t xml:space="preserve"> in CM (1:4) prop. (Cement : Screened sand) using</t>
    </r>
    <r>
      <rPr>
        <b/>
        <sz val="10"/>
        <rFont val="Arial"/>
        <family val="2"/>
      </rPr>
      <t xml:space="preserve"> common burnt clay bricks of </t>
    </r>
    <r>
      <rPr>
        <sz val="10"/>
        <rFont val="Arial"/>
        <family val="2"/>
      </rPr>
      <t>class as per Table- I of IS:1077-1992, Non- Modular or traditiona</t>
    </r>
    <r>
      <rPr>
        <b/>
        <sz val="10"/>
        <rFont val="Arial"/>
        <family val="2"/>
      </rPr>
      <t xml:space="preserve">l size    23 x 11 x 7 cms </t>
    </r>
    <r>
      <rPr>
        <sz val="10"/>
        <rFont val="Arial"/>
        <family val="2"/>
      </rPr>
      <t>from approved source having minimum crushing strength of 40 Kg/Sq.cm 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501 &amp; 509)</t>
    </r>
  </si>
  <si>
    <r>
      <t>Masonry work</t>
    </r>
    <r>
      <rPr>
        <sz val="10"/>
        <rFont val="Arial"/>
        <family val="2"/>
      </rPr>
      <t xml:space="preserve"> </t>
    </r>
    <r>
      <rPr>
        <b/>
        <sz val="10"/>
        <rFont val="Arial"/>
        <family val="2"/>
      </rPr>
      <t xml:space="preserve">in CM(1:6) </t>
    </r>
    <r>
      <rPr>
        <sz val="10"/>
        <rFont val="Arial"/>
        <family val="2"/>
      </rPr>
      <t>prop  (Cement : Screened sand) in superstructure with</t>
    </r>
    <r>
      <rPr>
        <b/>
        <sz val="10"/>
        <rFont val="Arial"/>
        <family val="2"/>
      </rPr>
      <t xml:space="preserve"> fly ash cement / lime solid blocks of size 290mm x 225mm x 140mm </t>
    </r>
    <r>
      <rPr>
        <sz val="10"/>
        <rFont val="Arial"/>
        <family val="2"/>
      </rPr>
      <t>from approved source having minimum crushing strength of 50 Kg/Sqcm. including cost and conveyance of all materials like cement, sand, bricks, water etc., to site, including sales &amp; other taxes on all materials and such as labour charges, like mixing cement mortar, scaffolding charges, constructing masonry, lift charges, curing, overheads and contrctor profit etc., complete for finished item of work. (APSS No. 501 &amp; 504).</t>
    </r>
  </si>
  <si>
    <r>
      <t>Reinforced  Masonry for partition walls</t>
    </r>
    <r>
      <rPr>
        <sz val="10"/>
        <rFont val="Arial"/>
        <family val="2"/>
      </rPr>
      <t xml:space="preserve"> (</t>
    </r>
    <r>
      <rPr>
        <b/>
        <sz val="10"/>
        <rFont val="Arial"/>
        <family val="2"/>
      </rPr>
      <t>100 mm</t>
    </r>
    <r>
      <rPr>
        <sz val="10"/>
        <rFont val="Arial"/>
        <family val="2"/>
      </rPr>
      <t xml:space="preserve"> </t>
    </r>
    <r>
      <rPr>
        <b/>
        <sz val="10"/>
        <rFont val="Arial"/>
        <family val="2"/>
      </rPr>
      <t>thick)</t>
    </r>
    <r>
      <rPr>
        <sz val="10"/>
        <rFont val="Arial"/>
        <family val="2"/>
      </rPr>
      <t xml:space="preserve"> in CM (1:4) prop.  (Cement : Screened sand) using </t>
    </r>
    <r>
      <rPr>
        <b/>
        <sz val="10"/>
        <rFont val="Arial"/>
        <family val="2"/>
      </rPr>
      <t>fly ash cement / lime solid blocks</t>
    </r>
    <r>
      <rPr>
        <sz val="10"/>
        <rFont val="Arial"/>
        <family val="2"/>
      </rPr>
      <t xml:space="preserve"> </t>
    </r>
    <r>
      <rPr>
        <b/>
        <sz val="10"/>
        <rFont val="Arial"/>
        <family val="2"/>
      </rPr>
      <t>of size 290mm x 100mm x 140mm</t>
    </r>
    <r>
      <rPr>
        <sz val="10"/>
        <rFont val="Arial"/>
        <family val="2"/>
      </rPr>
      <t xml:space="preserve"> having minimum compressive strength of 50 Kg/Sq.cmand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509) </t>
    </r>
  </si>
  <si>
    <r>
      <t>Plain Cement Concrete (1:3:6)</t>
    </r>
    <r>
      <rPr>
        <sz val="10"/>
        <rFont val="Arial"/>
        <family val="2"/>
      </rPr>
      <t xml:space="preserve"> </t>
    </r>
    <r>
      <rPr>
        <b/>
        <sz val="10"/>
        <rFont val="Arial"/>
        <family val="2"/>
      </rPr>
      <t>nominal mix</t>
    </r>
    <r>
      <rPr>
        <sz val="10"/>
        <rFont val="Arial"/>
        <family val="2"/>
      </rPr>
      <t xml:space="preserve"> using 20mm size graded machine crushed hard granite metal (coarse aggregate - as per IS 383 - 1970 and IS 2386 Part 1 to Part 8) from approved quarry including cost and conveyance of all materials like cement, fine aggregate(sand), coarse aggregate, water etc. to site, including sales &amp; other taxes on all materials and including all charges for mixing, laying concrete in position, curing etc., &amp; lift charges , and overheads &amp; contractors profit for </t>
    </r>
    <r>
      <rPr>
        <b/>
        <sz val="10"/>
        <rFont val="Arial"/>
        <family val="2"/>
      </rPr>
      <t xml:space="preserve">Bed Blocks &amp; Hold Fasts </t>
    </r>
    <r>
      <rPr>
        <sz val="10"/>
        <rFont val="Arial"/>
        <family val="2"/>
      </rPr>
      <t>for finished item of work. (APSS No. 402)</t>
    </r>
  </si>
  <si>
    <r>
      <t xml:space="preserve">Plain Cement Concrete M 20 design mix </t>
    </r>
    <r>
      <rPr>
        <sz val="10"/>
        <rFont val="Arial"/>
        <family val="2"/>
      </rPr>
      <t xml:space="preserve">using WEIGH BATCHER / MIXER, 20mm size hard granite machine crushed graded metal (coarse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 </t>
    </r>
    <r>
      <rPr>
        <b/>
        <sz val="10"/>
        <rFont val="Arial"/>
        <family val="2"/>
      </rPr>
      <t xml:space="preserve">for steps </t>
    </r>
  </si>
  <si>
    <r>
      <t>Reinforced Cement Concrete  M 20 design mix</t>
    </r>
    <r>
      <rPr>
        <sz val="10"/>
        <rFont val="Arial"/>
        <family val="2"/>
      </rPr>
      <t xml:space="preserve"> using 12mm size hard granite machine crushed graded metal (coarse aggregate - as per IS 383 - 1970 and IS 2386 Part 1 to Part 8) from approved quarry, using a minimum quantity of 350 kgs. of cement per 1 cum of concrete using WEIGH BATCHER / MIXER including cost and conveyance of  all materials  like cement,  fine aggregate (Sand), coarse aggregate, water etc., to site including steel centering, shuttering, machine mixing, laying concrete, lift charges, curing etc., and overheads &amp; contractors profit complete  for finished item of work (APSS No. 402 &amp; 403) </t>
    </r>
    <r>
      <rPr>
        <b/>
        <sz val="10"/>
        <rFont val="Arial"/>
        <family val="2"/>
      </rPr>
      <t xml:space="preserve">for sill slabs.  </t>
    </r>
  </si>
  <si>
    <r>
      <t>Reinforced Cement Concrete  M 20 design mix</t>
    </r>
    <r>
      <rPr>
        <sz val="10"/>
        <rFont val="Arial"/>
        <family val="2"/>
      </rPr>
      <t xml:space="preserve"> using 12mm size hard granite machine crushed graded metal (coarse aggregate - as per IS 383 - 1970 and IS 2386 Part 1 to Part 8) from approved quarry, using a minimum quantity of 350 kgs. of cement per 1 cum of concrete using WEIGH BATCHER / MIXER including cost and conveyance of  all materials  like cement,  fine aggregate (Sand), coarse aggregate, water etc., to site including steel centering, shuttering,  labour charges such as weigh batching, machine mixing, laying concrete, lift charges, curing etc., and overheads &amp; contractors profit complete  for finished item of work (APSS No. 402 &amp; 403) </t>
    </r>
    <r>
      <rPr>
        <b/>
        <sz val="10"/>
        <rFont val="Arial"/>
        <family val="2"/>
      </rPr>
      <t xml:space="preserve">for  platforms and shelves.  </t>
    </r>
  </si>
  <si>
    <r>
      <t xml:space="preserve">Ornamental ceiling plastering 12mm thick single coat in CM (1:5) </t>
    </r>
    <r>
      <rPr>
        <sz val="10"/>
        <rFont val="Arial"/>
        <family val="2"/>
      </rPr>
      <t xml:space="preserve">using screened sand 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work.(SS 901,903 &amp; 904) </t>
    </r>
  </si>
  <si>
    <r>
      <t>Plastering 12mm thick in two coats</t>
    </r>
    <r>
      <rPr>
        <sz val="10"/>
        <rFont val="Arial"/>
        <family val="2"/>
      </rPr>
      <t xml:space="preserve"> using screened sand with base coat of 8mm thick in CM (1:6) and top coat of 4mm thick in CM (1:4)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 - in - charge etc., and overheads &amp; contractors profit complete </t>
    </r>
    <r>
      <rPr>
        <b/>
        <sz val="10"/>
        <rFont val="Arial"/>
        <family val="2"/>
      </rPr>
      <t xml:space="preserve"> </t>
    </r>
    <r>
      <rPr>
        <sz val="10"/>
        <rFont val="Arial"/>
        <family val="2"/>
      </rPr>
      <t>for</t>
    </r>
    <r>
      <rPr>
        <b/>
        <sz val="10"/>
        <rFont val="Arial"/>
        <family val="2"/>
      </rPr>
      <t xml:space="preserve"> </t>
    </r>
    <r>
      <rPr>
        <sz val="10"/>
        <rFont val="Arial"/>
        <family val="2"/>
      </rPr>
      <t xml:space="preserve">finished item of work. (SS 901,903 &amp; 904) </t>
    </r>
  </si>
  <si>
    <r>
      <t xml:space="preserve">Plastering 12mm thick single coat in CM(1:5) </t>
    </r>
    <r>
      <rPr>
        <sz val="10"/>
        <rFont val="Arial"/>
        <family val="2"/>
      </rPr>
      <t xml:space="preserve">using screened sand 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work.(SS 901,903 &amp; 904) </t>
    </r>
  </si>
  <si>
    <r>
      <t xml:space="preserve">Plastering 20mm thick in two coats </t>
    </r>
    <r>
      <rPr>
        <sz val="10"/>
        <rFont val="Arial"/>
        <family val="2"/>
      </rPr>
      <t xml:space="preserve">using screened sand with base coat of 16mm thick in CM(1:6) and top coat of 4mm thick in CM(1:4)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Engineer-in-charge etc., and overheads &amp; contractors profit complete for finished item of work .(SS 901,903 &amp; 904) </t>
    </r>
  </si>
  <si>
    <r>
      <t>Plastering 20mm thick single coat in CM(1:5)</t>
    </r>
    <r>
      <rPr>
        <sz val="10"/>
        <rFont val="Arial"/>
        <family val="2"/>
      </rPr>
      <t xml:space="preserve"> using screened sand 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 .(SS 901,903 &amp; 904)</t>
    </r>
  </si>
  <si>
    <r>
      <t>Providing impervious coat</t>
    </r>
    <r>
      <rPr>
        <sz val="10"/>
        <rFont val="Arial"/>
        <family val="2"/>
      </rPr>
      <t xml:space="preserve"> to </t>
    </r>
    <r>
      <rPr>
        <b/>
        <sz val="10"/>
        <rFont val="Arial"/>
        <family val="2"/>
      </rPr>
      <t xml:space="preserve">exposed RCC roof slab surfaces </t>
    </r>
    <r>
      <rPr>
        <sz val="10"/>
        <rFont val="Arial"/>
        <family val="2"/>
      </rPr>
      <t xml:space="preserve">to required slopes with CM (1:3) prop. using screened sand </t>
    </r>
    <r>
      <rPr>
        <b/>
        <sz val="10"/>
        <rFont val="Arial"/>
        <family val="2"/>
      </rPr>
      <t xml:space="preserve">20mm thick </t>
    </r>
    <r>
      <rPr>
        <sz val="10"/>
        <rFont val="Arial"/>
        <family val="2"/>
      </rPr>
      <t>(average) mixed with water proofing compound manufactured by reputed manufacturers as approved by Engineer-in-charge at 1 Kg per one bag of cement, laid over roof slab when it is green, finished smooth with a floating coat of neat cement and thread lining at regular intervals of 45cmx45cm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</si>
  <si>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r>
      <t>Providing impervious coat to exposed RCC roof slab surfaces  of sump , sump side wall,sump bottom slab,in side of septic tank , in sunken slabs etc.</t>
    </r>
    <r>
      <rPr>
        <sz val="10"/>
        <rFont val="Arial"/>
        <family val="2"/>
      </rPr>
      <t xml:space="preserve"> to required slopes with </t>
    </r>
    <r>
      <rPr>
        <b/>
        <sz val="10"/>
        <rFont val="Arial"/>
        <family val="2"/>
      </rPr>
      <t xml:space="preserve">CM (1:3) prop. </t>
    </r>
    <r>
      <rPr>
        <sz val="10"/>
        <rFont val="Arial"/>
        <family val="2"/>
      </rPr>
      <t>using screened sand</t>
    </r>
    <r>
      <rPr>
        <b/>
        <sz val="10"/>
        <rFont val="Arial"/>
        <family val="2"/>
      </rPr>
      <t xml:space="preserve"> 12mm thick</t>
    </r>
    <r>
      <rPr>
        <sz val="10"/>
        <rFont val="Arial"/>
        <family val="2"/>
      </rPr>
      <t xml:space="preserve">  mixed with water proofing compound manufactured by reputed manufacturers as approved by Engineer-in-charge at 1 Kg per one bag of cement, laid over roof slab when it is green, finished smooth with a floating coat of neat cement and thread lining at regular intervals of 45cmx45cm where ever necessary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</si>
  <si>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r>
      <t>Flooring with</t>
    </r>
    <r>
      <rPr>
        <sz val="10"/>
        <rFont val="Arial"/>
        <family val="2"/>
      </rPr>
      <t xml:space="preserve"> </t>
    </r>
    <r>
      <rPr>
        <b/>
        <sz val="10"/>
        <rFont val="Arial"/>
        <family val="2"/>
      </rPr>
      <t xml:space="preserve">polished shahabad / Tandur stone slabs of 15mm to 18mm thick </t>
    </r>
    <r>
      <rPr>
        <sz val="10"/>
        <rFont val="Arial"/>
        <family val="2"/>
      </rPr>
      <t>0.457m x 0.457m or any other size as specified</t>
    </r>
    <r>
      <rPr>
        <b/>
        <sz val="10"/>
        <rFont val="Arial"/>
        <family val="2"/>
      </rPr>
      <t xml:space="preserve"> </t>
    </r>
    <r>
      <rPr>
        <sz val="10"/>
        <rFont val="Arial"/>
        <family val="2"/>
      </rPr>
      <t xml:space="preserve">set over a base coat of CM (1:8) , 12mm thick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</si>
  <si>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r>
      <t>Flooring with</t>
    </r>
    <r>
      <rPr>
        <sz val="10"/>
        <rFont val="Arial"/>
        <family val="2"/>
      </rPr>
      <t xml:space="preserve"> </t>
    </r>
    <r>
      <rPr>
        <b/>
        <sz val="10"/>
        <rFont val="Arial"/>
        <family val="2"/>
      </rPr>
      <t>Polished black Kadapa slabs minimum of  15mm thick (0.457m x 0.457m)</t>
    </r>
    <r>
      <rPr>
        <sz val="10"/>
        <rFont val="Arial"/>
        <family val="2"/>
      </rPr>
      <t xml:space="preserve"> or any other size as specified</t>
    </r>
    <r>
      <rPr>
        <b/>
        <sz val="10"/>
        <rFont val="Arial"/>
        <family val="2"/>
      </rPr>
      <t xml:space="preserve"> </t>
    </r>
    <r>
      <rPr>
        <sz val="10"/>
        <rFont val="Arial"/>
        <family val="2"/>
      </rPr>
      <t xml:space="preserve">set over a base coat of CM (1:8) , 12mm thick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</si>
  <si>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r>
      <t xml:space="preserve">Flooring with ceramic tiles 7.30mm thick </t>
    </r>
    <r>
      <rPr>
        <sz val="10"/>
        <rFont val="Arial"/>
        <family val="2"/>
      </rPr>
      <t>, 1st quality and</t>
    </r>
    <r>
      <rPr>
        <b/>
        <sz val="10"/>
        <rFont val="Arial"/>
        <family val="2"/>
      </rPr>
      <t xml:space="preserve"> of size not less than 300mm x 300mm </t>
    </r>
    <r>
      <rPr>
        <sz val="10"/>
        <rFont val="Arial"/>
        <family val="2"/>
      </rPr>
      <t xml:space="preserve">as approved by  Engineer-in-charge, set over base coat of cement mortar (1:8), 12mm thick using screened sand over CC bed already laid or RCC roof slab, including neat cement slurry of honey like consistency spread @ 3.3 Kgs per Sqm &amp; jointed neatly with white cement paste to full depth mixed with pigment of matching shade, including cost of all materials like cement, screened sand , water and tiles etc., and overheads &amp; contractors profit complete for finished item of work </t>
    </r>
    <r>
      <rPr>
        <b/>
        <sz val="10"/>
        <rFont val="Arial"/>
        <family val="2"/>
      </rPr>
      <t>(in toilets)</t>
    </r>
    <r>
      <rPr>
        <sz val="10"/>
        <rFont val="Arial"/>
        <family val="2"/>
      </rPr>
      <t xml:space="preserve">. (APSS No.701 &amp; 707) </t>
    </r>
  </si>
  <si>
    <r>
      <t>Flooring with Edge cut Rectified ceramic tiles 8mm thick</t>
    </r>
    <r>
      <rPr>
        <sz val="10"/>
        <rFont val="Arial"/>
        <family val="2"/>
      </rPr>
      <t xml:space="preserve"> , </t>
    </r>
    <r>
      <rPr>
        <b/>
        <sz val="10"/>
        <rFont val="Arial"/>
        <family val="2"/>
      </rPr>
      <t>of size not less than 400mm x 400mm</t>
    </r>
    <r>
      <rPr>
        <sz val="10"/>
        <rFont val="Arial"/>
        <family val="2"/>
      </rPr>
      <t xml:space="preserve"> 1st quality and  with borders and design as per the approved flooring pattern as directed by the Engineer-In -Charge, laying tiles using spacers of 2mm thick, set over base coat of cement mortar (1:8), 12mm thick using screened sand over CC bed already laid or RCC roof slab, including neat cement slurry of honey like consistency spread @ 3.3 Kgs per Sqm &amp; jointed neatly with white cement paste to full depth mixed with pigment of matching shade, including cost of all materials like cement, screened sand , water and tiles etc., and overheads &amp; contractors profit complete for finished item of work. (APSS No.701 &amp; 707)</t>
    </r>
  </si>
  <si>
    <r>
      <t>Flooring with</t>
    </r>
    <r>
      <rPr>
        <sz val="10"/>
        <rFont val="Arial"/>
        <family val="2"/>
      </rPr>
      <t xml:space="preserve"> </t>
    </r>
    <r>
      <rPr>
        <b/>
        <sz val="10"/>
        <rFont val="Arial"/>
        <family val="2"/>
      </rPr>
      <t>vitrified polished floor tiles</t>
    </r>
    <r>
      <rPr>
        <sz val="10"/>
        <rFont val="Arial"/>
        <family val="2"/>
      </rPr>
      <t xml:space="preserve"> of 1st quality and make  as approved by  Engineer-in-charge  of size not less than </t>
    </r>
    <r>
      <rPr>
        <b/>
        <sz val="10"/>
        <rFont val="Arial"/>
        <family val="2"/>
      </rPr>
      <t xml:space="preserve">598 mm x 598 mm , 8mm thickness regular finish and normal colours </t>
    </r>
    <r>
      <rPr>
        <sz val="10"/>
        <rFont val="Arial"/>
        <family val="2"/>
      </rPr>
      <t xml:space="preserve">with borders and design as per the approved flooring pattern as directed by the Engineer-In -Charge, laying tiles using spacers of 2mm thick,  set over  a base coat  of CM  (1:8) prop. 12mm thick  using screened sand over CC bed already laid or RCC roof slab , including neat cement slurry   of honey  like consistancy spread @ 3.3 kgs per  Sqm. and jointed neately with white cement paste to full depth  mixed with pigment of matching shade  including cost and conveyance  of all  materials  like cement,  sand, water, tiles, white cement etc., to  site (excluding cost  of C.C. bed) including cost  of  base coat  and all labour charges for  mixing of  cement mortar, laying tiles  to  required  slope  as directed  by  the  Engineer- in-charge  etc.,and overheads &amp; contractors profit complete for finished item of work. (APSS No.701 &amp; 707) </t>
    </r>
  </si>
  <si>
    <r>
      <t>Flooring with</t>
    </r>
    <r>
      <rPr>
        <sz val="10"/>
        <rFont val="Arial"/>
        <family val="2"/>
      </rPr>
      <t xml:space="preserve"> </t>
    </r>
    <r>
      <rPr>
        <b/>
        <sz val="10"/>
        <rFont val="Arial"/>
        <family val="2"/>
      </rPr>
      <t>granite stone tiles 8mm thick</t>
    </r>
    <r>
      <rPr>
        <sz val="10"/>
        <rFont val="Arial"/>
        <family val="2"/>
      </rPr>
      <t xml:space="preserve"> (mirror polished of all shades) of 1st quality and of size as approved by  Engineer-in-charge with borders and design as per the approved flooring pattern as directed by the Engineer-In -Charge, laying tiles using spacers of 2mm thick,  set over  a base coat  of CM  (1:8) prop. 12mm thick  using screened sand over CC bed already laid or RCC roof slab , including neat cement slurry   of honey  like consistancy spread @ 3.3 kgs per  Sqm. and jointed neately with white cement paste to full depth  mixed with pigment of matching shade  including cost and conveyance  of all  materials  like cement,  sand, water, tiles, white cement etc., to  site (excluding cost  of C.C. bed) including cost  of  base coat  and all labour charges for  mixing of  cement mortar, laying tiles  to  required  slope  as directed  by  the  Engineer- in-charge  etc., and overheads &amp; contractors profit complete for finished item of work. (APSS No.701 &amp; 707) </t>
    </r>
  </si>
  <si>
    <r>
      <t xml:space="preserve">Flooring with 16 to 18mm thick high polished granite stone slabs other than black and regular colours </t>
    </r>
    <r>
      <rPr>
        <sz val="10"/>
        <rFont val="Arial"/>
        <family val="2"/>
      </rPr>
      <t xml:space="preserve">(i.e. of shades like paradiso / bala flower / copper silk / laka red / lavender blue) with borders and design as per the pattern approved by the Engineer-in-Charge of length not less than 2.43 mts set over base coat of cement mortar (1:8) , 20mm thick using screened sand over CC bed already laid or RCC roof slab including neat grey cement slurry of honey like consistency spread @ 3.3 Kg per sqm and jointed neatly with white cement paste mixed with pigment of matching shade to full depth including cost and conveyance of all materials like cement , sand , water , granite slabs etc., to work site and all operational, incidental labour &amp; lift charges, polishing charges  and all other taxes on all materials, cost of base coat and overheads &amp; contractors profit complete for finished item of work (S.S.701 &amp; special) </t>
    </r>
  </si>
  <si>
    <r>
      <t>Flooring with  16 to 18 mm  thick high polished granite stone slabs black colour</t>
    </r>
    <r>
      <rPr>
        <sz val="10"/>
        <rFont val="Arial"/>
        <family val="2"/>
      </rPr>
      <t xml:space="preserve"> as approved by the Engineer-in-Charge of length not less than 2.43 mts set over base coat of cement mortar (1:8) , 20mm thick using screened sand over CC bed already laid or RCC roof slab including neat grey cement slurry of honey like consistency spread @ 3.3 Kg per sqm and jointed neatly with white cement paste mixed with pigment of matching shade to full depth including cost and conveyance of all materials like cement , sand , water , granite slabs etc., to work site and all operational, incidental labour &amp; lift charges, half rounding the edge , polishing charges and all other taxes on all materials, cost of base coat and overheads &amp; contractors profit complete for finished item of work</t>
    </r>
    <r>
      <rPr>
        <b/>
        <sz val="10"/>
        <rFont val="Arial"/>
        <family val="2"/>
      </rPr>
      <t xml:space="preserve"> for platforms</t>
    </r>
    <r>
      <rPr>
        <sz val="10"/>
        <rFont val="Arial"/>
        <family val="2"/>
      </rPr>
      <t xml:space="preserve"> (S.S.701 &amp; special) </t>
    </r>
  </si>
  <si>
    <r>
      <t xml:space="preserve">Granolithic Concrete flooring 20 mm thick </t>
    </r>
    <r>
      <rPr>
        <sz val="10"/>
        <rFont val="Arial"/>
        <family val="2"/>
      </rPr>
      <t>with (1:1:2), using 6mm to 12 mm size hard granite machine crushed metal and screened sand laid over CC bed already laid or RCC roof slab, in alternate panels of size not exceeding 1.50 m x 1.50 m and finishing the top surface to required smoothness and slopes and thread lining including cost of all materials like cement, metal sand and water and overheads &amp; contractors profit complete for finished item of work.</t>
    </r>
    <r>
      <rPr>
        <b/>
        <sz val="10"/>
        <rFont val="Arial"/>
        <family val="2"/>
      </rPr>
      <t xml:space="preserve"> </t>
    </r>
    <r>
      <rPr>
        <sz val="10"/>
        <rFont val="Arial"/>
        <family val="2"/>
      </rPr>
      <t xml:space="preserve">(APSS No.701 &amp; 710) </t>
    </r>
    <r>
      <rPr>
        <b/>
        <sz val="10"/>
        <rFont val="Arial"/>
        <family val="2"/>
      </rPr>
      <t xml:space="preserve"> </t>
    </r>
  </si>
  <si>
    <r>
      <t>Flooring with chequered terrazo tiles of 30mm thick (dark shade) of size</t>
    </r>
    <r>
      <rPr>
        <sz val="10"/>
        <rFont val="Arial"/>
        <family val="2"/>
      </rPr>
      <t xml:space="preserve"> </t>
    </r>
    <r>
      <rPr>
        <b/>
        <sz val="10"/>
        <rFont val="Arial"/>
        <family val="2"/>
      </rPr>
      <t>0.305m x 0.305m</t>
    </r>
    <r>
      <rPr>
        <sz val="10"/>
        <rFont val="Arial"/>
        <family val="2"/>
      </rPr>
      <t xml:space="preserve"> set over base coat of cement mortar (1:6), 12 mm thick using screened sand over CC bed alredy laid or RCC roof slab including neat cement slurry of honey like consistency spread @ 3.3 kgs per sqm and jointed with neat white cement to full depth mixed with pigment of matching shade including cost and conveyance of all materials like cement, sand, water and tiles etc.,and overheads &amp; contractors profit complete for finished item of work.</t>
    </r>
    <r>
      <rPr>
        <b/>
        <sz val="10"/>
        <rFont val="Arial"/>
        <family val="2"/>
      </rPr>
      <t xml:space="preserve"> </t>
    </r>
  </si>
  <si>
    <r>
      <t xml:space="preserve">Providing polished shahabad / Tandur stone slabs of 15mm to 18mm thick </t>
    </r>
    <r>
      <rPr>
        <sz val="10"/>
        <rFont val="Arial"/>
        <family val="2"/>
      </rPr>
      <t>in single piece as specified</t>
    </r>
    <r>
      <rPr>
        <b/>
        <sz val="10"/>
        <rFont val="Arial"/>
        <family val="2"/>
      </rPr>
      <t xml:space="preserve"> </t>
    </r>
    <r>
      <rPr>
        <sz val="10"/>
        <rFont val="Arial"/>
        <family val="2"/>
      </rPr>
      <t xml:space="preserve">set over a base coat of CM (1:5) , 12mm thick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flat nosing the edges, mixing of cement mortar, laying, lift charges , cost of base coat, water charges etc., and overheads &amp; contractors profit complete for finished item of work </t>
    </r>
    <r>
      <rPr>
        <b/>
        <sz val="10"/>
        <rFont val="Arial"/>
        <family val="2"/>
      </rPr>
      <t>for treads and risers</t>
    </r>
    <r>
      <rPr>
        <sz val="10"/>
        <rFont val="Arial"/>
        <family val="2"/>
      </rPr>
      <t xml:space="preserve">. (APSS No.703 &amp; 701) </t>
    </r>
  </si>
  <si>
    <r>
      <t xml:space="preserve">Providing Polished black Kadapa slabs minimum of 15mm thick </t>
    </r>
    <r>
      <rPr>
        <sz val="10"/>
        <rFont val="Arial"/>
        <family val="2"/>
      </rPr>
      <t>in single piece as specified</t>
    </r>
    <r>
      <rPr>
        <b/>
        <sz val="10"/>
        <rFont val="Arial"/>
        <family val="2"/>
      </rPr>
      <t xml:space="preserve"> </t>
    </r>
    <r>
      <rPr>
        <sz val="10"/>
        <rFont val="Arial"/>
        <family val="2"/>
      </rPr>
      <t xml:space="preserve">set over a base coat of CM (1:5) , 12mm thick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flat nosing the edges, mixing of cement mortar, laying, lift charges , cost of base coat, water charges etc., and overheads &amp; contractors profit complete for finished item of work </t>
    </r>
    <r>
      <rPr>
        <b/>
        <sz val="10"/>
        <rFont val="Arial"/>
        <family val="2"/>
      </rPr>
      <t>for treads and risers</t>
    </r>
    <r>
      <rPr>
        <sz val="10"/>
        <rFont val="Arial"/>
        <family val="2"/>
      </rPr>
      <t xml:space="preserve">. (APSS No.703 &amp; 701) </t>
    </r>
  </si>
  <si>
    <r>
      <t xml:space="preserve">Providing 16 to 18mm thick high polished granite stone slabs other than black and regular colours </t>
    </r>
    <r>
      <rPr>
        <sz val="10"/>
        <rFont val="Arial"/>
        <family val="2"/>
      </rPr>
      <t xml:space="preserve">(i.e. of shades like paradiso / bala flower / copper silk / laka red / lavender blue) with borders and design as per the pattern approved by the Engineer-in-Charge of length not less than 2.43 mts set over base coat of cement mortar (1:5) , 12mm thick using screened sand over CC bed already laid or RCC roof slab including neat grey cement slurry of honey like consistency spread @ 3.3 Kg per sqm and jointed neatly with white cement paste mixed with pigment of matching shade to full depth including cost and conveyance of all materials like cement , sand , water , granite slabs etc., to work site and all operational, incidental labour &amp; lift charges, half rounding the edges of treads , polishing charges and all other taxes on all materials, cost of base coat and overheads &amp; contractors profit complete for finished item of work </t>
    </r>
    <r>
      <rPr>
        <b/>
        <sz val="10"/>
        <rFont val="Arial"/>
        <family val="2"/>
      </rPr>
      <t>for treads and risers</t>
    </r>
    <r>
      <rPr>
        <sz val="10"/>
        <rFont val="Arial"/>
        <family val="2"/>
      </rPr>
      <t xml:space="preserve"> (S.S.701 &amp; special) </t>
    </r>
  </si>
  <si>
    <r>
      <t>Providing</t>
    </r>
    <r>
      <rPr>
        <sz val="10"/>
        <rFont val="Arial"/>
        <family val="2"/>
      </rPr>
      <t xml:space="preserve"> </t>
    </r>
    <r>
      <rPr>
        <b/>
        <sz val="10"/>
        <rFont val="Arial"/>
        <family val="2"/>
      </rPr>
      <t>skirting to internal walls to 10.00 cm height with Polished Shahabad/Tandur stone slabs 15mm to 18mm thick,</t>
    </r>
    <r>
      <rPr>
        <sz val="10"/>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complete and overheads &amp; contractors profit complete for finished item of work.(APSS No.701 &amp;707) </t>
    </r>
  </si>
  <si>
    <r>
      <t>Providing</t>
    </r>
    <r>
      <rPr>
        <sz val="10"/>
        <rFont val="Arial"/>
        <family val="2"/>
      </rPr>
      <t xml:space="preserve"> </t>
    </r>
    <r>
      <rPr>
        <b/>
        <sz val="10"/>
        <rFont val="Arial"/>
        <family val="2"/>
      </rPr>
      <t>skirting to internal walls to 10.00 cm height with Polished Kadapa stone slabs minimum of 15mm thick,</t>
    </r>
    <r>
      <rPr>
        <sz val="10"/>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complete and overheads &amp; contractors profit complete for finished item of work.(APSS No.701 &amp;707) </t>
    </r>
  </si>
  <si>
    <r>
      <t>Providing skirting to internal walls</t>
    </r>
    <r>
      <rPr>
        <sz val="10"/>
        <rFont val="Arial"/>
        <family val="2"/>
      </rPr>
      <t xml:space="preserve"> </t>
    </r>
    <r>
      <rPr>
        <b/>
        <sz val="10"/>
        <rFont val="Arial"/>
        <family val="2"/>
      </rPr>
      <t>to 10 cm height with Edge cut Rectified ceramic tiles 8 mm thick</t>
    </r>
    <r>
      <rPr>
        <sz val="10"/>
        <rFont val="Arial"/>
        <family val="2"/>
      </rPr>
      <t xml:space="preserve"> 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overheads &amp; contractors profit complete for finished item of work.(APSS No.701 &amp;707)   </t>
    </r>
  </si>
  <si>
    <r>
      <t>Providing</t>
    </r>
    <r>
      <rPr>
        <sz val="10"/>
        <rFont val="Arial"/>
        <family val="2"/>
      </rPr>
      <t xml:space="preserve"> </t>
    </r>
    <r>
      <rPr>
        <b/>
        <sz val="10"/>
        <rFont val="Arial"/>
        <family val="2"/>
      </rPr>
      <t>skirting to internal walls to 10 cm height with vitrified tiles 8mm thick , regular finish and normal colour,</t>
    </r>
    <r>
      <rPr>
        <sz val="10"/>
        <rFont val="Arial"/>
        <family val="2"/>
      </rPr>
      <t xml:space="preserve"> 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etc.,and overheads &amp; contractors profit complete for finished item of work.(APSS No.701 &amp;707)</t>
    </r>
  </si>
  <si>
    <r>
      <t>Providing</t>
    </r>
    <r>
      <rPr>
        <sz val="10"/>
        <rFont val="Arial"/>
        <family val="2"/>
      </rPr>
      <t xml:space="preserve"> </t>
    </r>
    <r>
      <rPr>
        <b/>
        <sz val="10"/>
        <rFont val="Arial"/>
        <family val="2"/>
      </rPr>
      <t xml:space="preserve">skirting to internal walls to 10 cm height  with 8mm thick mirror polished granite tiles </t>
    </r>
    <r>
      <rPr>
        <sz val="10"/>
        <rFont val="Arial"/>
        <family val="2"/>
      </rPr>
      <t>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work.(APSS No.701 &amp;707)</t>
    </r>
  </si>
  <si>
    <r>
      <t xml:space="preserve">Cladding to internal walls  with 8mm thick mirror polished granite tiles </t>
    </r>
    <r>
      <rPr>
        <sz val="10"/>
        <rFont val="Arial"/>
        <family val="2"/>
      </rPr>
      <t>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work.(APSS No.701 &amp;707)</t>
    </r>
  </si>
  <si>
    <r>
      <t>Providing</t>
    </r>
    <r>
      <rPr>
        <sz val="10"/>
        <rFont val="Arial"/>
        <family val="2"/>
      </rPr>
      <t xml:space="preserve"> </t>
    </r>
    <r>
      <rPr>
        <b/>
        <sz val="10"/>
        <rFont val="Arial"/>
        <family val="2"/>
      </rPr>
      <t>skirting to internal walls 10cm height with High Polished Granite  16 to 18 mm thick up to 8'-00 (2.43 M) other than black and regular colours,</t>
    </r>
    <r>
      <rPr>
        <sz val="10"/>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t>
    </r>
  </si>
  <si>
    <r>
      <t>Providing cladding to walls with High Polished Granite  16 to 18 mm thick up to 8'-00 (2.43 M) other than black and regular colours,</t>
    </r>
    <r>
      <rPr>
        <sz val="10"/>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t>
    </r>
  </si>
  <si>
    <r>
      <t>Providing</t>
    </r>
    <r>
      <rPr>
        <sz val="10"/>
        <rFont val="Arial"/>
        <family val="2"/>
      </rPr>
      <t xml:space="preserve"> </t>
    </r>
    <r>
      <rPr>
        <b/>
        <sz val="10"/>
        <rFont val="Arial"/>
        <family val="2"/>
      </rPr>
      <t xml:space="preserve">dadooing to walls with glazed plain coloured wall tiles </t>
    </r>
    <r>
      <rPr>
        <sz val="10"/>
        <rFont val="Arial"/>
        <family val="2"/>
      </rPr>
      <t xml:space="preserve">1st quality of size not less than 300mm x 200mm with borders as approved by Engineer-in-Charge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                  </t>
    </r>
  </si>
  <si>
    <r>
      <t>Filling with light weight concrete</t>
    </r>
    <r>
      <rPr>
        <sz val="10"/>
        <rFont val="Arial"/>
        <family val="2"/>
      </rPr>
      <t xml:space="preserve"> in  Cement Concrete  (1:5:10) proportion  using brick jelly for low roofs  including cost and conveyance of  all materials like cement, sand,  brick bats etc., to site including  cost of all labour charges for  laying concrete, ramming,   curing , overheads &amp; contractors profit  etc., complete for finished item of work. (APSS. No. 402)  </t>
    </r>
  </si>
  <si>
    <r>
      <t>Reinforced cement concrete (1:5:10) proportion</t>
    </r>
    <r>
      <rPr>
        <sz val="10"/>
        <rFont val="Arial"/>
        <family val="2"/>
      </rPr>
      <t xml:space="preserve"> (Cement: fine aggregates: coarse aggregate) using 40mm size (SS5) hard granite metal (coarse aggregate) from approved quarry  including cost and conveyance of all materials like cement, fine aggregate (sand), coarse aggregate, water etc., to site including centering using Casurina Ballies , Bamboos , Wooden Reapers , Runners , Wood Posts , Wall Plates etc.,</t>
    </r>
    <r>
      <rPr>
        <b/>
        <sz val="10"/>
        <rFont val="Arial"/>
        <family val="2"/>
      </rPr>
      <t xml:space="preserve"> </t>
    </r>
    <r>
      <rPr>
        <sz val="10"/>
        <rFont val="Arial"/>
        <family val="2"/>
      </rPr>
      <t>shuttering, machine mixing, laying concrete, lifting concrete manually , curing etc., and overheads &amp; contractors profit complete as per drawings but excluding cost of steel and it's fabrication charges for finished item of work  (APSS NO. 402 &amp; 403)</t>
    </r>
    <r>
      <rPr>
        <b/>
        <sz val="10"/>
        <rFont val="Arial"/>
        <family val="2"/>
      </rPr>
      <t xml:space="preserve"> for Dummy columns. </t>
    </r>
  </si>
  <si>
    <r>
      <rPr>
        <b/>
        <sz val="10"/>
        <rFont val="Arial"/>
        <family val="2"/>
      </rPr>
      <t>Roofing with corrugated G.I sheets 0.80mm thick</t>
    </r>
    <r>
      <rPr>
        <sz val="10"/>
        <rFont val="Arial"/>
        <family val="2"/>
      </rPr>
      <t xml:space="preserve"> fixed with G.I ‘J’ bolts &amp; nuts 8 mm dia with bitumen &amp; G.I limpet washers filled with white lead &amp; including a coat of approved steel primer and two coats of approved paint on over lapping of sheets complete (up to a pitch of 600) etc., complete, excluding the cost of purlins, rafters, trusses including cost and conveyance of all materials , labour charges , overheads and contractors profit etc., complete for finished item of work in all floors.</t>
    </r>
  </si>
  <si>
    <r>
      <rPr>
        <b/>
        <sz val="10"/>
        <rFont val="Arial"/>
        <family val="2"/>
      </rPr>
      <t>Supplying and fixing of Pre-painted Galvalume Trapezoidal Profile Roofing sheets with 0.50mm thickness</t>
    </r>
    <r>
      <rPr>
        <sz val="10"/>
        <rFont val="Arial"/>
        <family val="2"/>
      </rPr>
      <t>, Coating: Alu-Zinc coating AZ150 GSM. Tensile Strength: 550 MPA. Paint coating: Regular Modified Polyester painting. Painting Thickness (Top): 18 to 20 Microns, (Bottom): 5 to 7 Microns. Sheet Width: 1.020, Length: Maximum 12 Meters with Regular Range Colours fixed with G.I ‘J’ bolts &amp; nuts 8 mm dia with bitumen &amp; G.I limpet washers filled with white lead &amp; including a coat of approved steel primer and two coats of approved paint on over lapping of sheets complete (up to a pitch of 600)  etc., complete, excluding the cost of purlins, rafters, trusses including cost and conveyance of all materials , labour charges , overheads and contractors profit etc., complete for finished item of work in all floors.</t>
    </r>
  </si>
  <si>
    <t>4th 
Floor</t>
  </si>
  <si>
    <t>5th 
Floor</t>
  </si>
  <si>
    <t>6th 
Floor</t>
  </si>
  <si>
    <t xml:space="preserve"> 1st 
Floor</t>
  </si>
  <si>
    <t>2nd 
Floor</t>
  </si>
  <si>
    <t>Shovel 0.85 cum 110hp</t>
  </si>
  <si>
    <t>152.40mm dia upto 1524.0mm (5') depth</t>
  </si>
  <si>
    <r>
      <t>Supplying and fixing 580mm x 440mm long Orissa pan white glazed Water Closet</t>
    </r>
    <r>
      <rPr>
        <sz val="10"/>
        <rFont val="Arial"/>
        <family val="2"/>
      </rPr>
      <t xml:space="preserve"> 1st quality ISI marked confirming to IS:2556-Part-3-1981 with "P" or "S" trap,  ISI marked and providing masonry seat, CC squatting plate and 10 litres capacity single flush PVC  low level cistern with internal components fixed on 2 Nos. of teak wood blocks of size 76.20mm x 101.60mm using required size of nails, screws as approved by Engineer-in-charge, angle stop cock 12.70mm dia. first quality Indian make heavy duty, 12.70mm PVC connection with brass union nuts CP coated , 31.75mm brass plumber union, P trap or S trap of Indian W.C. shall be encased on CC (1:2:4) 150mm alround well above the joint to stop leakage at the joint etc., complete including cost and conveyance of all materials to site, cost of CC bed, labour charges and seigniorage charges, overheads &amp; contractors profit etc., complete for finished item of work.</t>
    </r>
  </si>
  <si>
    <t>Add water charges</t>
  </si>
  <si>
    <r>
      <t xml:space="preserve">Painting to new walls with 2 coats of water proof cement paint </t>
    </r>
    <r>
      <rPr>
        <sz val="10"/>
        <rFont val="Arial"/>
        <family val="2"/>
      </rPr>
      <t xml:space="preserve"> of shade as approved by the Engineer-In-Charge over a base coat of aproved  white cement base coat making 3 coats in all to give an even shade after thourughly brushing the surface to remove all dirt and remains of loose powdered materials, including cost and conveyance of all materials to work site and all operational, incidental, labour charges etc., and overheads &amp; contractors profit complete for finished item of work as per SS 912</t>
    </r>
    <r>
      <rPr>
        <b/>
        <sz val="10"/>
        <rFont val="Arial"/>
        <family val="2"/>
      </rPr>
      <t xml:space="preserve"> </t>
    </r>
    <r>
      <rPr>
        <sz val="10"/>
        <rFont val="Arial"/>
        <family val="2"/>
      </rPr>
      <t>in all floors</t>
    </r>
  </si>
  <si>
    <t xml:space="preserve">Cost of white cement for base coat </t>
  </si>
  <si>
    <t>Add MA on labour charges for cutting holes in brick masonry</t>
  </si>
  <si>
    <t xml:space="preserve">160mm dia </t>
  </si>
  <si>
    <t xml:space="preserve">Cost of 160mm dia pipe </t>
  </si>
  <si>
    <t>160mm dia.</t>
  </si>
  <si>
    <t xml:space="preserve"> BMW-G.32</t>
  </si>
  <si>
    <t xml:space="preserve"> BMW-G.107 </t>
  </si>
  <si>
    <t>15.90mm OD pipe</t>
  </si>
  <si>
    <t xml:space="preserve">Rate as per SoR </t>
  </si>
  <si>
    <t>22.20mm OD pipe</t>
  </si>
  <si>
    <t>28.60mm OD pipe</t>
  </si>
  <si>
    <t>34.90mm OD pipe</t>
  </si>
  <si>
    <t>41.30mm OD pipe</t>
  </si>
  <si>
    <t>54.00mm OD pipe</t>
  </si>
  <si>
    <r>
      <rPr>
        <b/>
        <sz val="10"/>
        <rFont val="Arial"/>
        <family val="2"/>
      </rPr>
      <t>Supply and fixing of Ashirvad/ Ajay/ Astral Flowguard or equivalent CPVC Pipes and Fittings SDR 11</t>
    </r>
    <r>
      <rPr>
        <sz val="10"/>
        <rFont val="Arial"/>
        <family val="2"/>
      </rPr>
      <t xml:space="preserve"> to meet the requirement of ASTM-D 2846 and are produced in CTS (Copper Tube Sizes 1/2" to 2") for hot and cold water (IS 15778:2007) including cost and conveyance of all materials to site, labour charges for fixing, overheads &amp; contractors profit complete for finished item of work at all floor levels.</t>
    </r>
  </si>
  <si>
    <r>
      <rPr>
        <b/>
        <sz val="10"/>
        <rFont val="Arial"/>
        <family val="2"/>
      </rPr>
      <t>Supply and fixing of Ashirvad/ Ajay/ Astral Flowguard or equivalent CPVC Pipes and Fittings SDR 13.5</t>
    </r>
    <r>
      <rPr>
        <sz val="10"/>
        <rFont val="Arial"/>
        <family val="2"/>
      </rPr>
      <t xml:space="preserve"> to meet the requirement of ASTM-D 2846 and are produced in CTS (Copper Tube Sizes 1/2" to 2") for hot and cold water (IS 15778:2007) including cost and conveyance of all materials to site, labour charges for fixing, overheads &amp; contractors profit complete for finished item of work at all floor levels.</t>
    </r>
  </si>
  <si>
    <t>Type of Habitation</t>
  </si>
  <si>
    <t>2 for Urban</t>
  </si>
  <si>
    <t>1 for Rural</t>
  </si>
  <si>
    <t>Water charges</t>
  </si>
  <si>
    <t xml:space="preserve">(Part II) Roads &amp; Bridges </t>
  </si>
  <si>
    <r>
      <t xml:space="preserve">RCM facia 50mm thick in CM(1:3) </t>
    </r>
    <r>
      <rPr>
        <sz val="10"/>
        <rFont val="Arial"/>
        <family val="2"/>
      </rPr>
      <t xml:space="preserve">using screened sand for drop walls, fins with rabbit wire mesh &amp; nomianl reinforcement  as directred by Engineer - In - Charge with dubara sponge finishing,including cost and conveyance of all materials to site, sales &amp; othertaxes on all materials,operationals &amp;incidental,cost and conveyance of cement,wire mesh,water to work site,centering,scaffolding and form work,lift charges etc., and overheads &amp; contractors profit complete for finished item of work but excluding cost of steel and its fabrication charges for finished item of work(APSS NO.403&amp;903) </t>
    </r>
  </si>
  <si>
    <t>(Part II) Roads &amp; Bridges</t>
  </si>
  <si>
    <t>Rate per 3.24 sqm</t>
  </si>
  <si>
    <t>BMT-C.54</t>
  </si>
  <si>
    <t xml:space="preserve">Non - skid full body Ceramic tiles of size 400mm x 400mm, 7 to 8mm thick </t>
  </si>
  <si>
    <t>Non-skid full body ceramic floor tiles of size 300mm x 300mm,  7 - 8mm thick</t>
  </si>
  <si>
    <t>BMT-C.55</t>
  </si>
  <si>
    <t>Ceramic tiles 7 to 8mm thick (300mm x 300mm)</t>
  </si>
  <si>
    <t>Ceramic tiles 7 to 8mm thick (400mm x 400mm)</t>
  </si>
  <si>
    <t>BMT-C.95</t>
  </si>
  <si>
    <t>Full body ceramic tiles of any size 5 to 7mm thick</t>
  </si>
  <si>
    <t xml:space="preserve">Chequrred cement concrete heavy duty  tiles, 25mm thick (300mm x 300mm) </t>
  </si>
  <si>
    <t>BMT-D.22</t>
  </si>
  <si>
    <r>
      <t xml:space="preserve">Granolithic Concrete flooring 20 mm thick </t>
    </r>
    <r>
      <rPr>
        <sz val="10"/>
        <rFont val="Arial"/>
        <family val="2"/>
      </rPr>
      <t>with (1:1:2), using 6mm to 12 mm size hard granite machine crushed metal and screened sand laid over CC bed already laid or RCC roof slab, in alternate panels of size not exceeding 1.50 m x 1.50 m, using glass strips and finishing the top surface to required smoothness and slopes and thread lining including cost of all materials like cement, metal sand and water and overheads &amp; contractors profit complete for finished item of work.</t>
    </r>
    <r>
      <rPr>
        <b/>
        <sz val="10"/>
        <rFont val="Arial"/>
        <family val="2"/>
      </rPr>
      <t xml:space="preserve"> </t>
    </r>
    <r>
      <rPr>
        <sz val="10"/>
        <rFont val="Arial"/>
        <family val="2"/>
      </rPr>
      <t xml:space="preserve">(APSS No.701 &amp; 710) </t>
    </r>
    <r>
      <rPr>
        <b/>
        <sz val="10"/>
        <rFont val="Arial"/>
        <family val="2"/>
      </rPr>
      <t xml:space="preserve"> </t>
    </r>
  </si>
  <si>
    <r>
      <t>Supplying and fixing of</t>
    </r>
    <r>
      <rPr>
        <sz val="10"/>
        <rFont val="Arial"/>
        <family val="2"/>
      </rPr>
      <t xml:space="preserve"> </t>
    </r>
    <r>
      <rPr>
        <b/>
        <sz val="10"/>
        <rFont val="Arial"/>
        <family val="2"/>
      </rPr>
      <t>stainless steel ( grade 304 ) hand railing</t>
    </r>
    <r>
      <rPr>
        <sz val="10"/>
        <rFont val="Arial"/>
        <family val="2"/>
      </rPr>
      <t xml:space="preserve"> as per approved drawing with top rail of 50mm dia pipe and 2mm thick medium class and vertical posts of  25mm dia and 1.6mm thick medium class  2 Nos for each step fixed with base plate of  75mm dia using bonding agent and anchor fastner and welding,  drilling of 20mm dia holes with pneumatic compressor for fixing railing, buffing, polishing all members of the railing  thouroughly  , lacquer finishing to present seamless finish including cost and conveyance of all materials, electrodes, welding charges, cost of all consumables, labour charges , overheads &amp; contractors profit etc., complete for finished item of work.</t>
    </r>
  </si>
  <si>
    <t>PMCC or Equivalent Gold line Exterior Texture</t>
  </si>
  <si>
    <t>PMCC / Deco orient base or Equivalent exterior Texture</t>
  </si>
  <si>
    <t>BMT-M.27</t>
  </si>
  <si>
    <t>199 / 200</t>
  </si>
  <si>
    <r>
      <rPr>
        <b/>
        <sz val="10"/>
        <rFont val="Arial"/>
        <family val="2"/>
      </rPr>
      <t>Providing and applying Wall putty of White Cement or Polymer or Cement based</t>
    </r>
    <r>
      <rPr>
        <sz val="10"/>
        <rFont val="Arial"/>
        <family val="2"/>
      </rPr>
      <t xml:space="preserve"> of average 1 to 2 mm thickness over plastered surface to prepare the surface even and smooth after thoroughly brushing the surface to remove all dirt and remains of loose powdered materials, applying emery paper, Sand the surface, clean &amp; wipe off loose dust, applying knifing paste filler by putty knife / muslin pad, air dry for 2 - 3 hrs, sand with 180 and 320 No., emery paper for the surface preparation including cost and conveyance of all materials to work site and all operational, incidental, labour charges, over heads and contractors profit etc., complete for finished item of work in all floors </t>
    </r>
    <r>
      <rPr>
        <b/>
        <sz val="10"/>
        <rFont val="Arial"/>
        <family val="2"/>
      </rPr>
      <t>for Internal walls</t>
    </r>
  </si>
  <si>
    <r>
      <rPr>
        <b/>
        <sz val="10"/>
        <rFont val="Arial"/>
        <family val="2"/>
      </rPr>
      <t>Providing and applying PMCC / Deco orient base or Equivalent exterior Texture</t>
    </r>
    <r>
      <rPr>
        <sz val="10"/>
        <rFont val="Arial"/>
        <family val="2"/>
      </rPr>
      <t xml:space="preserve"> of average 2 to 3 mm thickness over plastered surface to prepare the surface even and smooth after thoroughly brushing the surface to remove all dirt and remains of loose powdered materials, applying emery paper, Sand the surface, clean &amp; wipe off loose dust, applying putty/ texture paint filler by putty knife / muslin pad, air dry for      2 - 3 hrs for the surface preparation including cost and conveyance of all materials to work site and all operational, incidental, labour charges, scaffolding charges, overheads and contractors profit etc., complete for finished item of work in all floors </t>
    </r>
    <r>
      <rPr>
        <b/>
        <sz val="10"/>
        <rFont val="Arial"/>
        <family val="2"/>
      </rPr>
      <t>for external walls</t>
    </r>
  </si>
  <si>
    <t xml:space="preserve">COMMON SoR 2015-2016 </t>
  </si>
  <si>
    <t>D A T A ( SoR 2015-16)</t>
  </si>
  <si>
    <t>COMMON SoR 2015-2016</t>
  </si>
  <si>
    <t>Centre fixed both side openable shutter window : 1800mm x1800mm</t>
  </si>
  <si>
    <r>
      <rPr>
        <b/>
        <sz val="10"/>
        <rFont val="Arial"/>
        <family val="2"/>
      </rPr>
      <t>Providing &amp; Fixing of Openable Windows with Fly-mesh made of pre-painted steel</t>
    </r>
    <r>
      <rPr>
        <sz val="10"/>
        <rFont val="Arial"/>
        <family val="2"/>
      </rPr>
      <t xml:space="preserve"> (Base Steel as per IS 513 of 0.58 mm thick galvanized as per IS 277 with zinc of 150 GSM) primer coated with epoxy primer of 5-7 microns thick, finish painted with a polyester paint of 12-16 microns thick and back coated with 5-7 microns thick alkyd backer and the section for outer frame of 72 x 55mm, centre mullion of 72 x 50mm, section for fixed glass beading section of 12 x 12 mm and section for shutters of 48 x 25 mm and outer frame &amp; mullion sections with rebate for glazed shutters, fly mesh and a 20 mm provision for guard bars/grills and fly mesh shutter section of 20 x 40 mm and the sections cut to length metre joined with corner bracket, centre mullions fixed with mullion cap, stay, handles, latch 2 Nos of heavy duty stainless steel pivot hinges per shutter and panelled with 4mm thick pin headed glass and S.S. Mesh for fly mesh shutter (304 grade), fitted using rubber gaskets including fixing the windows in the concrete/masonry wall by means of self expanding screws, including 10mm Square guard bars with 6” (152.4mm) pitch including overheads and contractor profit etc., complete for finished item of work</t>
    </r>
  </si>
  <si>
    <t>deduct cost of 5mm plain glass</t>
  </si>
  <si>
    <r>
      <rPr>
        <b/>
        <sz val="10"/>
        <rFont val="Arial"/>
        <family val="2"/>
      </rPr>
      <t>Supply and fixing of pre-painted steel windows &amp; top hung and fixed louvered ventilators made of pre - painted steel</t>
    </r>
    <r>
      <rPr>
        <sz val="10"/>
        <rFont val="Arial"/>
        <family val="2"/>
      </rPr>
      <t xml:space="preserve"> (base steel as per IS 513 of -0.58 mm thick 'D" quality, galvanized as per IS 277 with zinc of 120 GSM) primer coated with epoxy primer of 5-7 microns thick, finish painted with a polyester paint of 12-16 microns thick and back coated with 5-7 microns thick alkyd backer, section for outer frame of 46 x 52 mm section and for shutter of 46 x 46 mm section for mullion 46 x 70 mm, and section for beading should be 18 x 25 mm and section for louvered ventilation of 33 x 56 mm Box section and the windows panelled with 4 mm thick pin headed glass &amp; 4 mm pinhead glass for ventilators with Ethyl propylene Diamine monomer Gasket (EPDM) and the sections cut to length mitre joined with corner brocket centre mullions fixed using mullion cap and with handle made of high grade aluminium powder coated and nylon receiver, corner brackets made of CRCA with Zinc Phosphate, Mullion caps made of glass filled nylon, frames fixed to the concrete /masonry wall by means of self expanding screws including 10 mm square guard bars with 6" pitch including overheads &amp;  contractors profit etc., complete for finished item of work.</t>
    </r>
  </si>
  <si>
    <t>DATA (SoR 2015-16)</t>
  </si>
  <si>
    <t>Overheads&amp;Contractors Profit @13.615%</t>
  </si>
  <si>
    <t xml:space="preserve">Reference to SoR </t>
  </si>
  <si>
    <t>SoR Page No.</t>
  </si>
  <si>
    <t>77 , 78</t>
  </si>
  <si>
    <t>Supplying &amp; fixing steel surgical long elbow action handle 12.7mm dia bib cock</t>
  </si>
  <si>
    <t xml:space="preserve"> BMW-I.126 </t>
  </si>
  <si>
    <r>
      <t xml:space="preserve">Supplying and fixing steel surgical long elbow action handle 12.7mm dia bib cock </t>
    </r>
    <r>
      <rPr>
        <sz val="10"/>
        <rFont val="Arial"/>
        <family val="2"/>
      </rPr>
      <t>as approved by the Engineer-In-Charge including cost and conveyance of all materials, labour charges , overheads &amp; contractors profit complete for finished item of work in all floors.</t>
    </r>
  </si>
  <si>
    <t>Chequred tiles 25mm thick</t>
  </si>
  <si>
    <t xml:space="preserve">Vitrified tiles 8 to 10mm thick of size  600mm x 600mm </t>
  </si>
  <si>
    <t>Integral water proofing liquid</t>
  </si>
  <si>
    <r>
      <t>Providing impervious coat to exposed RCC roof slab surfaces  of sump , sump side wall,sump bottom slab,in side of septic tank , in sunken slabs etc.</t>
    </r>
    <r>
      <rPr>
        <sz val="10"/>
        <rFont val="Arial"/>
        <family val="2"/>
      </rPr>
      <t xml:space="preserve"> to required slopes with </t>
    </r>
    <r>
      <rPr>
        <b/>
        <sz val="10"/>
        <rFont val="Arial"/>
        <family val="2"/>
      </rPr>
      <t xml:space="preserve">CM (1:3) prop. </t>
    </r>
    <r>
      <rPr>
        <sz val="10"/>
        <rFont val="Arial"/>
        <family val="2"/>
      </rPr>
      <t>using screened sand</t>
    </r>
    <r>
      <rPr>
        <b/>
        <sz val="10"/>
        <rFont val="Arial"/>
        <family val="2"/>
      </rPr>
      <t xml:space="preserve"> 12mm thick</t>
    </r>
    <r>
      <rPr>
        <sz val="10"/>
        <rFont val="Arial"/>
        <family val="2"/>
      </rPr>
      <t xml:space="preserve">  mixed with integral cement water proofing liquid confirming to IS: 2645-2003 manufactured by reputed manufacturers as approved by Engineer-in-charge at 1 Kg per one bag of cement, laid over roof slab when it is green, finished smooth with a floating coat of neat cement and thread lining at regular intervals of 45cmx45cm where ever necessary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</si>
  <si>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t>Integral cement waterproofing liquid</t>
  </si>
  <si>
    <r>
      <t>Providing impervious coat</t>
    </r>
    <r>
      <rPr>
        <sz val="10"/>
        <rFont val="Arial"/>
        <family val="2"/>
      </rPr>
      <t xml:space="preserve"> to </t>
    </r>
    <r>
      <rPr>
        <b/>
        <sz val="10"/>
        <rFont val="Arial"/>
        <family val="2"/>
      </rPr>
      <t xml:space="preserve">exposed RCC roof slab surfaces </t>
    </r>
    <r>
      <rPr>
        <sz val="10"/>
        <rFont val="Arial"/>
        <family val="2"/>
      </rPr>
      <t xml:space="preserve">to required slopes with CM (1:3) prop. using screened sand </t>
    </r>
    <r>
      <rPr>
        <b/>
        <sz val="10"/>
        <rFont val="Arial"/>
        <family val="2"/>
      </rPr>
      <t xml:space="preserve">20mm thick </t>
    </r>
    <r>
      <rPr>
        <sz val="10"/>
        <rFont val="Arial"/>
        <family val="2"/>
      </rPr>
      <t>(average) mixed with integral cement water proofing liquid confirming to IS: 2645-2003 manufactured by reputed manufacturers as approved by Engineer-in-charge at 1 Kg per one bag of cement, laid over roof slab when it is green, finished smooth with a floating coat of neat cement and thread lining at regular intervals of 45cmx45cm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</si>
  <si>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t xml:space="preserve">Synthetic enamel paint Grade - I having VOC content less than 50 grams/litre  </t>
  </si>
  <si>
    <t>BMT-J.30</t>
  </si>
  <si>
    <r>
      <t>Flooring with non-skid full body ceramic floor tiles</t>
    </r>
    <r>
      <rPr>
        <sz val="10"/>
        <rFont val="Arial"/>
        <family val="2"/>
      </rPr>
      <t xml:space="preserve"> </t>
    </r>
    <r>
      <rPr>
        <b/>
        <sz val="10"/>
        <rFont val="Arial"/>
        <family val="2"/>
      </rPr>
      <t>of size 300mm x 300mm</t>
    </r>
    <r>
      <rPr>
        <sz val="10"/>
        <rFont val="Arial"/>
        <family val="2"/>
      </rPr>
      <t xml:space="preserve"> and thickness between 7 - 8mm 1st quality conforming to IS: 13711, IS: 13712, IS: 13630(Part 1 to 15) of any colour and finish in all shades and designs as approved by  Engineer-in-charge, set over base coat of cement mortar (1:8), 12mm thick using screened sand over CC bed already laid or RCC roof slab, including neat cement slurry of honey like consistency spread @ 3.3 Kgs per Sqm &amp; jointed neatly with white cement paste to full depth mixed with pigment of matching shade, including cost of all materials like cement, screened sand , water and tiles etc., and overheads &amp; contractors profit complete for finished item of work. (APSS No.701 &amp; 707) </t>
    </r>
  </si>
  <si>
    <r>
      <t xml:space="preserve">Flooring with non-skid full body ceramic floor tiles of size 400mm x 400mm </t>
    </r>
    <r>
      <rPr>
        <sz val="10"/>
        <rFont val="Arial"/>
        <family val="2"/>
      </rPr>
      <t>and thickness between 7 - 8mm 1st quality conforming to IS: 13711, IS: 13712, IS: 13630(Part 1 to 15) of any colour and finish in all shades and designs with borders and design as per the approved flooring pattern as directed by the Engineer-In -Charge, laying tiles using spacers of 2mm thick, set over base coat of cement mortar (1:8), 12mm thick using screened sand over CC bed already laid or RCC roof slab, including neat cement slurry of honey like consistency spread @ 3.3 Kgs per Sqm &amp; jointed neatly with white cement paste to full depth mixed with pigment of matching shade, including cost of all materials like cement, screened sand , water and tiles etc., and overheads &amp; contractors profit complete for finished item of work. (APSS No.701 &amp; 707)</t>
    </r>
  </si>
  <si>
    <t>Soluble salt porcelain vitrified tiles screen printed and polished of size  600mm x 600mm , 8 to 10mm thick of any colour and finish in all shades and designs</t>
  </si>
  <si>
    <t>Nano polished / stain free soluble salt porcelain vitrified tiles screen printed of size 600mm x 600mm and thickness between 8 to 10mm of any colour and finish in all shades and designs</t>
  </si>
  <si>
    <t>BMT-C.59</t>
  </si>
  <si>
    <t>BMT-C.60</t>
  </si>
  <si>
    <r>
      <t>Providing</t>
    </r>
    <r>
      <rPr>
        <sz val="10"/>
        <rFont val="Arial"/>
        <family val="2"/>
      </rPr>
      <t xml:space="preserve"> </t>
    </r>
    <r>
      <rPr>
        <b/>
        <sz val="10"/>
        <rFont val="Arial"/>
        <family val="2"/>
      </rPr>
      <t xml:space="preserve">dadooing to walls with glazed full body ceramic tiles </t>
    </r>
    <r>
      <rPr>
        <sz val="10"/>
        <rFont val="Arial"/>
        <family val="2"/>
      </rPr>
      <t xml:space="preserve">of any size and thickness between 5 to 7mm 1st quality conforming to IS: 13711, IS: 13712, IS: 13630(Parts 1 to 15) of any colour and finish in all shades and designs with borders as approved by Engineer-in-Charge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                  </t>
    </r>
  </si>
  <si>
    <t>Hire charges of centering and scaffolding (25% of roof slab)</t>
  </si>
  <si>
    <t>BMT-H.115</t>
  </si>
  <si>
    <t>2 &amp; 237</t>
  </si>
  <si>
    <r>
      <t>Flooring with</t>
    </r>
    <r>
      <rPr>
        <sz val="10"/>
        <rFont val="Arial"/>
        <family val="2"/>
      </rPr>
      <t xml:space="preserve"> </t>
    </r>
    <r>
      <rPr>
        <b/>
        <sz val="10"/>
        <rFont val="Arial"/>
        <family val="2"/>
      </rPr>
      <t>Polished black Kadapa slabs minimum of  15mm thick of size 0.457m x 0.457m</t>
    </r>
    <r>
      <rPr>
        <b/>
        <sz val="10"/>
        <rFont val="Arial"/>
        <family val="2"/>
      </rPr>
      <t xml:space="preserve"> </t>
    </r>
    <r>
      <rPr>
        <sz val="10"/>
        <rFont val="Arial"/>
        <family val="2"/>
      </rPr>
      <t xml:space="preserve">set over a base coat of CM (1:8) , 12mm thick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</si>
  <si>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r>
      <t>Providing skirting to internal walls</t>
    </r>
    <r>
      <rPr>
        <sz val="10"/>
        <rFont val="Arial"/>
        <family val="2"/>
      </rPr>
      <t xml:space="preserve"> </t>
    </r>
    <r>
      <rPr>
        <b/>
        <sz val="10"/>
        <rFont val="Arial"/>
        <family val="2"/>
      </rPr>
      <t xml:space="preserve">to 10 cm height with non-skid full body ceramic floor tiles </t>
    </r>
    <r>
      <rPr>
        <sz val="10"/>
        <rFont val="Arial"/>
        <family val="2"/>
      </rPr>
      <t>of thickness between 7 - 8mm 1st quality conforming to IS: 13711, IS: 13712, IS: 13630(Part 1 to 15) of any colour and finish in all shades and designs as approved by  Engineer-in-charge,</t>
    </r>
    <r>
      <rPr>
        <b/>
        <sz val="10"/>
        <rFont val="Arial"/>
        <family val="2"/>
      </rPr>
      <t xml:space="preserve"> </t>
    </r>
    <r>
      <rPr>
        <sz val="10"/>
        <rFont val="Arial"/>
        <family val="2"/>
      </rPr>
      <t xml:space="preserve">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overheads &amp; contractors profit complete for finished item of work.(APSS No.701 &amp;707)   </t>
    </r>
  </si>
  <si>
    <t>Cost of vitrified tiles 8-10mm thick</t>
  </si>
  <si>
    <t>add cost of 4mm thick pin headed glass</t>
  </si>
  <si>
    <r>
      <rPr>
        <b/>
        <sz val="10"/>
        <rFont val="Arial"/>
        <family val="2"/>
      </rPr>
      <t xml:space="preserve">Supplying and fixing of MS Grill to windows </t>
    </r>
    <r>
      <rPr>
        <sz val="10"/>
        <rFont val="Arial"/>
        <family val="2"/>
      </rPr>
      <t xml:space="preserve">/ in open court yards using 25mm x 6mm MS flat alround and 10mm MS square bars horizontally at 125mm centre to centre and vertically at 300mm centre to centre including fixing with 4 Nos of MS  Z holdfasts (2 on each side) duly making cutting brick masonry, fixing and making to original surface neatly and painting grill with one coat of red oxide primer including cost all taxes and conveyance of all materials including cutting, bending, welding including all operational charges and all labour charges etc., complete for finished item of work. </t>
    </r>
  </si>
  <si>
    <t>6 x 1.70</t>
  </si>
  <si>
    <r>
      <t>Providing</t>
    </r>
    <r>
      <rPr>
        <sz val="10"/>
        <rFont val="Arial"/>
        <family val="2"/>
      </rPr>
      <t xml:space="preserve"> </t>
    </r>
    <r>
      <rPr>
        <b/>
        <sz val="10"/>
        <rFont val="Arial"/>
        <family val="2"/>
      </rPr>
      <t>skirting to internal walls 10cm height with High Polished Granite  16 to 18 mm thick up to 8'-00 (2.43 M) other than black and regular colours,</t>
    </r>
    <r>
      <rPr>
        <sz val="10"/>
        <rFont val="Arial"/>
        <family val="2"/>
      </rPr>
      <t xml:space="preserve"> length equal to flooring slabs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t>
    </r>
  </si>
  <si>
    <r>
      <t>Providing cladding to walls with High Polished Granite  16 to 18 mm thick up to 8'-00 (2.43 M) other than black and regular colours,</t>
    </r>
    <r>
      <rPr>
        <sz val="10"/>
        <rFont val="Arial"/>
        <family val="2"/>
      </rPr>
      <t xml:space="preserve"> length equal to flooring slabs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t>
    </r>
  </si>
  <si>
    <r>
      <rPr>
        <b/>
        <sz val="10"/>
        <rFont val="Arial"/>
        <family val="2"/>
      </rPr>
      <t>Supplying and fixing of two shutter cupboards</t>
    </r>
    <r>
      <rPr>
        <sz val="10"/>
        <rFont val="Arial"/>
        <family val="2"/>
      </rPr>
      <t xml:space="preserve"> as per drawing with medium teak wood frames of size 75mm x 40mm and MDF Board Interior grade both sides laminated 18mm thick for shutters with 18mm x 12mm  teak wood beading alround and  supplying and fixing powder coated MS fixtures  3 Nos. butt hinges of size 100mm long(for each shutter), tower bolt 2 Nos. of 100mm x 10mm, 2 Nos of handles 100mm long and standard locking arrangements for shutters including cost and conveyance of all materials to site, labour charges, over heads and contractor profit etc., complete for finished item of work.</t>
    </r>
  </si>
  <si>
    <t>For Cup board of size 1.20m x 1.80m</t>
  </si>
  <si>
    <t xml:space="preserve">Cost of medium teak wood frame </t>
  </si>
  <si>
    <t xml:space="preserve"> Cum</t>
  </si>
  <si>
    <t xml:space="preserve"> Sqm</t>
  </si>
  <si>
    <t>Powder coated handles 100mm long</t>
  </si>
  <si>
    <t>Teak wood beading 18mm x 12mm</t>
  </si>
  <si>
    <t>Cupboard locks</t>
  </si>
  <si>
    <t>Labour charges for shutters and fixing fixtures</t>
  </si>
  <si>
    <t>Add LS for Screws, Nails etc.</t>
  </si>
  <si>
    <t>Rate per 2.16 Sqm</t>
  </si>
  <si>
    <t xml:space="preserve">MDF Board Interior - BSL 18mm thick </t>
  </si>
  <si>
    <t>BMT-K.82</t>
  </si>
  <si>
    <t>Powder coated butt hinges 100mm long</t>
  </si>
  <si>
    <t>BMT-G.28</t>
  </si>
  <si>
    <t xml:space="preserve">MS powder coated tower bolt 100mm long </t>
  </si>
  <si>
    <t>BMT-G.14</t>
  </si>
  <si>
    <t>Cup board locks</t>
  </si>
  <si>
    <t>Labour charges for cup board shutters and fixing fixtures</t>
  </si>
  <si>
    <r>
      <t>Flooring with</t>
    </r>
    <r>
      <rPr>
        <sz val="10"/>
        <rFont val="Arial"/>
        <family val="2"/>
      </rPr>
      <t xml:space="preserve"> </t>
    </r>
    <r>
      <rPr>
        <b/>
        <sz val="10"/>
        <rFont val="Arial"/>
        <family val="2"/>
      </rPr>
      <t xml:space="preserve">soluble salt porcelain vitrified tiles screen printed and polished of size 600 x 600 mm </t>
    </r>
    <r>
      <rPr>
        <sz val="10"/>
        <rFont val="Arial"/>
        <family val="2"/>
      </rPr>
      <t xml:space="preserve">and thickness between 8 to 10mm 1st quality conforming to IS: 13711, IS: 13712, IS: 13630(Parts 1 to 15) of any colour and finish in all shades and designs with borders and design as per the approved flooring pattern as directed by the Engineer-In -Charge, laying tiles using spacers of 2mm thick,  set over  a base coat  of CM  (1:8) prop. 12mm thick  using screened sand over CC bed already laid or RCC roof slab , including neat cement slurry   of honey  like consistancy spread @ 3.3 kgs per  Sqm. and jointed neately with white cement paste to full depth  mixed with pigment of matching shade  including cost and conveyance  of all  materials  like cement,  sand, water, tiles, white cement etc., to  site (excluding cost  of C.C. bed) including cost  of  base coat  and all labour charges for  mixing of  cement mortar, laying tiles  to  required  slope  as directed  by  the  Engineer- in-charge  etc.,and overheads &amp; contractors profit complete for finished item of work. (APSS No.701 &amp; 707) </t>
    </r>
  </si>
  <si>
    <r>
      <t>Providing</t>
    </r>
    <r>
      <rPr>
        <sz val="10"/>
        <rFont val="Arial"/>
        <family val="2"/>
      </rPr>
      <t xml:space="preserve"> </t>
    </r>
    <r>
      <rPr>
        <b/>
        <sz val="10"/>
        <rFont val="Arial"/>
        <family val="2"/>
      </rPr>
      <t xml:space="preserve">skirting to internal walls to 10 cm height with soluble salt porcelain vitrified tiles screen printed and polished </t>
    </r>
    <r>
      <rPr>
        <sz val="10"/>
        <rFont val="Arial"/>
        <family val="2"/>
      </rPr>
      <t>of thickness between 8 to 10mm 1st quality conforming to IS: 13711, IS: 13712, IS: 13630(Parts 1 to 15) of any colour and finish in all shades and designs, length equal to flooring tiles,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etc.,and overheads &amp; contractors profit complete for finished item of work.(APSS No.701 &amp;707)</t>
    </r>
  </si>
  <si>
    <t>Cost of Sand for mortar &amp; Plastering               ( 1.05 cum )</t>
  </si>
  <si>
    <t>Mazdoor ( Unskilled ) for mixing mortar             ( 0.20 Nos.)</t>
  </si>
  <si>
    <t>Basic cost per 1 cum</t>
  </si>
  <si>
    <r>
      <rPr>
        <b/>
        <sz val="10"/>
        <rFont val="Arial"/>
        <family val="2"/>
      </rPr>
      <t xml:space="preserve">Supply &amp; application of one coat water based cement primer of exterior grade II and two coats of acrylic exterior emulsion paint </t>
    </r>
    <r>
      <rPr>
        <sz val="10"/>
        <rFont val="Arial"/>
        <family val="2"/>
      </rPr>
      <t>having VOC (Volatile Organic Compound) content less than 50 grams/litre</t>
    </r>
    <r>
      <rPr>
        <b/>
        <sz val="10"/>
        <rFont val="Arial"/>
        <family val="2"/>
      </rPr>
      <t xml:space="preserve"> for exterior walls</t>
    </r>
    <r>
      <rPr>
        <sz val="10"/>
        <rFont val="Arial"/>
        <family val="2"/>
      </rPr>
      <t xml:space="preserve"> including cost and conveyance of all materials to site, sales &amp; other taxes, incidental, operational and all labour charges etc., and overheads &amp; contractors profit complete for finished item of work in all floors.</t>
    </r>
  </si>
  <si>
    <r>
      <rPr>
        <b/>
        <sz val="10"/>
        <rFont val="Arial"/>
        <family val="2"/>
      </rPr>
      <t xml:space="preserve">Supply &amp; application of one coat water based cement primer of interior grade I and two coats of  acrylic emulsion paint </t>
    </r>
    <r>
      <rPr>
        <sz val="10"/>
        <rFont val="Arial"/>
        <family val="2"/>
      </rPr>
      <t>having VOC (Volatile Organic Compound) content less than 50 grams/litre</t>
    </r>
    <r>
      <rPr>
        <b/>
        <sz val="10"/>
        <rFont val="Arial"/>
        <family val="2"/>
      </rPr>
      <t xml:space="preserve"> for internal walls</t>
    </r>
    <r>
      <rPr>
        <sz val="10"/>
        <rFont val="Arial"/>
        <family val="2"/>
      </rPr>
      <t xml:space="preserve"> including cost and conveyance of all materials to site, sales &amp; other taxes, incidental, operational and all labour charges etc., and overheads &amp; contractors profit complete for finished item of work in all floors.</t>
    </r>
  </si>
  <si>
    <r>
      <t>Supply and fixing jallies ( cement concrete ) of 50mm thick</t>
    </r>
    <r>
      <rPr>
        <sz val="10"/>
        <rFont val="Arial"/>
        <family val="2"/>
      </rPr>
      <t xml:space="preserve"> as per the design approved by the Engineer-in-Charge  including cost and conveyance of materials to site and labour charges etc., overheads &amp; contractors profit complete for finished item of work.</t>
    </r>
  </si>
  <si>
    <r>
      <t>Painting to new wood work and flush shutters with lappam finish</t>
    </r>
    <r>
      <rPr>
        <sz val="10"/>
        <rFont val="Arial"/>
        <family val="2"/>
      </rPr>
      <t xml:space="preserve"> , </t>
    </r>
    <r>
      <rPr>
        <b/>
        <sz val="10"/>
        <rFont val="Arial"/>
        <family val="2"/>
      </rPr>
      <t xml:space="preserve">over a primary coat  and painting two coats of synthetic enamel paint </t>
    </r>
    <r>
      <rPr>
        <sz val="10"/>
        <rFont val="Arial"/>
        <family val="2"/>
      </rPr>
      <t>Grade-I VOC (Volatile Organic Compound) content less than 50 grams/litre of approved shade including cost and conveyance of all materials to site cost of primer coat and all labour charges etc. complete including applying sand paper on lappam coats for neat finish including sales &amp; other taxes on cost of all materials etc., and overheads &amp; contractors profit complete  in all floors (APSS No.1200, 1207 &amp; 1211).</t>
    </r>
  </si>
  <si>
    <r>
      <t>Painting to old wood work and flush shutters with two coats of synthetic enamel paint Grade-II</t>
    </r>
    <r>
      <rPr>
        <sz val="10"/>
        <rFont val="Arial"/>
        <family val="2"/>
      </rPr>
      <t xml:space="preserve"> VOC (Volatile Organic Compound) content less than 50 grams/litre of approved brand and shade including cost and conveyance of all materials to site and all labour charges etc. complete, sales &amp; other taxes on cost of all materials etc.and overheads &amp; contractors profit complete in all floors (APSS No.1200, 1207 &amp; 1211) .</t>
    </r>
  </si>
  <si>
    <r>
      <t xml:space="preserve">Painting primer coat on new wood work using red oxide  Iron primer paint grade - 1 </t>
    </r>
    <r>
      <rPr>
        <sz val="10"/>
        <rFont val="Arial"/>
        <family val="2"/>
      </rPr>
      <t>of approved brand including cost and conveyance of all materials to site , all labour charges etc., and overheads &amp; contractors profit complete  in all floors.(APSS No. 1201, 1212 &amp; 1207).</t>
    </r>
  </si>
  <si>
    <r>
      <t>Painting</t>
    </r>
    <r>
      <rPr>
        <sz val="10"/>
        <rFont val="Arial"/>
        <family val="2"/>
      </rPr>
      <t xml:space="preserve"> </t>
    </r>
    <r>
      <rPr>
        <b/>
        <sz val="10"/>
        <rFont val="Arial"/>
        <family val="2"/>
      </rPr>
      <t>two coats with synthetic enamel paint Grade-II VOC (Volatile Organic Compound) content less than 50 grams/litre to new</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etc., and overheads &amp; contractors profit complete for finished item of work in all floors. (SS No. 1201, 1212 &amp; 1207).</t>
    </r>
  </si>
  <si>
    <r>
      <t>Painting</t>
    </r>
    <r>
      <rPr>
        <sz val="10"/>
        <rFont val="Arial"/>
        <family val="2"/>
      </rPr>
      <t xml:space="preserve"> </t>
    </r>
    <r>
      <rPr>
        <b/>
        <sz val="10"/>
        <rFont val="Arial"/>
        <family val="2"/>
      </rPr>
      <t>two coats with synthetic enamel paint Grade-II VOC (Volatile Organic Compound) content less than 50 grams/litre over primer coat of red oxide to new</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etc., and overheads &amp; contractors profit complete for finished item of work in all floors. (SS No. 1201, 1212 &amp; 1207).</t>
    </r>
  </si>
  <si>
    <r>
      <t>Painting</t>
    </r>
    <r>
      <rPr>
        <sz val="10"/>
        <rFont val="Arial"/>
        <family val="2"/>
      </rPr>
      <t xml:space="preserve"> </t>
    </r>
    <r>
      <rPr>
        <b/>
        <sz val="10"/>
        <rFont val="Arial"/>
        <family val="2"/>
      </rPr>
      <t xml:space="preserve">two coats with synthetic enamel paint Gr-I </t>
    </r>
    <r>
      <rPr>
        <sz val="10"/>
        <rFont val="Arial"/>
        <family val="2"/>
      </rPr>
      <t>having VOC (Volatile Organic Compound) content less than 50 grams/litre</t>
    </r>
    <r>
      <rPr>
        <b/>
        <sz val="10"/>
        <rFont val="Arial"/>
        <family val="2"/>
      </rPr>
      <t xml:space="preserve"> to old</t>
    </r>
    <r>
      <rPr>
        <sz val="10"/>
        <rFont val="Arial"/>
        <family val="2"/>
      </rPr>
      <t xml:space="preserve"> </t>
    </r>
    <r>
      <rPr>
        <b/>
        <sz val="10"/>
        <rFont val="Arial"/>
        <family val="2"/>
      </rPr>
      <t>iron work</t>
    </r>
    <r>
      <rPr>
        <sz val="10"/>
        <rFont val="Arial"/>
        <family val="2"/>
      </rPr>
      <t xml:space="preserve"> including cost and conveyance of all materials to site, sales &amp; other taxes, incidental, operational and all labour charges  and overheads &amp; contractors profit etc., complete for finished item of work in all floors. (SS No. 1201, 1212 &amp; 1207).</t>
    </r>
  </si>
  <si>
    <t>Power Drill - Hand Operated - Hire Charges</t>
  </si>
  <si>
    <t xml:space="preserve">Limpet washers (for scam &amp; ‘J’ bolts) </t>
  </si>
  <si>
    <t xml:space="preserve">Power Saw Cutter -Hand Operated -Hire charges </t>
  </si>
  <si>
    <t>Power Drill -Hand Operated -Hire charges</t>
  </si>
  <si>
    <t xml:space="preserve">Power Drill -Hand Operated -Hire charges </t>
  </si>
  <si>
    <t>Cost of TW beading  [ 2x2 (1.00+2x0.30)]</t>
  </si>
  <si>
    <t>Cost of TW beading [ 2x2 (1.00+2x0.30)]</t>
  </si>
  <si>
    <t xml:space="preserve">Powder coated tower bolts 100mm long </t>
  </si>
  <si>
    <t>Ram Mohan</t>
  </si>
  <si>
    <t>DETAILEDT ESTIMATE - GROUND FLOOR</t>
  </si>
  <si>
    <t>DESCRIPTION OF ITEM</t>
  </si>
  <si>
    <t>NO'S</t>
  </si>
  <si>
    <t>L</t>
  </si>
  <si>
    <t>D/H</t>
  </si>
  <si>
    <t>UNIT</t>
  </si>
  <si>
    <r>
      <rPr>
        <b/>
        <sz val="10"/>
        <rFont val="Arial"/>
        <family val="2"/>
      </rPr>
      <t xml:space="preserve">Earth work excavation for foundations (Manual Means) of buildings,  septic tank, sump, compound wall  in ordinary soils </t>
    </r>
    <r>
      <rPr>
        <sz val="10"/>
        <rFont val="Arial"/>
        <family val="2"/>
      </rPr>
      <t xml:space="preserve">and depositing on bank with an initial lead of 10m and depth up to 3m including all operational,incidental, labour charges such as shoring, sheeting, planking, strutting etc., and overheads &amp; contractors profit complete for finished item of work excluding dewatering charges etc., as per SS 20 B(APSS 308) </t>
    </r>
  </si>
  <si>
    <t>for Footing F1</t>
  </si>
  <si>
    <t>X</t>
  </si>
  <si>
    <t>for Footing F2</t>
  </si>
  <si>
    <t>for Footing F3</t>
  </si>
  <si>
    <t>for Footing F4</t>
  </si>
  <si>
    <t>for Footing F5</t>
  </si>
  <si>
    <t>for Footing F6</t>
  </si>
  <si>
    <t>for Footing F7</t>
  </si>
  <si>
    <t>For Steps</t>
  </si>
  <si>
    <t>For Ramp</t>
  </si>
  <si>
    <t>For RR-BGL</t>
  </si>
  <si>
    <t>or say</t>
  </si>
  <si>
    <t>Y</t>
  </si>
  <si>
    <r>
      <rPr>
        <b/>
        <sz val="10"/>
        <rFont val="Arial"/>
        <family val="2"/>
      </rPr>
      <t>Plain Cement Concrete (1:4:8) proportion (cement: fine aggregate: Coarse aggregate) using 40mm size Hard Broken Granite</t>
    </r>
    <r>
      <rPr>
        <sz val="10"/>
        <rFont val="Arial"/>
        <family val="2"/>
      </rPr>
      <t xml:space="preserve"> (IS383, 1970) machine crushed metal from approved quarry including cost and conveyance of all materials like cement, sand, coarse aggregate, water etc. to site,  mixing concrete in concrete mixer including seigniorage charges, sales &amp; other taxes on all materials, all operational, incidental,  and labour charges such as  laying and ramming concrete in layers in position not exceeding 15cm, finishing top surface, curing concrete,  etc., complete for finished item of work. (APSS No. 402).</t>
    </r>
  </si>
  <si>
    <t>y</t>
  </si>
  <si>
    <r>
      <rPr>
        <b/>
        <sz val="10"/>
        <rFont val="Arial"/>
        <family val="2"/>
      </rPr>
      <t>Plain Cement Concrete  (1:5:10) (cement: fine aggregate: Coarse aggregate) for foundations and under flooring bed using coarse aggregate 40mm size  hard , machine crushed  granite</t>
    </r>
    <r>
      <rPr>
        <sz val="10"/>
        <rFont val="Arial"/>
        <family val="2"/>
      </rPr>
      <t xml:space="preserve"> from approved quarry including cost and conveyance of all materials like cement, sand, coarse aggregate, water etc. to site, sales &amp; other taxes on all materials and including all charges for machine mixing, laying concrete in foundations and under flooring bed, ramming in 15 cm layers finishing top surface to the required level curing etc.,and overheads &amp; contractors profit  complete for finished item of work. (APSS No. 402)</t>
    </r>
  </si>
  <si>
    <t>Flooring Bed</t>
  </si>
  <si>
    <t>GF</t>
  </si>
  <si>
    <t>Day Care</t>
  </si>
  <si>
    <t>Sick Room</t>
  </si>
  <si>
    <t>Office Room</t>
  </si>
  <si>
    <t>Entrance Hall</t>
  </si>
  <si>
    <t>Common Room</t>
  </si>
  <si>
    <t>Kitchen Room</t>
  </si>
  <si>
    <t>Dining Hall Entrance</t>
  </si>
  <si>
    <t>Dining Hall</t>
  </si>
  <si>
    <t>Special Rooms</t>
  </si>
  <si>
    <t>Darmatory 1</t>
  </si>
  <si>
    <t>Darmatory 2</t>
  </si>
  <si>
    <t>Carridor both sides</t>
  </si>
  <si>
    <t>Corriddor front and back</t>
  </si>
  <si>
    <t>Stair Case</t>
  </si>
  <si>
    <t>Porch</t>
  </si>
  <si>
    <t>Toilets</t>
  </si>
  <si>
    <t>Toilet Block-Toilets</t>
  </si>
  <si>
    <t>Toilet Block-Bath Rooms</t>
  </si>
  <si>
    <t>Toilet Block-Wash Bin</t>
  </si>
  <si>
    <t>Toilet Block-Cloths Washing</t>
  </si>
  <si>
    <t>Toilet Block-Small Corridor</t>
  </si>
  <si>
    <t>HORIZANTAL PB</t>
  </si>
  <si>
    <t>GRID A1</t>
  </si>
  <si>
    <t>GRID A2</t>
  </si>
  <si>
    <t>GRID A31</t>
  </si>
  <si>
    <t>GRID A1 - A6 &amp; L1 - L6</t>
  </si>
  <si>
    <t>GRID B2 - B5 &amp; K2 - K5</t>
  </si>
  <si>
    <t>Cross Beams</t>
  </si>
  <si>
    <t>At Stair Case</t>
  </si>
  <si>
    <t>Deduction for columns</t>
  </si>
  <si>
    <t>C1</t>
  </si>
  <si>
    <t>C2</t>
  </si>
  <si>
    <r>
      <rPr>
        <b/>
        <sz val="10"/>
        <rFont val="Arial"/>
        <family val="2"/>
      </rPr>
      <t xml:space="preserve">Random Rubble stone masonry in CM (1:8) prop: (Cement: Screened sand) using hard granite  stonesRandom Rubble stone masonry in CM (1:8) prop: (Cement: Screened sand) using hard other than granite  stones  carted from approved quarry </t>
    </r>
    <r>
      <rPr>
        <sz val="10"/>
        <rFont val="Arial"/>
        <family val="2"/>
      </rPr>
      <t xml:space="preserve">including cost and conveyance of all materials like cement, screened sand, water, stones etc., from approved quarry, to site and including seigniorage charges, sales &amp; other taxes on all materials  including labour for cutting stones to required size and shape, mixing, of cement, mortar, construction,  curing etc.,and overheads &amp; contractors profit  complete for finished item of work in foundation and basement. (APSS No. 601 &amp; 615)   </t>
    </r>
  </si>
  <si>
    <t>Under external plinth beams</t>
  </si>
  <si>
    <t>BGL</t>
  </si>
  <si>
    <t>Alround Open to sky</t>
  </si>
  <si>
    <t>AGL</t>
  </si>
  <si>
    <t>Pedestals under Plinth Beam</t>
  </si>
  <si>
    <t>x</t>
  </si>
  <si>
    <r>
      <rPr>
        <b/>
        <sz val="10"/>
        <rFont val="Arial"/>
        <family val="2"/>
      </rPr>
      <t xml:space="preserve">Filling with useful available excavated earth (excluding rock) in trenches, sides of foundations and basement </t>
    </r>
    <r>
      <rPr>
        <sz val="10"/>
        <rFont val="Arial"/>
        <family val="2"/>
      </rPr>
      <t>with initial lead in layers not exceeding 15 cm thick, consolidating each deposited layer by watering and ramming including cost and conveyance of water to work site and all operational, incidental, labour charges, hire charges of T &amp; P etc., complete for finished item of work. APSS No.309 &amp; 31</t>
    </r>
  </si>
  <si>
    <t>Qty of E.W.E. up to 1.8M depth</t>
  </si>
  <si>
    <t>(-)Qty of PCC (1:4:8)</t>
  </si>
  <si>
    <t>(-) Qty of Footings</t>
  </si>
  <si>
    <t>(-) Qty of Pedastals</t>
  </si>
  <si>
    <t>Refilling Required</t>
  </si>
  <si>
    <t>Excavated Earth Available</t>
  </si>
  <si>
    <t>USEFUL Excavated Earth Available</t>
  </si>
  <si>
    <t>Total Refilling</t>
  </si>
  <si>
    <r>
      <rPr>
        <b/>
        <sz val="10"/>
        <rFont val="Arial"/>
        <family val="2"/>
      </rPr>
      <t>Filling with Gravel in trenches, sides of foundations and basement with initial lead in layers not exceeding 15cm thick,</t>
    </r>
    <r>
      <rPr>
        <sz val="10"/>
        <rFont val="Arial"/>
        <family val="2"/>
      </rPr>
      <t xml:space="preserve"> consolidating each deposited layer by watering and ramming including all operational, incidental, labour charges, seignorage charges, hire charges of T &amp; P etc., complete for finished item of work. APSS No.309 &amp; 310</t>
    </r>
  </si>
  <si>
    <t xml:space="preserve">Below Flooring </t>
  </si>
  <si>
    <t>Earth Available</t>
  </si>
  <si>
    <r>
      <rPr>
        <b/>
        <sz val="10"/>
        <rFont val="Arial"/>
        <family val="2"/>
      </rPr>
      <t>Supply and placing of the Design Mix Concrete M 30 grade corresponding to IS 456 with minimum cement content of 400 kgs per 1 cum of concrete using WEIGH BATCHER / MIXER with 20mm size graded machine crushed hard granite metal</t>
    </r>
    <r>
      <rPr>
        <sz val="10"/>
        <rFont val="Arial"/>
        <family val="2"/>
      </rPr>
      <t xml:space="preserve"> (coarse aggregate - as per IS 383 - 1970 and IS 2386 Part 1 to Part 8) from approved quarry including cost and conveyance of all materials like cement, fine aggregate (sand) coarse aggregate, water etc., to site and sales &amp; other taxes on all materials , centering using Steel scaffolding pipes , jack props , wallers , Foot plates , brackets , steel centering plates etc., including all operational, incidental and labour charges such as weigh batching, machine mixing, laying concrete, curing etc., and overheads &amp; contractors profit complete but excluding cost of steel and its fabrication charges for finished item of work (APSS No. 402) for Footings, Pedastal, Plinth beam</t>
    </r>
  </si>
  <si>
    <t>FOOTINGS</t>
  </si>
  <si>
    <t>PEDASTALS</t>
  </si>
  <si>
    <t>P1</t>
  </si>
  <si>
    <t>P2</t>
  </si>
  <si>
    <t>PLINTH BEAMS</t>
  </si>
  <si>
    <t>All Round Outside Walls</t>
  </si>
  <si>
    <t>Inside Walls</t>
  </si>
  <si>
    <t>Cross Walls</t>
  </si>
  <si>
    <t>Stair case beams</t>
  </si>
  <si>
    <t>Toilets and Etc</t>
  </si>
  <si>
    <t>Cu.M.</t>
  </si>
  <si>
    <r>
      <rPr>
        <b/>
        <sz val="10"/>
        <rFont val="Arial"/>
        <family val="2"/>
      </rPr>
      <t xml:space="preserve">Vibrated Reinforced Cement Concrete M 30 Grade corresponding to IS 456 using 20mm size graded machine crushed hard granite metal </t>
    </r>
    <r>
      <rPr>
        <sz val="10"/>
        <rFont val="Arial"/>
        <family val="2"/>
      </rPr>
      <t xml:space="preserve">(coarse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vibrating, curing etc. complete </t>
    </r>
    <r>
      <rPr>
        <b/>
        <sz val="10"/>
        <rFont val="Arial"/>
        <family val="2"/>
      </rPr>
      <t>for Columns</t>
    </r>
  </si>
  <si>
    <t>GROUND FLOOR</t>
  </si>
  <si>
    <t>Below Ground</t>
  </si>
  <si>
    <t>Above Ground</t>
  </si>
  <si>
    <t>Total Quantity of Columns</t>
  </si>
  <si>
    <r>
      <rPr>
        <b/>
        <sz val="10"/>
        <rFont val="Arial"/>
        <family val="2"/>
      </rPr>
      <t>Supply and placing of the Design Mix Concrete M 30 grade corresponding to IS 456 with minimum 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for </t>
    </r>
    <r>
      <rPr>
        <b/>
        <sz val="10"/>
        <rFont val="Arial"/>
        <family val="2"/>
      </rPr>
      <t>Lintels</t>
    </r>
  </si>
  <si>
    <t>Ground Floor</t>
  </si>
  <si>
    <t>MD(2.00x2.60M)</t>
  </si>
  <si>
    <t>D1(1.21x2.13)</t>
  </si>
  <si>
    <t>D2(0.91x2.13)</t>
  </si>
  <si>
    <t>D3(0.76x2.13)</t>
  </si>
  <si>
    <t>W1(1.21x1.21)</t>
  </si>
  <si>
    <t>W2(0.91x1.21)</t>
  </si>
  <si>
    <t>KW(1.21x0.91)</t>
  </si>
  <si>
    <r>
      <rPr>
        <b/>
        <sz val="10"/>
        <rFont val="Arial"/>
        <family val="2"/>
      </rPr>
      <t>Supply and placing of the Design Mix Concrete M 30 grade corresponding to IS 456 with minimum 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t>
    </r>
    <r>
      <rPr>
        <b/>
        <sz val="10"/>
        <rFont val="Arial"/>
        <family val="2"/>
      </rPr>
      <t>for Beams</t>
    </r>
  </si>
  <si>
    <r>
      <rPr>
        <b/>
        <sz val="10"/>
        <rFont val="Arial"/>
        <family val="2"/>
      </rPr>
      <t>Supply and placing of the Design Mix Concrete M 30 grade corresponding to IS 456 with minimum 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for </t>
    </r>
    <r>
      <rPr>
        <b/>
        <sz val="10"/>
        <rFont val="Arial"/>
        <family val="2"/>
      </rPr>
      <t>Slab of 125mm thick</t>
    </r>
  </si>
  <si>
    <t>Ground Floor Slab</t>
  </si>
  <si>
    <t>Front &amp; Back Long Span</t>
  </si>
  <si>
    <t>Balance Slab on Left</t>
  </si>
  <si>
    <t>Balance Slab on Right</t>
  </si>
  <si>
    <r>
      <rPr>
        <b/>
        <sz val="10"/>
        <rFont val="Arial"/>
        <family val="2"/>
      </rPr>
      <t>Supply and placing of the Design Mix Concrete M 30 grade corresponding to IS 456 with minimum 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for </t>
    </r>
    <r>
      <rPr>
        <b/>
        <sz val="10"/>
        <rFont val="Arial"/>
        <family val="2"/>
      </rPr>
      <t>Slab of 150mm thick</t>
    </r>
  </si>
  <si>
    <t>Staircase 2 Flights</t>
  </si>
  <si>
    <t>Landing</t>
  </si>
  <si>
    <r>
      <rPr>
        <b/>
        <sz val="10"/>
        <rFont val="Arial"/>
        <family val="2"/>
      </rPr>
      <t>Supply and placing of the Design Mix Concrete M 30 grade corresponding to IS 456 with minimum cement content of  400 kgs per 1 cum of concrete using</t>
    </r>
    <r>
      <rPr>
        <sz val="10"/>
        <rFont val="Arial"/>
        <family val="2"/>
      </rPr>
      <t xml:space="preserve">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including sales &amp; other taxes on all materials , centering using Casurina Ballies , Bamboos , Wooden Reapers , Runners , Wood Posts , Wall Plates etc.,</t>
    </r>
    <r>
      <rPr>
        <b/>
        <sz val="10"/>
        <rFont val="Arial"/>
        <family val="2"/>
      </rPr>
      <t xml:space="preserve"> for 60cm wide sun-shades 7.5cm thick at fixed end and 5cm thick at free end with  an average  thickness of  6.25cm</t>
    </r>
    <r>
      <rPr>
        <sz val="10"/>
        <rFont val="Arial"/>
        <family val="2"/>
      </rPr>
      <t xml:space="preserve"> including all operational, incidental and labour charges such as weigh batching, machine mixing,  lifting of concrete manually, laying concrete, curing, overheads &amp; contractors profit  complete etc., but excluding cost of steel and its fabrication charges for finished item of work  (APSS No. 402, 403 &amp; 903) </t>
    </r>
  </si>
  <si>
    <t>Sun shade at Corridor all round</t>
  </si>
  <si>
    <t>Rmts</t>
  </si>
  <si>
    <t>orsay</t>
  </si>
  <si>
    <r>
      <rPr>
        <b/>
        <sz val="10"/>
        <rFont val="Arial"/>
        <family val="2"/>
      </rPr>
      <t xml:space="preserve">Reinforced Cement Concrete  M 20 design mix using 12mm size hard granite machine crushed graded metal (coarse aggregate </t>
    </r>
    <r>
      <rPr>
        <sz val="10"/>
        <rFont val="Arial"/>
        <family val="2"/>
      </rPr>
      <t xml:space="preserve">- as per IS 383 - 1970 and IS 2386 Part 1 to Part 8) from approved quarry, using a minimum quantity of 350 kgs. of cement per 1 cum of concrete using WEIGH BATCHER / MIXER including cost and conveyance of  all materials  like cement,  fine aggregate (Sand), coarse aggregate, water etc., to site including steel centering, shuttering,  labour charges such as weigh batching, machine mixing, laying concrete, lift charges, curing etc., and overheads &amp; contractors profit complete  for finished item of work (APSS No. 402 &amp; 403) </t>
    </r>
    <r>
      <rPr>
        <b/>
        <sz val="10"/>
        <rFont val="Arial"/>
        <family val="2"/>
      </rPr>
      <t xml:space="preserve">for  platforms and shelves.  </t>
    </r>
  </si>
  <si>
    <t>Ground floor(F1)</t>
  </si>
  <si>
    <t>Kitchen</t>
  </si>
  <si>
    <t>Dining</t>
  </si>
  <si>
    <t>Dormitory-I</t>
  </si>
  <si>
    <t>Dormitory-II</t>
  </si>
  <si>
    <r>
      <rPr>
        <b/>
        <sz val="10"/>
        <color indexed="8"/>
        <rFont val="Arial"/>
        <family val="2"/>
      </rPr>
      <t>Plain Cement Concrete M 20 design mix using WEIGH BATCHER / MIXER, 20mm size hard granite machine crushed graded metal</t>
    </r>
    <r>
      <rPr>
        <sz val="10"/>
        <color indexed="8"/>
        <rFont val="Arial"/>
        <family val="2"/>
      </rPr>
      <t xml:space="preserve"> (coarse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 for steps  for </t>
    </r>
    <r>
      <rPr>
        <b/>
        <sz val="10"/>
        <color indexed="8"/>
        <rFont val="Arial"/>
        <family val="2"/>
      </rPr>
      <t>Steps</t>
    </r>
  </si>
  <si>
    <t>for stair case</t>
  </si>
  <si>
    <t>0.50*2</t>
  </si>
  <si>
    <r>
      <rPr>
        <b/>
        <sz val="10"/>
        <rFont val="Arial"/>
        <family val="2"/>
      </rPr>
      <t xml:space="preserve">Brick masonry for Steps in superstructure with CM (1:8) prop: (Cement : Screened sand) using common burnt clay bricks of class as per Table- I of IS:1077-1992, Non- Modular or traditional size 23 x 11 x 7 cms </t>
    </r>
    <r>
      <rPr>
        <sz val="10"/>
        <rFont val="Arial"/>
        <family val="2"/>
      </rPr>
      <t xml:space="preserve"> from approved source having minimum crushing strength of 40 Kg/Sqcm. including cost and conveyance of all materials like cement, screened sand, bricks, water etc., to site, including sales &amp; other taxes on all materials and such as labour charges, like mixing cement mortar, scaffolding charges, constructing masonry, lift charges, curing, etc.,and overheads &amp; contractors profit  complete for finished item of work. (APSS No. 501 &amp; 504).</t>
    </r>
  </si>
  <si>
    <t>Entrance Steps 1</t>
  </si>
  <si>
    <r>
      <rPr>
        <b/>
        <sz val="10"/>
        <color indexed="8"/>
        <rFont val="Arial"/>
        <family val="2"/>
      </rPr>
      <t>Brick masonry for panel walls in superstructure with CM (1:8) prop: (Cement : Screened sand) using common burnt clay bricks of class as per Table- I of IS:1077-1992, Non- Modular or traditional size 23 x 11 x 7 cms</t>
    </r>
    <r>
      <rPr>
        <sz val="10"/>
        <color indexed="8"/>
        <rFont val="Arial"/>
        <family val="2"/>
      </rPr>
      <t xml:space="preserve">  from approved source having minimum crushing strength of 40 Kg/Sqcm. including cost and conveyance of all materials like cement, screened sand, bricks, water etc., to site, including seigniorage charges, sales &amp; other taxes on all materials and such as labour charges, like mixing cement mortar, scaffolding charges, constructing masonry, lift charges, curing, etc.,and overheads &amp; contractors profit  complete for finished item of work. (APSS No. 501 &amp; 504).</t>
    </r>
  </si>
  <si>
    <t>Staircase 3 sides</t>
  </si>
  <si>
    <t xml:space="preserve">Deductions  </t>
  </si>
  <si>
    <t>Ventillators(0.60x0.45)</t>
  </si>
  <si>
    <t>Openning at lifts</t>
  </si>
  <si>
    <t>Openning at Entrance hall</t>
  </si>
  <si>
    <t>columns</t>
  </si>
  <si>
    <r>
      <rPr>
        <b/>
        <sz val="10"/>
        <color indexed="8"/>
        <rFont val="Arial"/>
        <family val="2"/>
      </rPr>
      <t xml:space="preserve">Reinforced Brick Masonry for partition walls (11.0 cm thick) in CM (1:4) prop. </t>
    </r>
    <r>
      <rPr>
        <sz val="10"/>
        <color indexed="8"/>
        <rFont val="Arial"/>
        <family val="2"/>
      </rPr>
      <t>(Cement : Screened sand) using common burnt clay bricks of class as per Table- I of IS:1077-1992, Non- Modular or traditional size    23 x 11 x 7 cms from approved source having minimum crushing strength of 40 Kg/Sq.cm 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501 &amp; 509)</t>
    </r>
  </si>
  <si>
    <t>Partitions of toilets in special rooms</t>
  </si>
  <si>
    <t>Bathrooms</t>
  </si>
  <si>
    <t>At WB</t>
  </si>
  <si>
    <t>Toilets cross walls</t>
  </si>
  <si>
    <t>Wash Area</t>
  </si>
  <si>
    <t>WC Cross walls</t>
  </si>
  <si>
    <t>At Sick Room</t>
  </si>
  <si>
    <t>Sick Room Toilet Cross wall</t>
  </si>
  <si>
    <t>Office Toilet</t>
  </si>
  <si>
    <t>Corridor Parapet wall</t>
  </si>
  <si>
    <t>Openning at carridor</t>
  </si>
  <si>
    <t>Add Cupboard in Kitchen, Common Room, Hall, Day care Centre</t>
  </si>
  <si>
    <r>
      <rPr>
        <b/>
        <sz val="10"/>
        <color indexed="8"/>
        <rFont val="Arial"/>
        <family val="2"/>
      </rPr>
      <t>Reinforced Cement Concrete  M 20 design mix using 12mm size hard granite machine crushed graded metal (coarse aggregate - as per IS 383 - 1970 and IS 2386 Part 1 to Part 8)</t>
    </r>
    <r>
      <rPr>
        <sz val="10"/>
        <color indexed="8"/>
        <rFont val="Arial"/>
        <family val="2"/>
      </rPr>
      <t xml:space="preserve"> from approved quarry, using a minimum quantity of 350 kgs. of cement per 1 cum of concrete using WEIGH BATCHER / MIXER including cost and conveyance of  all materials  like cement,  fine aggregate (Sand), coarse aggregate, water etc., to site including steel centering, shuttering, machine mixing, laying concrete, lift charges, curing etc., and overheads &amp; contractors profit complete  for finished item of work (APSS No. 402 &amp; 403) </t>
    </r>
    <r>
      <rPr>
        <b/>
        <sz val="10"/>
        <color indexed="8"/>
        <rFont val="Arial"/>
        <family val="2"/>
      </rPr>
      <t xml:space="preserve">for sill slabs.  </t>
    </r>
  </si>
  <si>
    <t>Bed Blocks</t>
  </si>
  <si>
    <t>Hold Fasts</t>
  </si>
  <si>
    <t>Sill Slabs</t>
  </si>
  <si>
    <t>For Sill slabs</t>
  </si>
  <si>
    <r>
      <rPr>
        <b/>
        <sz val="10"/>
        <color indexed="8"/>
        <rFont val="Arial"/>
        <family val="2"/>
      </rPr>
      <t>Providing High Yield Strength Deformed (HYSD) steel bars (Fe 500 grade as per IS 1786-1979) of different diameters for RCC works,</t>
    </r>
    <r>
      <rPr>
        <sz val="10"/>
        <color indexed="8"/>
        <rFont val="Arial"/>
        <family val="2"/>
      </rPr>
      <t xml:space="preserve">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laour charges such as cutting, bending placing in position, tying including sales and other taxes on all materials etc., complete for finished item of work in all floors. (APSS No.126)</t>
    </r>
  </si>
  <si>
    <t>Kgs/cum</t>
  </si>
  <si>
    <t>Plinth beams</t>
  </si>
  <si>
    <t>Roof beams</t>
  </si>
  <si>
    <t>Roof slab 125mm thick</t>
  </si>
  <si>
    <t>Kgs/sqm</t>
  </si>
  <si>
    <t>Roof slab 150mm thick</t>
  </si>
  <si>
    <t>Sunshades</t>
  </si>
  <si>
    <t>Reinforced Brick Masonry for partition walls (11 cm thick)</t>
  </si>
  <si>
    <t>RCC walls</t>
  </si>
  <si>
    <r>
      <t>Providing Mild steel bars (Fe 250 as per IS: 432</t>
    </r>
    <r>
      <rPr>
        <sz val="11"/>
        <rFont val="Arial"/>
        <family val="2"/>
      </rPr>
      <t xml:space="preserve"> </t>
    </r>
    <r>
      <rPr>
        <b/>
        <sz val="11"/>
        <rFont val="Arial"/>
        <family val="2"/>
      </rPr>
      <t>) of  different dia meter</t>
    </r>
    <r>
      <rPr>
        <sz val="11"/>
        <rFont val="Arial"/>
        <family val="2"/>
      </rPr>
      <t xml:space="preserve"> as per the approved designs, including labour charges for cutting, bending to required sizes and shapes placing in position with cover blocks of approved  size and tying with binding wire of 20 SWG, forming grills for reinforcement work as per approved designs and drawings, including cost and conveyance of steel bars from approved sources to site of work, including all wastages such  as overlaps couplings, welded joints, chairs, spacer bars including cost and conveyance of binding wire, cover blocks and all incidental, operational, labour charges such as cutting, bending, placing in position, tying etc., complete for finished item of work (APSS NO.126)</t>
    </r>
  </si>
  <si>
    <t>Ground floor</t>
  </si>
  <si>
    <t>M.T</t>
  </si>
  <si>
    <r>
      <rPr>
        <b/>
        <sz val="10"/>
        <color indexed="8"/>
        <rFont val="Arial"/>
        <family val="2"/>
      </rPr>
      <t>Ornamental ceiling plastering 12mm thick single coat in CM (1:5) using screened sand</t>
    </r>
    <r>
      <rPr>
        <sz val="10"/>
        <color indexed="8"/>
        <rFont val="Arial"/>
        <family val="2"/>
      </rPr>
      <t xml:space="preserve"> 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work.(SS 901,903 &amp; 904) </t>
    </r>
  </si>
  <si>
    <t>Dormatory 1</t>
  </si>
  <si>
    <t>Dormatory 2</t>
  </si>
  <si>
    <t>Window W1</t>
  </si>
  <si>
    <t>Sun shade at Carridor allround</t>
  </si>
  <si>
    <t>Both sides Cross beams</t>
  </si>
  <si>
    <t>Sq.M.</t>
  </si>
  <si>
    <r>
      <rPr>
        <b/>
        <sz val="10"/>
        <color indexed="8"/>
        <rFont val="Arial"/>
        <family val="2"/>
      </rPr>
      <t>Plastering 12mm thick in two coats using screened sand with base coat of 8mm thick in CM (1:6) and top coat of 4mm thick in CM (1:4)</t>
    </r>
    <r>
      <rPr>
        <sz val="10"/>
        <color indexed="8"/>
        <rFont val="Arial"/>
        <family val="2"/>
      </rPr>
      <t xml:space="preserve">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 - in - charge etc., and overheads &amp; contractors profit complete  for finished item of work. (SS 901,903 &amp; 904) </t>
    </r>
    <r>
      <rPr>
        <b/>
        <sz val="10"/>
        <color indexed="8"/>
        <rFont val="Arial"/>
        <family val="2"/>
      </rPr>
      <t>for internal surfaces</t>
    </r>
  </si>
  <si>
    <t>Deductions</t>
  </si>
  <si>
    <t>60% of the Internal Plastering</t>
  </si>
  <si>
    <t>Deduct dadooing Qty.</t>
  </si>
  <si>
    <r>
      <rPr>
        <b/>
        <sz val="10"/>
        <color indexed="8"/>
        <rFont val="Arial"/>
        <family val="2"/>
      </rPr>
      <t>Plastering 20mm thick in two coats with base coat of 16mm thick in CM (1:6) and top coat of 4mm thick in CM (1:4)</t>
    </r>
    <r>
      <rPr>
        <sz val="10"/>
        <color indexed="8"/>
        <rFont val="Arial"/>
        <family val="2"/>
      </rPr>
      <t xml:space="preserve"> dubara sponge finish including cost and conveyance of all materials like cement, screened sand, water etc., to site,  seigniorage charges, sales &amp; other taxes on all materials, all operational, incidental and  labour charges such as mixing mortar,scaffolding charges, lift charges, finishing,including cutting of Grooves wherever necessary as directed by Engineer - in - charge,  curing,  etc.,  for  Uneven Surfaces of Brick Wall complete for finished item of work. (APSS 901,903 &amp; 904) </t>
    </r>
  </si>
  <si>
    <t>Allround outside of the building</t>
  </si>
  <si>
    <t>Allround Corridor</t>
  </si>
  <si>
    <t>Breast wall both sides</t>
  </si>
  <si>
    <t xml:space="preserve">Deductions </t>
  </si>
  <si>
    <t>Entrance hall</t>
  </si>
  <si>
    <t>Opening at Entrance Hall</t>
  </si>
  <si>
    <t>Stair case 3 sides</t>
  </si>
  <si>
    <t>Add 40% of Internal Plastering</t>
  </si>
  <si>
    <r>
      <rPr>
        <b/>
        <sz val="10"/>
        <color indexed="8"/>
        <rFont val="Arial"/>
        <family val="2"/>
      </rPr>
      <t xml:space="preserve">Plastering 20mm thick single coat in CM(1:5) using screened sand </t>
    </r>
    <r>
      <rPr>
        <sz val="10"/>
        <color indexed="8"/>
        <rFont val="Arial"/>
        <family val="2"/>
      </rPr>
      <t xml:space="preserve">including cost and conveyance of all materials like cement, sand, water etc., to site, including seigniorage charges, sales &amp; other taxes on all materials, and all operational, incidental charges on materials and including cost of all labour charges for mixing mortar, finishing, curing as directed by Engineer-in-charge etc., and overheads &amp; contractors profit complete for finished item of work for basement.(SS 901,903 &amp; 904) </t>
    </r>
  </si>
  <si>
    <t>Allround Basement Out side</t>
  </si>
  <si>
    <t>Allround Basement Inside side</t>
  </si>
  <si>
    <r>
      <rPr>
        <b/>
        <sz val="10"/>
        <rFont val="Arial"/>
        <family val="2"/>
      </rPr>
      <t>Flooring with polished shahabad / Tandur stone slabs of 15mm to 18mm thick set over a base coat of CM (1:8) , 12mm thick</t>
    </r>
    <r>
      <rPr>
        <sz val="10"/>
        <rFont val="Arial"/>
        <family val="2"/>
      </rPr>
      <t xml:space="preserve">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</si>
  <si>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t>Deduct Toilet Area of office</t>
  </si>
  <si>
    <t>Deduct Toilets in Special Rooms</t>
  </si>
  <si>
    <r>
      <rPr>
        <b/>
        <sz val="10"/>
        <rFont val="Arial"/>
        <family val="2"/>
      </rPr>
      <t>Providing polished shahabad / Tandur stone slabs of 15mm to 18mm thick in single piece as specified set over a base coat of CM (1:5) , 12mm thick</t>
    </r>
    <r>
      <rPr>
        <sz val="10"/>
        <rFont val="Arial"/>
        <family val="2"/>
      </rPr>
      <t xml:space="preserve"> using 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flat nosing the edges, mixing of cement mortar, laying, lift charges , cost of base coat, water charges etc., and overheads &amp; contractors profit complete for finished item of work for treads and risers. (APSS No.703 &amp; 701) </t>
    </r>
  </si>
  <si>
    <t>Treads 0.30m wide :</t>
  </si>
  <si>
    <t>Risers 0.15m height :</t>
  </si>
  <si>
    <r>
      <rPr>
        <b/>
        <sz val="10"/>
        <color indexed="8"/>
        <rFont val="Arial"/>
        <family val="2"/>
      </rPr>
      <t xml:space="preserve">RCM facia 50mm thick in CM(1:3) using screened sand for drop walls, fins with rabbit wire mesh &amp; nomianl reinforcement </t>
    </r>
    <r>
      <rPr>
        <sz val="10"/>
        <color indexed="8"/>
        <rFont val="Arial"/>
        <family val="2"/>
      </rPr>
      <t xml:space="preserve"> as directred by Engineer - In - Charge with dubara sponge finishing,including cost and conveyance of all materials to site, sales &amp; othertaxes on all materials,operationals &amp;incidental,cost and conveyance of cement,wire mesh,water to work site,centering,scaffolding and form work,lift charges etc., and overheads &amp; contractors profit complete for finished item of work but excluding cost of steel and its fabrication charges for finished item of work(APSS NO.403&amp;903) </t>
    </r>
  </si>
  <si>
    <t>At Stair case</t>
  </si>
  <si>
    <r>
      <rPr>
        <b/>
        <sz val="10"/>
        <color indexed="8"/>
        <rFont val="Arial"/>
        <family val="2"/>
      </rPr>
      <t>Providing skirting to internal walls to 10.00 cm height with Polished Shahabad/Tandur stone slabs 15mm to 18mm thick,</t>
    </r>
    <r>
      <rPr>
        <sz val="10"/>
        <color indexed="8"/>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complete and overheads &amp; contractors profit complete for finished item of work.(APSS No.701 &amp;707) </t>
    </r>
  </si>
  <si>
    <t>Special Room</t>
  </si>
  <si>
    <r>
      <rPr>
        <b/>
        <sz val="10"/>
        <color indexed="8"/>
        <rFont val="Arial"/>
        <family val="2"/>
      </rPr>
      <t>White washing two coats with paint grade white lime</t>
    </r>
    <r>
      <rPr>
        <sz val="10"/>
        <color indexed="8"/>
        <rFont val="Arial"/>
        <family val="2"/>
      </rPr>
      <t xml:space="preserve"> for wash or equivalent quality to give an even shade after thoroughly brushing the surface to remove all dirt and remains of loose powdered materials including cost of all materials, labour charges and incidental such as scaffolding, lift charges etc., complete for finished item of work in all floors for walls</t>
    </r>
  </si>
  <si>
    <t xml:space="preserve">CEILING </t>
  </si>
  <si>
    <t>Ceiling Plastering Area</t>
  </si>
  <si>
    <r>
      <rPr>
        <b/>
        <sz val="10"/>
        <color indexed="8"/>
        <rFont val="Arial"/>
        <family val="2"/>
      </rPr>
      <t>Supply &amp; application of one coat water based cement primer of interior grade I and two coats of  acrylic emulsion paint</t>
    </r>
    <r>
      <rPr>
        <sz val="10"/>
        <color indexed="8"/>
        <rFont val="Arial"/>
        <family val="2"/>
      </rPr>
      <t xml:space="preserve"> having VOC (Volatile Organic Compound) content less than 50 grams/litre for internal walls including cost and conveyance of all materials to site, sales &amp; other taxes, incidental, operational and all labour charges etc., and overheads &amp; contractors profit complete for finished item of work in all floors.</t>
    </r>
  </si>
  <si>
    <t>INTERNAL WALLS</t>
  </si>
  <si>
    <t>Internal Plastering Area</t>
  </si>
  <si>
    <r>
      <rPr>
        <b/>
        <sz val="10"/>
        <color indexed="8"/>
        <rFont val="Arial"/>
        <family val="2"/>
      </rPr>
      <t xml:space="preserve">Painting to New External Walls with two coats of Polymer Plastic Emulsion paint </t>
    </r>
    <r>
      <rPr>
        <sz val="10"/>
        <color indexed="8"/>
        <rFont val="Arial"/>
        <family val="2"/>
      </rPr>
      <t xml:space="preserve">of Asian / Berger / Nerolac / Saicoat / Endocem or equalent quality of approved brand and shade as approved by the Engineer - in - Charge over base coat of cement primer water base grade -II exterior making three coats in all to give an even shade after thoroughly brushing the surface to remove all loose powdered materials, including cost and conveyance of all materials, including cost and conveyance of all materials, cost of brushes, water to site, etc., sales &amp; other taxes, all operational, incidental and labour charges such as scaffolding charges, lift charges, curing etc., complete for finished item of work in all floors for external Walls.(APSS No. 911) </t>
    </r>
  </si>
  <si>
    <t>EXTERNAL WALLS</t>
  </si>
  <si>
    <t>External Plastering Area</t>
  </si>
  <si>
    <t>DOORS AND WINDOWS</t>
  </si>
  <si>
    <r>
      <rPr>
        <b/>
        <sz val="10"/>
        <rFont val="Arial"/>
        <family val="2"/>
      </rPr>
      <t>Supply and fixing of doors as per approved drawings with best teak wood frame of section 100mm x 65 mm with fixed fan light of 500mm</t>
    </r>
    <r>
      <rPr>
        <sz val="10"/>
        <rFont val="Arial"/>
        <family val="2"/>
      </rPr>
      <t xml:space="preserve"> at the top fixed with 4mm thick pin headed glass using 12mm x 12mm Teak Wood beading and 2 Nos. of 10mm MS Square bars and ISI marked flush door shutter of 35mm thick double shutters with bond wood solid block board type core having cross bands and face veneers, hot pressed bonded with water proof phenol formaldehyde synthetic resin factory made conforming to IS 2202-1991 (Part-I) both sides commercial ply with internal lipping on all sides</t>
    </r>
  </si>
  <si>
    <r>
      <t xml:space="preserve">including cost and conveyance to site of teak  wood frame,  flush shutter including  supply and fixing 6 nos MS Z  hold fasts of size 300 mm x 40 mm x 5mm including cost of ISI marked  brass fixtures of 6 Nos butt hinges (IS:205) 150mm long ,  1 No. aldrop (IS:2681) 300mm long, 2 Nos tower bolts- 10mm  (IS:204) of 200 mm long at top, 1 No. tower bolt- 10mm bolt (IS:204) 150mm long at bottom, 2 Nos. 150mm long fancy handles (IS:208) , 2 Nos door stopper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(2000mm x 2600mm) </t>
    </r>
  </si>
  <si>
    <t>MD(2000mmx2600mm)</t>
  </si>
  <si>
    <r>
      <rPr>
        <b/>
        <sz val="10"/>
        <color indexed="8"/>
        <rFont val="Arial"/>
        <family val="2"/>
      </rPr>
      <t xml:space="preserve">Supply and fixing doors as per drawings with medium teak wood frame of section 100mm x 65 mm and  ISI marked flush door shutters  of 30 mm thick double shutters </t>
    </r>
    <r>
      <rPr>
        <sz val="10"/>
        <color indexed="8"/>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t>
    </r>
  </si>
  <si>
    <r>
      <t xml:space="preserve">supply and fixing 6 Nos. MS Z hold fasts of size 300 mm x 40 mm x 5mm including cost of ISI marked MS powder coated fixtures of 6 Nos. butt hinges (IS:205) 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color indexed="8"/>
        <rFont val="Arial"/>
        <family val="2"/>
      </rPr>
      <t xml:space="preserve">(1200mm x 2100mm) </t>
    </r>
  </si>
  <si>
    <t xml:space="preserve"> (D1)</t>
  </si>
  <si>
    <r>
      <rPr>
        <b/>
        <sz val="10"/>
        <rFont val="Arial"/>
        <family val="2"/>
      </rPr>
      <t>Supply and fixing doors as per drawings with medium teak wood frame of section 100mm x 65 mm and  ISI marked flush door shutters of 30 mm thick single shutter</t>
    </r>
    <r>
      <rPr>
        <sz val="10"/>
        <rFont val="Arial"/>
        <family val="2"/>
      </rPr>
      <t xml:space="preserve">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t>
    </r>
  </si>
  <si>
    <t>D2</t>
  </si>
  <si>
    <r>
      <rPr>
        <b/>
        <sz val="10"/>
        <rFont val="Arial"/>
        <family val="2"/>
      </rPr>
      <t xml:space="preserve">Supply and fixing doors as per drawings with medium teak wood frame of section 100mm x 65mm and ISI marked flush door shutter of 30mm thick single shutter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medium teak wood door  frame, flush shutter, including suply and fixing 6 Nos. MS Z  hold fasts of size 300mm x 40mm x 5mm including ISI marked MS powder coated fixtures 3 Nos. butt hinges (IS:205) of 150mm long, 1 No. aldrop (IS:2681) 250 mm long,  </t>
    </r>
  </si>
  <si>
    <r>
      <t xml:space="preserve">1 No. tower bolt (IS:204) of 150 mm x 10mm dia, 2 Nos. 125mm long handles (IS:208),1 No. rubber bush including supplying and fixing 1.20mm thick PVC sheet to full height of the shutter  inside including labour charges for fixing the frame in position, fixing the shutter to the frame etc., including overheads &amp; contractors profit complete for finished item of work as per APSS 1001 &amp; 1002. (The vertical frame of door shall be embedded in flooring  for deth of not less than 10mm) </t>
    </r>
    <r>
      <rPr>
        <b/>
        <sz val="10"/>
        <rFont val="Arial"/>
        <family val="2"/>
      </rPr>
      <t>( 750mm x 2100mm )</t>
    </r>
  </si>
  <si>
    <r>
      <rPr>
        <b/>
        <sz val="10"/>
        <color indexed="8"/>
        <rFont val="Arial"/>
        <family val="2"/>
      </rPr>
      <t>Providing &amp; Fixing of Openable Windows with Fly-mesh made of pre-painted steel (Base Steel as per IS 513 of 0.58 mm thick galvanized as per IS 277 with zinc of 150</t>
    </r>
    <r>
      <rPr>
        <sz val="10"/>
        <color indexed="8"/>
        <rFont val="Arial"/>
        <family val="2"/>
      </rPr>
      <t xml:space="preserve"> GSM) primer coated with epoxy primer of 5-7 microns thick, finish painted with a polyester paint of 12-16 microns thick and back coated with 5-7 microns thick alkyd backer and the section for outer frame of 72 x 55mm, centre mullion of 72 x 50mm, section for fixed glass beading section of 12 x 12 mm and section for shutters of 48 x 25 mm and outer frame &amp; mullion sections with rebate for glazed shutters, fly mesh and a 20 mm provision for guard bars/grills and fly mesh shutter section of 20 x 40 mm and the sections cut to length metre joined with corner bracket, centre mullions fixed with mullion cap, stay, handles, latch 2 Nos of heavy duty stainless steel pivot hinges per shutter and panelled with 4mm thick pin headed glass and S.S. Mesh for fly mesh shutter (304 grade), fitted using rubber gaskets including fixing the windows in the concrete/masonry wall by means of self expanding screws, including 10mm Square guard bars with 6” (152.4mm) pitch including overheads and contractor profit etc., complete for finished item of work</t>
    </r>
  </si>
  <si>
    <t>Double shutter window  900mmx1200mm:W2(0.91x1.21)</t>
  </si>
  <si>
    <t>Supply and fixing of pre-painted steel windows &amp; top hung and fixed louvered ventilators made of pre - painted steel (base steel as per IS 513 of -0.58 mm thick 'D" quality, galvanized as per IS 277 with zinc of 120 GSM) primer coated with epoxy primer of 5-7 microns thick, finish painted with a polyester paint of 12-16 microns thick and back coated with 5-7 microns thick alkyd backer, section for outer frame of 46 x 52 mm section and for shutter of 46 x 46 mm section for mullion 46 x 70 mm, and section for beading should be 18 x 25 mm and section for louvered ventilation of 33 x 56 mm Box section and the windows panelled with 4 mm thick pin headed glass &amp; 4 mm pinhead glass for ventilators with Ethyl propylene Diamine monomer Gasket (EPDM) and the sections cut to length mitre joined with corner brocket centre mullions fixed using mullion cap and with handle made of high grade aluminium powder coated and nylon receiver, corner brackets made of CRCA with Zinc Phosphate, Mullion caps made of glass filled nylon, frames fixed to the concrete /masonry wall by means of self expanding screws including 10 mm square guard bars with 6" pitch including overheads &amp;  contractors profit etc., complete for finished item of work.</t>
  </si>
  <si>
    <r>
      <rPr>
        <b/>
        <sz val="10"/>
        <color indexed="8"/>
        <rFont val="Arial"/>
        <family val="2"/>
      </rPr>
      <t>Painting to new wood work and flush shutters with lappam finish , over a primary coat  and painting two coats of synthetic enamel paint Grade-I VOC</t>
    </r>
    <r>
      <rPr>
        <sz val="10"/>
        <color indexed="8"/>
        <rFont val="Arial"/>
        <family val="2"/>
      </rPr>
      <t xml:space="preserve"> (Volatile Organic Compound) content less than 50 grams/litre of approved shade including cost and conveyance of all materials to site cost of primer coat and all labour charges etc. complete including applying sand paper on lappam coats for neat finish including sales &amp; other taxes on cost of all materials etc., and overheads &amp; contractors profit complete  in all floors (APSS No.1200, 1207 &amp; 1211).</t>
    </r>
  </si>
  <si>
    <r>
      <t>Flooring with ceramic tiles 7.3mm thick of 1st quality all shades of makes Jhonson &amp; Jhonson, Kajaria, Nitco and Marbonite,</t>
    </r>
    <r>
      <rPr>
        <sz val="10"/>
        <rFont val="Arial"/>
        <family val="2"/>
      </rPr>
      <t xml:space="preserve"> set over base coat of cement mortar (1:8), 12 mm thick over CC bed already laid or RCC roof slab, including neat cement slurry of honey like consistency spread @ 3.3.kgs per sqm &amp; jointed neatly with white cement paste to full depth mixed with pigment of matching shade, including cost of all materials like cement, sand water and tiles etc., complete, including seigniorage charges, etc., complete for finished item of work.</t>
    </r>
  </si>
  <si>
    <r>
      <rPr>
        <b/>
        <sz val="10"/>
        <rFont val="Arial"/>
        <family val="2"/>
      </rPr>
      <t>Providing dadooing to walls with glazed full body ceramic tiles of any size and thickness between 5 to 7mm 1st quality</t>
    </r>
    <r>
      <rPr>
        <sz val="10"/>
        <rFont val="Arial"/>
        <family val="2"/>
      </rPr>
      <t xml:space="preserve"> conforming to IS: 13711, IS: 13712, IS: 13630(Parts 1 to 15) of any colour and finish in all shades and designs with borders as approved by Engineer-in-Charge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                  </t>
    </r>
  </si>
  <si>
    <t>Toilet at Sick Room</t>
  </si>
  <si>
    <t>Toilets at Special Rooms</t>
  </si>
  <si>
    <t>Kitchen above Platform</t>
  </si>
  <si>
    <r>
      <rPr>
        <b/>
        <sz val="10"/>
        <rFont val="Arial"/>
        <family val="2"/>
      </rPr>
      <t xml:space="preserve">Filling with light weight concrete in  Cement Concrete  (1:5:10) proportion </t>
    </r>
    <r>
      <rPr>
        <sz val="10"/>
        <rFont val="Arial"/>
        <family val="2"/>
      </rPr>
      <t xml:space="preserve"> using brick jelly for low roofs  including cost and conveyance of  all materials like cement, sand,  brick bats etc., to site, including cost of seigniorage charges on all materials  including  cost of all labour charges for  laying concrete, ramming,   curing , overheads &amp; contractors profit  etc., complete for finished item of work. (APSS. No. 402)  </t>
    </r>
  </si>
  <si>
    <t>Supply and fixing jallies ( cement concrete ) of 50mm thick as per the design approved by the Engineer-in-Charge  including cost and conveyance of materials to site and labour charges etc., overheads &amp; contractors profit complete for finished item of work.</t>
  </si>
  <si>
    <t>10.00 Sqm</t>
  </si>
  <si>
    <t xml:space="preserve">Flooring with chequered cement concrete heavy duty tiles confirming to IS:13801 using aggregates, cement, pigments of size 300mm x 300mm and thickness 25mm of any shade as approved by Engineer - In - Charge set over base coat of cement mortar (1:6), 12 mm thick using screened sand over CC bed alredy laid or RCC roof slab including neat cement slurry of honey like consistency spread @ 3.3 kgs per sqm and jointed with neat white cement to full depth mixed with pigment of matching shade including cost and conveyance of all materials like cement, sand, water and tiles etc.,and overheads &amp; contractors profit complete for finished item of work. </t>
  </si>
  <si>
    <t>25.00 Sqm</t>
  </si>
  <si>
    <t>Supplying &amp; fixing collapsible steel shutters with vertical, double channel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overheads &amp; contractors profit complete for finished item of work as per special spn 1105</t>
  </si>
  <si>
    <t>5.5 Sqm</t>
  </si>
  <si>
    <t>DETAIL CUM ABSTRACT ESTIMATE - FIRST FLOOR</t>
  </si>
  <si>
    <r>
      <rPr>
        <b/>
        <sz val="10"/>
        <rFont val="Arial"/>
        <family val="2"/>
      </rPr>
      <t>Vibrated Reinforced Cement Concrete M</t>
    </r>
    <r>
      <rPr>
        <sz val="10"/>
        <rFont val="Arial"/>
        <family val="2"/>
      </rPr>
      <t xml:space="preserve"> </t>
    </r>
    <r>
      <rPr>
        <b/>
        <sz val="10"/>
        <rFont val="Arial"/>
        <family val="2"/>
      </rPr>
      <t xml:space="preserve">30 Grade corresponding to IS 456 using 20mm size graded machine crushed hard granite metal </t>
    </r>
    <r>
      <rPr>
        <sz val="10"/>
        <rFont val="Arial"/>
        <family val="2"/>
      </rPr>
      <t xml:space="preserve">(coarse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vibrating, curing etc. complete </t>
    </r>
    <r>
      <rPr>
        <b/>
        <sz val="10"/>
        <rFont val="Arial"/>
        <family val="2"/>
      </rPr>
      <t>for Columns</t>
    </r>
  </si>
  <si>
    <t>First Floor</t>
  </si>
  <si>
    <r>
      <rPr>
        <b/>
        <sz val="10"/>
        <rFont val="Arial"/>
        <family val="2"/>
      </rPr>
      <t xml:space="preserve">Reinforced Cement Concrete M 30 Grade corresponding to IS 456 using 20mm size graded machine crushed hard granite metal </t>
    </r>
    <r>
      <rPr>
        <sz val="10"/>
        <rFont val="Arial"/>
        <family val="2"/>
      </rPr>
      <t xml:space="preserve">(coarse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curing etc. complete </t>
    </r>
    <r>
      <rPr>
        <b/>
        <sz val="10"/>
        <rFont val="Arial"/>
        <family val="2"/>
      </rPr>
      <t>for Lintels</t>
    </r>
  </si>
  <si>
    <r>
      <rPr>
        <b/>
        <sz val="10"/>
        <rFont val="Arial"/>
        <family val="2"/>
      </rPr>
      <t>Vibrated Reinforced Cement Concrete M 30 Grade corresponding to IS 456 using 20mm size graded machine crushed hard granite metal</t>
    </r>
    <r>
      <rPr>
        <sz val="10"/>
        <rFont val="Arial"/>
        <family val="2"/>
      </rPr>
      <t xml:space="preserve"> (coarse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vibrating, curing etc. complete </t>
    </r>
    <r>
      <rPr>
        <b/>
        <sz val="10"/>
        <rFont val="Arial"/>
        <family val="2"/>
      </rPr>
      <t>for Beams</t>
    </r>
  </si>
  <si>
    <r>
      <rPr>
        <b/>
        <sz val="10"/>
        <rFont val="Arial"/>
        <family val="2"/>
      </rPr>
      <t xml:space="preserve">Vibrated Reinforced Cement Concrete M 30 Grade corresponding to IS 456 using 20mm size graded machine crushed hard granite metal </t>
    </r>
    <r>
      <rPr>
        <sz val="10"/>
        <rFont val="Arial"/>
        <family val="2"/>
      </rPr>
      <t>(coarse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vibrating, curing etc. complete</t>
    </r>
    <r>
      <rPr>
        <b/>
        <sz val="10"/>
        <rFont val="Arial"/>
        <family val="2"/>
      </rPr>
      <t xml:space="preserve"> for Slab of 125mm thick</t>
    </r>
  </si>
  <si>
    <t>Balance Slab on both sides</t>
  </si>
  <si>
    <r>
      <rPr>
        <b/>
        <sz val="10"/>
        <rFont val="Arial"/>
        <family val="2"/>
      </rPr>
      <t>Vibrated Reinforced Cement Concrete M 30 Grade corresponding to IS 456 using 20mm size graded machine crushed hard granite metal</t>
    </r>
    <r>
      <rPr>
        <sz val="10"/>
        <rFont val="Arial"/>
        <family val="2"/>
      </rPr>
      <t xml:space="preserve"> (coarse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vibrating, curing etc. complete </t>
    </r>
    <r>
      <rPr>
        <b/>
        <sz val="10"/>
        <rFont val="Arial"/>
        <family val="2"/>
      </rPr>
      <t>for Slab of 150mm thick</t>
    </r>
  </si>
  <si>
    <r>
      <rPr>
        <b/>
        <sz val="10"/>
        <rFont val="Arial"/>
        <family val="2"/>
      </rPr>
      <t>Reinforced Cement Concrete M 30 Grade corresponding to IS 456 using 20mm size graded machine crushed hard granite metal</t>
    </r>
    <r>
      <rPr>
        <sz val="10"/>
        <rFont val="Arial"/>
        <family val="2"/>
      </rPr>
      <t xml:space="preserve"> (coarse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curing etc. complete </t>
    </r>
    <r>
      <rPr>
        <b/>
        <sz val="10"/>
        <rFont val="Arial"/>
        <family val="2"/>
      </rPr>
      <t>for Lintels</t>
    </r>
  </si>
  <si>
    <t>First Floor Floor</t>
  </si>
  <si>
    <t>Cum.</t>
  </si>
  <si>
    <r>
      <rPr>
        <b/>
        <sz val="10"/>
        <rFont val="Arial"/>
        <family val="2"/>
      </rPr>
      <t xml:space="preserve">Reinforced Cement Concrete M 30 Grade corresponding to IS 456 using 20mm size graded machine crushed hard granite metal </t>
    </r>
    <r>
      <rPr>
        <sz val="10"/>
        <rFont val="Arial"/>
        <family val="2"/>
      </rPr>
      <t xml:space="preserve">(coarse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curing etc. complete for </t>
    </r>
    <r>
      <rPr>
        <b/>
        <sz val="10"/>
        <rFont val="Arial"/>
        <family val="2"/>
      </rPr>
      <t>Sunshades / Chajjas for 75mm</t>
    </r>
    <r>
      <rPr>
        <sz val="10"/>
        <rFont val="Arial"/>
        <family val="2"/>
      </rPr>
      <t xml:space="preserve"> thick at Fixed end and 50mm thick at Free end and for a width of 0.60 Mts. etc complete for finished item of work.</t>
    </r>
  </si>
  <si>
    <t>First Floor floor(F1)</t>
  </si>
  <si>
    <t>Rooms</t>
  </si>
  <si>
    <r>
      <rPr>
        <b/>
        <sz val="10"/>
        <rFont val="Arial"/>
        <family val="2"/>
      </rPr>
      <t>Plain Cement Concrete M 30 Grade of Concrete corresponding to IS 456 using 20mm size graded machine crushed hard granite metal</t>
    </r>
    <r>
      <rPr>
        <sz val="10"/>
        <rFont val="Arial"/>
        <family val="2"/>
      </rPr>
      <t xml:space="preserve"> (coarse aggregate) from approved quarry including cost and conveyance of all materials like cement, fine aggregate (sand) coarse aggregate, water etc., to site and including Seigniorage charges, sales &amp; other taxes on all materials including all operational, incidental and labour charges such as weigh batching, machine mixing, laying concrete, curing etc.,complete but excluding cost of steel and its fabrication charges for finished item of work (APSS No. 402) with minimum cement content @ 380Kgs/Cum from standard suppliers approved by the department including  centering, shuttering, laying concrete, curing etc. complete </t>
    </r>
    <r>
      <rPr>
        <b/>
        <sz val="10"/>
        <rFont val="Arial"/>
        <family val="2"/>
      </rPr>
      <t>for Steps</t>
    </r>
  </si>
  <si>
    <r>
      <rPr>
        <b/>
        <sz val="10"/>
        <color indexed="8"/>
        <rFont val="Arial"/>
        <family val="2"/>
      </rPr>
      <t>Reinforced Brick Masonry for partition walls (11.0 cm thick) in CM (1:4) prop.</t>
    </r>
    <r>
      <rPr>
        <sz val="10"/>
        <color indexed="8"/>
        <rFont val="Arial"/>
        <family val="2"/>
      </rPr>
      <t xml:space="preserve"> (Cement : Screened sand) using common burnt clay bricks of class as per Table- I of IS:1077-1992, Non- Modular or traditional size    23 x 11 x 7 cms from approved source having minimum crushing strength of 40 Kg/Sq.cm 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501 &amp; 509)</t>
    </r>
  </si>
  <si>
    <t>Carridor Parapet wall</t>
  </si>
  <si>
    <t>Add Cupboard in Bed Rooms</t>
  </si>
  <si>
    <r>
      <rPr>
        <b/>
        <sz val="10"/>
        <color indexed="8"/>
        <rFont val="Arial"/>
        <family val="2"/>
      </rPr>
      <t xml:space="preserve">Reinforced Cement Concrete  M 20 design mix using 12mm size hard granite machine crushed graded metal </t>
    </r>
    <r>
      <rPr>
        <sz val="10"/>
        <color indexed="8"/>
        <rFont val="Arial"/>
        <family val="2"/>
      </rPr>
      <t xml:space="preserve">(coarse aggregate - as per IS 383 - 1970 and IS 2386 Part 1 to Part 8) from approved quarry, using a minimum quantity of 350 kgs. of cement per 1 cum of concrete using WEIGH BATCHER / MIXER including cost and conveyance of  all materials  like cement,  fine aggregate (Sand), coarse aggregate, water etc., to site including steel centering, shuttering, machine mixing, laying concrete, lift charges, curing etc., and overheads &amp; contractors profit complete  for finished item of work (APSS No. 402 &amp; 403) </t>
    </r>
    <r>
      <rPr>
        <b/>
        <sz val="10"/>
        <color indexed="8"/>
        <rFont val="Arial"/>
        <family val="2"/>
      </rPr>
      <t>for sill slabs.   for Bed Blocks &amp; Hold Fasts for finished item of work. (APSS No. 402)</t>
    </r>
  </si>
  <si>
    <r>
      <rPr>
        <b/>
        <sz val="10"/>
        <color indexed="8"/>
        <rFont val="Arial"/>
        <family val="2"/>
      </rPr>
      <t>Providing High Yield Strength Deformed (HYSD) steel bars (Fe 500 grade as per IS 1786-1979) of different diameters for RCC works</t>
    </r>
    <r>
      <rPr>
        <sz val="10"/>
        <color indexed="8"/>
        <rFont val="Arial"/>
        <family val="2"/>
      </rPr>
      <t>,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laour charges such as cutting, bending placing in position, tying including sales and other taxes on all materials etc., complete for finished item of work in all floors. (APSS No.126)</t>
    </r>
  </si>
  <si>
    <t>First floor (F2)</t>
  </si>
  <si>
    <r>
      <rPr>
        <b/>
        <sz val="11"/>
        <rFont val="Arial"/>
        <family val="2"/>
      </rPr>
      <t>Providing Mild steel bars (Fe 250 as per IS: 432</t>
    </r>
    <r>
      <rPr>
        <sz val="11"/>
        <rFont val="Arial"/>
        <family val="2"/>
      </rPr>
      <t xml:space="preserve"> ) of  different dia meter as per the approved designs, including labour charges for cutting, bending to required sizes and shapes placing in position with cover blocks of approved  size and tying with binding wire of 20 SWG, forming grills for reinforcement work as per approved designs and drawings, including cost and conveyance of steel bars from approved sources to site of work, including all wastages such  as overlaps couplings, welded joints, chairs, spacer bars including cost and conveyance of binding wire, cover blocks and all incidental, operational, labour charges such as cutting, bending, placing in position, tying etc., complete for finished item of work (APSS NO.126)</t>
    </r>
  </si>
  <si>
    <t>First floor</t>
  </si>
  <si>
    <r>
      <rPr>
        <b/>
        <sz val="10"/>
        <color indexed="8"/>
        <rFont val="Arial"/>
        <family val="2"/>
      </rPr>
      <t xml:space="preserve">Ornamental ceiling plastering 12mm thick single coat in CM (1:5) using screened sand </t>
    </r>
    <r>
      <rPr>
        <sz val="10"/>
        <color indexed="8"/>
        <rFont val="Arial"/>
        <family val="2"/>
      </rPr>
      <t xml:space="preserve">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work.(SS 901,903 &amp; 904) </t>
    </r>
  </si>
  <si>
    <t>Dormitory-3</t>
  </si>
  <si>
    <t>Dormitory-4</t>
  </si>
  <si>
    <t>Bed Rooms 1 and  6</t>
  </si>
  <si>
    <t>Bed Rooms (2,3,4,5,7,8,9,10)</t>
  </si>
  <si>
    <t>Ceiling of Sun sheds</t>
  </si>
  <si>
    <t>Toilet Block-I Corridor</t>
  </si>
  <si>
    <t>Toilet Block-II Corridor-I</t>
  </si>
  <si>
    <t>Toilet Block-II Corridor-II</t>
  </si>
  <si>
    <r>
      <rPr>
        <b/>
        <sz val="10"/>
        <color indexed="8"/>
        <rFont val="Arial"/>
        <family val="2"/>
      </rPr>
      <t>Plastering 12mm thick in two coats using screened sand with base coat of 8mm thick in CM (1:6) and top coat of 4mm thick in CM (1:4)</t>
    </r>
    <r>
      <rPr>
        <sz val="10"/>
        <color indexed="8"/>
        <rFont val="Arial"/>
        <family val="2"/>
      </rPr>
      <t xml:space="preserve">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 - in - charge etc., and overheads &amp; contractors profit complete  for finished item of work. (SS 901,903 &amp; 904)</t>
    </r>
    <r>
      <rPr>
        <b/>
        <sz val="10"/>
        <color indexed="8"/>
        <rFont val="Arial"/>
        <family val="2"/>
      </rPr>
      <t xml:space="preserve"> for internal surfaces</t>
    </r>
  </si>
  <si>
    <t>Corridor both sides</t>
  </si>
  <si>
    <r>
      <rPr>
        <b/>
        <sz val="10"/>
        <color indexed="8"/>
        <rFont val="Arial"/>
        <family val="2"/>
      </rPr>
      <t>Plastering 20mm thick in two coats with base coat of 16mm thick in CM (1:6) and top coat of 4mm thick in CM (1:4) dubara sponge finish</t>
    </r>
    <r>
      <rPr>
        <sz val="10"/>
        <color indexed="8"/>
        <rFont val="Arial"/>
        <family val="2"/>
      </rPr>
      <t xml:space="preserve"> including cost and conveyance of all materials like cement, screened sand, water etc., to site,  seigniorage charges, sales &amp; other taxes on all materials, all operational, incidental and  labour charges such as mixing mortar,scaffolding charges, lift charges, finishing,including cutting of Grooves wherever necessary as directed by Engineer - in - charge,  curing,  etc.,  for  Uneven Surfaces of Brick Wall complete for finished item of work. (APSS 901,903 &amp; 904) </t>
    </r>
  </si>
  <si>
    <t>Allround Carridor</t>
  </si>
  <si>
    <r>
      <rPr>
        <b/>
        <sz val="10"/>
        <color indexed="8"/>
        <rFont val="Arial"/>
        <family val="2"/>
      </rPr>
      <t xml:space="preserve">Providing impervious coat to exposed RCC roof slab surfaces to required slopes with CM (1:3) prop. using screened sand 20mm thick </t>
    </r>
    <r>
      <rPr>
        <sz val="10"/>
        <color indexed="8"/>
        <rFont val="Arial"/>
        <family val="2"/>
      </rPr>
      <t>(average) mixed with water proofing compound manufactured by reputed manufacturers as approved by Engineer-in-charge at 1 Kg per one bag of cement, laid over roof slab when it is green, finished smooth with a floating coat of neat cement and thread lining at regular intervals of 45cmx45cm including cost and conveyance of all materials like cement, sand, water proofing compound, water etc., to site, including seigniorage charges,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</si>
  <si>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t>Bed Rooms (1,2,3,4,5,6,7,8,9,10)</t>
  </si>
  <si>
    <t>First floor(F2)</t>
  </si>
  <si>
    <r>
      <rPr>
        <b/>
        <sz val="10"/>
        <color indexed="8"/>
        <rFont val="Arial"/>
        <family val="2"/>
      </rPr>
      <t xml:space="preserve">Providing skirting to internal walls to 10.00 cm height with Polished Shahabad/Tandur stone slabs 15mm to 18mm thick, </t>
    </r>
    <r>
      <rPr>
        <sz val="10"/>
        <color indexed="8"/>
        <rFont val="Arial"/>
        <family val="2"/>
      </rPr>
      <t xml:space="preserve">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complete and overheads &amp; contractors profit complete for finished item of work.(APSS No.701 &amp;707) </t>
    </r>
  </si>
  <si>
    <t>Toilet Block-I Corridor-I</t>
  </si>
  <si>
    <t>Toilet Block-I Corridor-II</t>
  </si>
  <si>
    <t>Toilet Block-II Corridor-III</t>
  </si>
  <si>
    <r>
      <rPr>
        <b/>
        <sz val="10"/>
        <color indexed="8"/>
        <rFont val="Arial"/>
        <family val="2"/>
      </rPr>
      <t>White washing two coats with paint grade white lime for wash or equivalent quality to give an even shade</t>
    </r>
    <r>
      <rPr>
        <sz val="10"/>
        <color indexed="8"/>
        <rFont val="Arial"/>
        <family val="2"/>
      </rPr>
      <t xml:space="preserve"> after thoroughly brushing the surface to remove all dirt and remains of loose powdered materials including cost of all materials, labour charges and incidental such as scaffolding, lift charges etc., complete for finished item of work in all floors for walls</t>
    </r>
  </si>
  <si>
    <r>
      <rPr>
        <b/>
        <sz val="10"/>
        <color indexed="8"/>
        <rFont val="Arial"/>
        <family val="2"/>
      </rPr>
      <t>Supply &amp; application of one coat water based cement primer of interior grade I and two coats of  acrylic emulsion paint having VOC</t>
    </r>
    <r>
      <rPr>
        <sz val="10"/>
        <color indexed="8"/>
        <rFont val="Arial"/>
        <family val="2"/>
      </rPr>
      <t xml:space="preserve"> (Volatile Organic Compound) content less than 50 grams/litre for internal walls including cost and conveyance of all materials to site, sales &amp; other taxes, incidental, operational and all labour charges etc., and overheads &amp; contractors profit complete for finished item of work in all floors.</t>
    </r>
  </si>
  <si>
    <t>Internal Plastering Qty</t>
  </si>
  <si>
    <t>Deduct Dadooing Qty</t>
  </si>
  <si>
    <r>
      <rPr>
        <b/>
        <sz val="10"/>
        <rFont val="Arial"/>
        <family val="2"/>
      </rPr>
      <t>Supply &amp; application of one coat water based cement primer of exterior grade II and two coats of acrylic exterior emulsion paint</t>
    </r>
    <r>
      <rPr>
        <sz val="10"/>
        <rFont val="Arial"/>
        <family val="2"/>
      </rPr>
      <t xml:space="preserve"> having VOC (Volatile Organic Compound) content less than 50 grams/litre for exterior walls including cost and conveyance of all materials to site, sales &amp; other taxes, incidental, operational and all labour charges etc., and overheads &amp; contractors profit complete for finished item of work in all floors.</t>
    </r>
  </si>
  <si>
    <t>External Plastering Qty</t>
  </si>
  <si>
    <t xml:space="preserve">Supply and fixing doors as per drawings with medium teak wood frame of section 100mm x 65 mm and  ISI marked flush door shutters  of 30 mm thick double shutters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t>
  </si>
  <si>
    <t>Double shutter window  W2(0.91x1.21)</t>
  </si>
  <si>
    <t>Painting to New  wood work with two coats of ready mixed synthetic enamel paint first quality all shades  to give an even shade over base coatof wood Primer  finishing with putty for wood work after thouroughly brushing the surface to remove all remains  including cost and conveyance of all materials to site, sales &amp; other taxes, all  operational, incidental and labour charges etc., complete for finished item of work.(3 coats) (APSS No. 1201 &amp; 1212).in All Floors</t>
  </si>
  <si>
    <r>
      <rPr>
        <b/>
        <sz val="10"/>
        <rFont val="Arial"/>
        <family val="2"/>
      </rPr>
      <t>Filling with light weight concrete in  Cement Concrete  (1:5:10) proportion  using brick jelly for low roofs</t>
    </r>
    <r>
      <rPr>
        <sz val="10"/>
        <rFont val="Arial"/>
        <family val="2"/>
      </rPr>
      <t xml:space="preserve">  including cost and conveyance of  all materials like cement, sand,  brick bats etc., to site, including cost of seigniorage charges on all materials  including  cost of all labour charges for  laying concrete, ramming,   curing , overheads &amp; contractors profit  etc., complete for finished item of work. (APSS. No. 402)  </t>
    </r>
  </si>
  <si>
    <t>DETAIL CUM ABSTRACT ESTIMATE - SECOND FLOOR</t>
  </si>
  <si>
    <r>
      <rPr>
        <b/>
        <sz val="10"/>
        <rFont val="Arial"/>
        <family val="2"/>
      </rPr>
      <t>Supply and placing of the Design Mix Concrete M 30 grade corresponding to IS 456 with minimum 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t>
    </r>
    <r>
      <rPr>
        <b/>
        <sz val="10"/>
        <rFont val="Arial"/>
        <family val="2"/>
      </rPr>
      <t>for Columns</t>
    </r>
  </si>
  <si>
    <t>Second Floor</t>
  </si>
  <si>
    <r>
      <rPr>
        <b/>
        <sz val="10"/>
        <rFont val="Arial"/>
        <family val="2"/>
      </rPr>
      <t xml:space="preserve">Supply and placing of the Design Mix Concrete M 30 grade corresponding to IS 456 with minimum cement content of 400 kgs per 1 cum of concrete </t>
    </r>
    <r>
      <rPr>
        <sz val="10"/>
        <rFont val="Arial"/>
        <family val="2"/>
      </rPr>
      <t xml:space="preserve">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for </t>
    </r>
    <r>
      <rPr>
        <b/>
        <sz val="10"/>
        <rFont val="Arial"/>
        <family val="2"/>
      </rPr>
      <t>Lintels</t>
    </r>
  </si>
  <si>
    <t>D1</t>
  </si>
  <si>
    <t>W1</t>
  </si>
  <si>
    <r>
      <rPr>
        <b/>
        <sz val="10"/>
        <rFont val="Arial"/>
        <family val="2"/>
      </rPr>
      <t>Supply and placing of the Design Mix Concrete M 30 grade corresponding to IS 456 with minimum cement content of  400 kgs per 1 cum</t>
    </r>
    <r>
      <rPr>
        <sz val="10"/>
        <rFont val="Arial"/>
        <family val="2"/>
      </rPr>
      <t xml:space="preserve"> of concrete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including sales &amp; other taxes on all materials , centering using Casurina Ballies , Bamboos , Wooden Reapers , Runners , Wood Posts , Wall Plates etc.,</t>
    </r>
    <r>
      <rPr>
        <b/>
        <sz val="10"/>
        <rFont val="Arial"/>
        <family val="2"/>
      </rPr>
      <t xml:space="preserve"> for 60cm wide sun-shades 7.5cm thick at fixed end and 5cm thick at free end with  an average  thickness of  6.25cm </t>
    </r>
    <r>
      <rPr>
        <sz val="10"/>
        <rFont val="Arial"/>
        <family val="2"/>
      </rPr>
      <t xml:space="preserve">including all operational, incidental and labour charges such as weigh batching, machine mixing,  lifting of concrete manually, laying concrete, curing, overheads &amp; contractors profit  complete etc., but excluding cost of steel and its fabrication charges for finished item of work  (APSS No. 402, 403 &amp; 903) </t>
    </r>
  </si>
  <si>
    <r>
      <rPr>
        <b/>
        <sz val="10"/>
        <color indexed="8"/>
        <rFont val="Arial"/>
        <family val="2"/>
      </rPr>
      <t xml:space="preserve">Brick masonry for panel walls in superstructure with CM (1:8) prop: (Cement : Screened sand) using common burnt clay bricks of class as per Table- I of IS:1077-1992, Non- Modular or traditional size 23 x 11 x 7 cms </t>
    </r>
    <r>
      <rPr>
        <sz val="10"/>
        <color indexed="8"/>
        <rFont val="Arial"/>
        <family val="2"/>
      </rPr>
      <t xml:space="preserve"> from approved source having minimum crushing strength of 40 Kg/Sqcm. including cost and conveyance of all materials like cement, screened sand, bricks, water etc., to site, including seigniorage charges, sales &amp; other taxes on all materials and such as labour charges, like mixing cement mortar, scaffolding charges, constructing masonry, lift charges, curing, etc.,and overheads &amp; contractors profit  complete for finished item of work. (APSS No. 501 &amp; 504).</t>
    </r>
  </si>
  <si>
    <t>Head Room Long Walls</t>
  </si>
  <si>
    <t>Head Room Cross Walls</t>
  </si>
  <si>
    <r>
      <t xml:space="preserve">Brick Masonry for </t>
    </r>
    <r>
      <rPr>
        <b/>
        <sz val="10"/>
        <rFont val="Arial"/>
        <family val="2"/>
      </rPr>
      <t>parpet walls</t>
    </r>
    <r>
      <rPr>
        <sz val="10"/>
        <rFont val="Arial"/>
        <family val="2"/>
      </rPr>
      <t xml:space="preserve"> (11.0 cm thick) in CM (1:4) prop. (Cement : Screened sand) using common burnt clay bricks of class as per Table- I of IS:1077-1992, Non- Modular or traditional size    23 x 11 x 7 cms from approved source having minimum crushing strength of 40 Kg/Sq.cm 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501 &amp; 509)</t>
    </r>
  </si>
  <si>
    <t>Terrace Foor</t>
  </si>
  <si>
    <t>Parapet walls</t>
  </si>
  <si>
    <t>Open to sky area</t>
  </si>
  <si>
    <t>Allround Head Room</t>
  </si>
  <si>
    <r>
      <rPr>
        <b/>
        <sz val="10"/>
        <color indexed="8"/>
        <rFont val="Arial"/>
        <family val="2"/>
      </rPr>
      <t>Supply &amp; application of one coat water based cement primer of exterior grade II and two coats of acrylic exterior emulsion paint</t>
    </r>
    <r>
      <rPr>
        <sz val="10"/>
        <color indexed="8"/>
        <rFont val="Arial"/>
        <family val="2"/>
      </rPr>
      <t xml:space="preserve"> having VOC (Volatile Organic Compound) content less than 50 grams/litre for exterior walls including cost and conveyance of all materials to site, sales &amp; other taxes, incidental, operational and all labour charges etc., and overheads &amp; contractors profit complete for finished item of work in all floors.</t>
    </r>
  </si>
  <si>
    <r>
      <rPr>
        <b/>
        <sz val="10"/>
        <rFont val="Arial"/>
        <family val="2"/>
      </rPr>
      <t>Supply and fixing doors as per drawings with medium teak wood frame of section 100mm x 65 mm and  ISI marked flush door shutters of 30 mm thick single</t>
    </r>
    <r>
      <rPr>
        <sz val="10"/>
        <rFont val="Arial"/>
        <family val="2"/>
      </rPr>
      <t xml:space="preserve"> shutter 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t>
    </r>
  </si>
  <si>
    <t xml:space="preserve"> (D2)</t>
  </si>
  <si>
    <r>
      <rPr>
        <b/>
        <sz val="10"/>
        <color indexed="8"/>
        <rFont val="Arial"/>
        <family val="2"/>
      </rPr>
      <t>Painting to new wood work and flush shutters with lappam finish  (Volatile Organic Compound) content less than 50 grams/litre of approved shade</t>
    </r>
    <r>
      <rPr>
        <sz val="10"/>
        <color indexed="8"/>
        <rFont val="Arial"/>
        <family val="2"/>
      </rPr>
      <t xml:space="preserve"> including cost and conveyance of all materials to site cost of primer coat and all labour charges etc. complete including applying sand paper on lappam coats for neat finish including sales &amp; other taxes on cost of all materials etc., and overheads &amp; contractors profit complete  in all floors (APSS No.1200, 1207 &amp; 1211).</t>
    </r>
  </si>
  <si>
    <t xml:space="preserve">DOORS </t>
  </si>
  <si>
    <r>
      <rPr>
        <b/>
        <sz val="10"/>
        <color indexed="8"/>
        <rFont val="Arial"/>
        <family val="2"/>
      </rPr>
      <t xml:space="preserve">Supply and fixing of 110mm dia ISI mark PVC rain water spouts of 2.5mm thick including  cost of necessary PVC bends, </t>
    </r>
    <r>
      <rPr>
        <sz val="10"/>
        <color indexed="8"/>
        <rFont val="Arial"/>
        <family val="2"/>
      </rPr>
      <t xml:space="preserve">shoes and pipe clips and all other accessories and fixing in position including cost and conveyance of all materials to site sales and other taxes on all materials, all operational, incidental and labour charges for laying, fixing and commissioning the PVC pipes including couplers/ bends/ tees etc any diameter including fixing necessary fittings like bends, plugs, couplers, junctions, tees, etc with solvent jointing as per standard practicesuch as fixing in alignment etc., complete for finished item of work. (APSS NO. 1328) Outside 36 </t>
    </r>
  </si>
  <si>
    <t>Rmt</t>
  </si>
  <si>
    <r>
      <rPr>
        <b/>
        <sz val="10"/>
        <color indexed="8"/>
        <rFont val="Arial"/>
        <family val="2"/>
      </rPr>
      <t>Supplying and fixing of Pre-painted Galvalume Trapezoidal Profile Roofing sheets with 0.50mm thickness</t>
    </r>
    <r>
      <rPr>
        <sz val="10"/>
        <color indexed="8"/>
        <rFont val="Arial"/>
        <family val="2"/>
      </rPr>
      <t>, Coating: Alu-Zinc coating AZ150 GSM. Tensile Strength: 550 MPA. Paint coating: Regular Modified Polyester painting. Painting Thickness (Top): 18 to 20 Microns, (Bottom): 5 to 7 Microns. Sheet Width: 1.020, Length: Maximum 12 Meters with Regular Range Colours fixed with G.I ‘J’ bolts &amp; nuts 8 mm dia with bitumen &amp; G.I limpet washers filled with white lead &amp; including a coat of approved steel primer and two coats of approved paint on over lapping of sheets complete (up to a pitch of 600)  etc., complete, excluding the cost of purlins, rafters, trusses including cost and conveyance of all materials , labour charges , overheads and contractors profit etc., complete for finished item of work in all floors.</t>
    </r>
  </si>
  <si>
    <r>
      <rPr>
        <b/>
        <sz val="10"/>
        <color indexed="8"/>
        <rFont val="Arial"/>
        <family val="2"/>
      </rPr>
      <t>Supplying and fixing 50mm dia nominal bore Medium Grade properties &amp; weight as per IS 1239 ISI mark MS Tube</t>
    </r>
    <r>
      <rPr>
        <sz val="10"/>
        <color indexed="8"/>
        <rFont val="Arial"/>
        <family val="2"/>
      </rPr>
      <t xml:space="preserve">  for fixing of GI Sheet including cost and conveyance of all materials to work site and all operational, incidental, labour charges , overheads &amp; contractors profit for finished item of work.etc., complete for finished item of work in all floors for stair case head room roof.</t>
    </r>
  </si>
  <si>
    <r>
      <rPr>
        <b/>
        <sz val="11"/>
        <rFont val="Arial"/>
        <family val="2"/>
      </rPr>
      <t>Reinforced cement concrete (1:5:10) proportion (Cement: fine aggregates: coarse aggregate) using 40mm size</t>
    </r>
    <r>
      <rPr>
        <sz val="11"/>
        <rFont val="Arial"/>
        <family val="2"/>
      </rPr>
      <t xml:space="preserve"> (SS5) hard granite metal (coarse aggregate) from approved quarry  including cost and conveyance of all materials like cement, fine aggregate (sand), coarse aggregate, water etc., to site including centering using Casurina Ballies , Bamboos , Wooden Reapers , Runners , Wood Posts , Wall Plates etc., shuttering, machine mixing, laying concrete, lifting concrete manually , curing etc., and overheads &amp; contractors profit complete as per drawings but excluding cost of steel and it's fabrication charges for finished item of work  (APSS NO. 402 &amp; 403) </t>
    </r>
    <r>
      <rPr>
        <b/>
        <sz val="11"/>
        <rFont val="Arial"/>
        <family val="2"/>
      </rPr>
      <t xml:space="preserve">for Dummy columns. </t>
    </r>
  </si>
  <si>
    <t>ABSTRACT ESTIMATE FOR CIVIL WORKS</t>
  </si>
  <si>
    <t>Hostel building</t>
  </si>
  <si>
    <t>Septic tank</t>
  </si>
  <si>
    <t>Total Qty.</t>
  </si>
  <si>
    <t>Description of Work</t>
  </si>
  <si>
    <t>Unit 
(in words)</t>
  </si>
  <si>
    <t>Amount 
(Rs.)</t>
  </si>
  <si>
    <t>CIVIL WORKS:</t>
  </si>
  <si>
    <t>CUM</t>
  </si>
  <si>
    <t>ONE</t>
  </si>
  <si>
    <t>pcc148</t>
  </si>
  <si>
    <t>rr</t>
  </si>
  <si>
    <t>back fill</t>
  </si>
  <si>
    <t>plinth fill</t>
  </si>
  <si>
    <t>footings</t>
  </si>
  <si>
    <t>Pedastals</t>
  </si>
  <si>
    <t>plinthbeams</t>
  </si>
  <si>
    <t>Columns Un Supported Height Of 3.66 M</t>
  </si>
  <si>
    <t>column gf</t>
  </si>
  <si>
    <t>column ff</t>
  </si>
  <si>
    <t>Second floor</t>
  </si>
  <si>
    <t>Third floor</t>
  </si>
  <si>
    <t>lintel gf</t>
  </si>
  <si>
    <t>lintel ff</t>
  </si>
  <si>
    <t>upto an un supported height of 3.66 m Roof beams</t>
  </si>
  <si>
    <t>3.66 beam gf</t>
  </si>
  <si>
    <t>beam ff</t>
  </si>
  <si>
    <t>3.66 slab 125 gf</t>
  </si>
  <si>
    <t>SQM</t>
  </si>
  <si>
    <t>3.66 slab 125 ff</t>
  </si>
  <si>
    <t>3.66 slab 150 gf</t>
  </si>
  <si>
    <t>For Septic Tank</t>
  </si>
  <si>
    <t>Slab 150 ff</t>
  </si>
  <si>
    <t>chajja gf</t>
  </si>
  <si>
    <t>chajja ff</t>
  </si>
  <si>
    <t>Bw 230 gf</t>
  </si>
  <si>
    <t>Bw 230 ff</t>
  </si>
  <si>
    <t>Bw 100 gf</t>
  </si>
  <si>
    <t>Bw 100 ff</t>
  </si>
  <si>
    <t>bedblock gf</t>
  </si>
  <si>
    <t>bedblock ff</t>
  </si>
  <si>
    <t>hysd</t>
  </si>
  <si>
    <t>Hysd 1</t>
  </si>
  <si>
    <t>mild</t>
  </si>
  <si>
    <t>Mild 1</t>
  </si>
  <si>
    <t>cepl gf</t>
  </si>
  <si>
    <t>cepl ff</t>
  </si>
  <si>
    <t>Internal walls</t>
  </si>
  <si>
    <t>inpl gf</t>
  </si>
  <si>
    <t>inpl ff</t>
  </si>
  <si>
    <t>External walls</t>
  </si>
  <si>
    <t>expl gf</t>
  </si>
  <si>
    <t>expl ff</t>
  </si>
  <si>
    <t>Up to Basement</t>
  </si>
  <si>
    <t>Septic Tank</t>
  </si>
  <si>
    <t>cer gf</t>
  </si>
  <si>
    <t>cer ff</t>
  </si>
  <si>
    <t>terrozo</t>
  </si>
  <si>
    <t>dadoo gf</t>
  </si>
  <si>
    <t>dadoo ff</t>
  </si>
  <si>
    <t xml:space="preserve">(2000mm x 2600mm) </t>
  </si>
  <si>
    <t>d2</t>
  </si>
  <si>
    <t>Ventilators</t>
  </si>
  <si>
    <t>w mesh</t>
  </si>
  <si>
    <t>Total For Civil Works</t>
  </si>
  <si>
    <t>o</t>
  </si>
  <si>
    <t>Sl.
No</t>
  </si>
  <si>
    <t>EACH</t>
  </si>
  <si>
    <t>90mm dia</t>
  </si>
  <si>
    <r>
      <t xml:space="preserve">Supply and fixing of Ashirvad/ Ajay/ Astral Flowguard or equivalent CPVC Pipes </t>
    </r>
    <r>
      <rPr>
        <sz val="10"/>
        <rFont val="Arial"/>
        <family val="2"/>
      </rPr>
      <t>and Fittings SDR 13.5 to meet the requirement of ASTM-D 2846 and are produced in CTS (Copper Tube Sizes 1/2" to 2") for hot and cold water (IS 15778:2007) including cost and conveyance of all materials to site, labour charges for fixing, overheads &amp; contractors profit complete for finished item of work at all floor levels.</t>
    </r>
  </si>
  <si>
    <t>32mm Norminal bore</t>
  </si>
  <si>
    <t>Supplying and fixing NP bib taps of size 12.70mm dia of Indian make heavy duty  as approved by the Engineer-In-Charge including cost and conveyance of all materials, labour charges , overheads &amp; contractors profit complete for finished item of work in all floors.</t>
  </si>
  <si>
    <t>Supplying and fixing Gunmetal Gate ( GM peet ) valve as per IS-778 Class - I , Indian make heavy type including cost and conveyance of all materials , labour charges , overheads &amp; contractors profit complete for finished item of work.</t>
  </si>
  <si>
    <t xml:space="preserve">25mm nominal bore </t>
  </si>
  <si>
    <t>Supplying and fixing of SWR PVC pipes (as per ISI standards) 4kg/Sq.cm and fixing all special such as plain bends, Off sets, door bends, single junctions,double junctions as per site requirement, fixing with PVC clamps if necessary with required numbedr of Bombay nails including cost and conveyance of all materials to site, labour charges etc.,complete for finished item of work at all floor levels(APSS No.1302, 1319 &amp; 1326)</t>
  </si>
  <si>
    <t>For 110mm dia</t>
  </si>
  <si>
    <t>Constructing 904.0 mm (3’0”) dia brick masonry inspection chamber 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including excavating pits up to a depth of 904 mm (3'-0") in all sorts of soils (exculding rock) and laying cement conrete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</si>
  <si>
    <t>BORE WELL ITEMS:-</t>
  </si>
  <si>
    <t>Drilling of Bore well by down the hole hammer with DTH Rig a finished dia 112/165mm dia in all formations suitable for down the hole hammer drilling such as medium hard rock formation all consolidated formation etc. and reamaing the bore to subinertion of required casing pipe etc. including insertion of casing pipe with couplings caps any other relevent materials upto required depth as directed by the department transportation of drilling rigs and supporting vihicle and including bore development flushing of bore well at an avarage presure of 150 PSI conduction yield test crew charges done to the satisfation of the department and including all labour charges and but excluding the cost of casing pipe etc. The entire work should be carried out as per I&amp;II 1979 and 11189 of 1985 and amended from time to time complete.</t>
  </si>
  <si>
    <t xml:space="preserve">Supply and erection of ISI marked submersible single phase, 1.0 HP-16 stage  pump set suitable for 165mm dia borewell with high quality water resistant and  dynamically balanced bronze impeller with stainless steel shaft sleeves,pump coupling, and pivot of Single phase 250V,50Hz.A.C.power supply copper winding with water proof insulation and high precision strength not to be eddected by chemical in water and suitable bronze bearings with nut and bolts etc., with necessary H-type clamp of suitable size and strength. including necessary electrical accecessories like panel board,cable wire including testing and trial run and all l;abour charges etc., complete </t>
  </si>
  <si>
    <r>
      <t xml:space="preserve">Labour charges for slotting of 180mm dia PVC.Pipe
</t>
    </r>
    <r>
      <rPr>
        <b/>
        <sz val="11"/>
        <rFont val="Arial"/>
        <family val="2"/>
      </rPr>
      <t>approved rate of the RWS E.E</t>
    </r>
  </si>
  <si>
    <t>cost of 32mm dia MS clamp sets with 50x6 mm MS flats</t>
  </si>
  <si>
    <t>Bore cover</t>
  </si>
  <si>
    <t>Cost of 40mm dia HDPE.pipes(10 Kg per CM2)</t>
  </si>
  <si>
    <r>
      <t xml:space="preserve">To words cost &amp; supply of 180mm PVC Casing pipe of class-3 (6 Kgs/|Sqcm)
</t>
    </r>
    <r>
      <rPr>
        <b/>
        <sz val="11"/>
        <rFont val="Arial"/>
        <family val="2"/>
      </rPr>
      <t xml:space="preserve">Approved RWS Bore well rates </t>
    </r>
  </si>
  <si>
    <t xml:space="preserve">Providing panel board suitable to 1.00 HP submercible pump set </t>
  </si>
  <si>
    <t>Labour charges required for 1HP erection of Submersble Pump set in to the Bore well</t>
  </si>
  <si>
    <t>2.5 Sqm submersible cable</t>
  </si>
  <si>
    <t>cost of cable joint Kit</t>
  </si>
  <si>
    <t xml:space="preserve">GENERAL ABSTRACT </t>
  </si>
  <si>
    <t>Sl.No.</t>
  </si>
  <si>
    <t xml:space="preserve"> Amount</t>
  </si>
  <si>
    <t>Civil Works</t>
  </si>
  <si>
    <t>Water Supply &amp; Sanitary Works</t>
  </si>
  <si>
    <t>Electrical Works</t>
  </si>
  <si>
    <t>Sub Total:</t>
  </si>
  <si>
    <t>Provision towards VAT @ 5%</t>
  </si>
  <si>
    <t>Provision for Consultancy charges@ 1%</t>
  </si>
  <si>
    <t>Provision for NAC @ 0.10%</t>
  </si>
  <si>
    <t>Provision towards Seigniorage charges @ 0.6%</t>
  </si>
  <si>
    <t>Provision towards unforeseen items of work and rounding off</t>
  </si>
  <si>
    <t>Provision towards Engineering Supervision charges @ 7%</t>
  </si>
  <si>
    <t>Grand Total:</t>
  </si>
  <si>
    <r>
      <rPr>
        <u/>
        <sz val="12"/>
        <color indexed="8"/>
        <rFont val="Arial"/>
        <family val="2"/>
      </rPr>
      <t xml:space="preserve">Admn. Sanction: </t>
    </r>
    <r>
      <rPr>
        <sz val="12"/>
        <color indexed="8"/>
        <rFont val="Arial"/>
        <family val="2"/>
      </rPr>
      <t>Lr. No.4(1)-1/2013-WH, dt.20.10.2015  of WWH Section, Ministry of Women &amp; Child Development, Govt. Of India.</t>
    </r>
  </si>
  <si>
    <t>DEE                      EE                             SE                       CE</t>
  </si>
  <si>
    <r>
      <t>Random Rubble stone masonry</t>
    </r>
    <r>
      <rPr>
        <sz val="10"/>
        <rFont val="Arial"/>
        <family val="2"/>
      </rPr>
      <t xml:space="preserve"> in CM (1:8) prop: (Cement: Un-Screened sand) using </t>
    </r>
    <r>
      <rPr>
        <b/>
        <sz val="10"/>
        <rFont val="Arial"/>
        <family val="2"/>
      </rPr>
      <t xml:space="preserve">hard other than granite  stones  </t>
    </r>
    <r>
      <rPr>
        <sz val="10"/>
        <rFont val="Arial"/>
        <family val="2"/>
      </rPr>
      <t xml:space="preserve">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t>
    </r>
    <r>
      <rPr>
        <b/>
        <sz val="10"/>
        <rFont val="Arial"/>
        <family val="2"/>
      </rPr>
      <t>foundation and basement</t>
    </r>
    <r>
      <rPr>
        <sz val="10"/>
        <rFont val="Arial"/>
        <family val="2"/>
      </rPr>
      <t>.</t>
    </r>
    <r>
      <rPr>
        <b/>
        <sz val="10"/>
        <rFont val="Arial"/>
        <family val="2"/>
      </rPr>
      <t xml:space="preserve"> </t>
    </r>
    <r>
      <rPr>
        <sz val="10"/>
        <rFont val="Arial"/>
        <family val="2"/>
      </rPr>
      <t>(APSS No. 601 &amp; 615)</t>
    </r>
    <r>
      <rPr>
        <b/>
        <sz val="10"/>
        <rFont val="Arial"/>
        <family val="2"/>
      </rPr>
      <t xml:space="preserve">   </t>
    </r>
  </si>
  <si>
    <r>
      <t>Random Rubble stone masonry</t>
    </r>
    <r>
      <rPr>
        <sz val="10"/>
        <rFont val="Arial"/>
        <family val="2"/>
      </rPr>
      <t xml:space="preserve"> in CM (1:8) prop: (Cement: Un-Screened sand) using </t>
    </r>
    <r>
      <rPr>
        <b/>
        <sz val="10"/>
        <rFont val="Arial"/>
        <family val="2"/>
      </rPr>
      <t xml:space="preserve">hard granite  stones  </t>
    </r>
    <r>
      <rPr>
        <sz val="10"/>
        <rFont val="Arial"/>
        <family val="2"/>
      </rPr>
      <t xml:space="preserve">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t>
    </r>
    <r>
      <rPr>
        <b/>
        <sz val="10"/>
        <rFont val="Arial"/>
        <family val="2"/>
      </rPr>
      <t>foundation and basement</t>
    </r>
    <r>
      <rPr>
        <sz val="10"/>
        <rFont val="Arial"/>
        <family val="2"/>
      </rPr>
      <t>.</t>
    </r>
    <r>
      <rPr>
        <b/>
        <sz val="10"/>
        <rFont val="Arial"/>
        <family val="2"/>
      </rPr>
      <t xml:space="preserve"> </t>
    </r>
    <r>
      <rPr>
        <sz val="10"/>
        <rFont val="Arial"/>
        <family val="2"/>
      </rPr>
      <t>(APSS No. 601 &amp; 615)</t>
    </r>
    <r>
      <rPr>
        <b/>
        <sz val="10"/>
        <rFont val="Arial"/>
        <family val="2"/>
      </rPr>
      <t xml:space="preserve">   </t>
    </r>
  </si>
  <si>
    <r>
      <t>Supply and placing of the Design Mix Concrete M 30 grade</t>
    </r>
    <r>
      <rPr>
        <sz val="10"/>
        <rFont val="Arial"/>
        <family val="2"/>
      </rPr>
      <t xml:space="preserve"> corresponding to IS 456 </t>
    </r>
    <r>
      <rPr>
        <b/>
        <sz val="10"/>
        <rFont val="Arial"/>
        <family val="2"/>
      </rPr>
      <t xml:space="preserve">with minimum cement content of 400 kgs per 1 cum of concrete </t>
    </r>
    <r>
      <rPr>
        <sz val="10"/>
        <rFont val="Arial"/>
        <family val="2"/>
      </rPr>
      <t>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 centering using Steel scaffolding pipes , jack props , wallers , Foot plates , brackets , steel centering plates etc., including all operational, incidental and labour charges such as weigh batching, machine mixing, laying concrete, curing etc., and overheads &amp; contractors profit complete but excluding cost of steel and its fabrication charges for finished item of work (APSS No. 402)</t>
    </r>
    <r>
      <rPr>
        <b/>
        <sz val="10"/>
        <rFont val="Arial"/>
        <family val="2"/>
      </rPr>
      <t xml:space="preserve"> </t>
    </r>
  </si>
  <si>
    <t>Rate for Design mix M 30</t>
  </si>
  <si>
    <r>
      <t>Supply and placing of the Design Mix Concrete M 30 grade</t>
    </r>
    <r>
      <rPr>
        <sz val="10"/>
        <rFont val="Arial"/>
        <family val="2"/>
      </rPr>
      <t xml:space="preserve"> corresponding to IS 456 </t>
    </r>
    <r>
      <rPr>
        <b/>
        <sz val="10"/>
        <rFont val="Arial"/>
        <family val="2"/>
      </rPr>
      <t xml:space="preserve">with minimum cement content of 400 kgs per 1 cum of concrete </t>
    </r>
    <r>
      <rPr>
        <sz val="10"/>
        <rFont val="Arial"/>
        <family val="2"/>
      </rPr>
      <t>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t>
    </r>
    <r>
      <rPr>
        <b/>
        <sz val="10"/>
        <rFont val="Arial"/>
        <family val="2"/>
      </rPr>
      <t xml:space="preserve"> </t>
    </r>
    <r>
      <rPr>
        <sz val="10"/>
        <rFont val="Arial"/>
        <family val="2"/>
      </rPr>
      <t>centering using Casurina Ballies, Bamboos, Wooden Reapers, Runners, Wood Posts, Wall Plates etc.,</t>
    </r>
    <r>
      <rPr>
        <b/>
        <sz val="10"/>
        <rFont val="Arial"/>
        <family val="2"/>
      </rPr>
      <t xml:space="preserve"> </t>
    </r>
    <r>
      <rPr>
        <sz val="10"/>
        <rFont val="Arial"/>
        <family val="2"/>
      </rPr>
      <t>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t>
    </r>
    <r>
      <rPr>
        <b/>
        <sz val="10"/>
        <rFont val="Arial"/>
        <family val="2"/>
      </rPr>
      <t xml:space="preserve"> </t>
    </r>
  </si>
  <si>
    <t>Cost of M 30 design mix</t>
  </si>
  <si>
    <r>
      <t>Supply and placing of the Design Mix Concrete M 30 grade</t>
    </r>
    <r>
      <rPr>
        <sz val="10"/>
        <rFont val="Arial"/>
        <family val="2"/>
      </rPr>
      <t xml:space="preserve"> corresponding to IS 456 </t>
    </r>
    <r>
      <rPr>
        <b/>
        <sz val="10"/>
        <rFont val="Arial"/>
        <family val="2"/>
      </rPr>
      <t>with minimum cement content of 400 kgs per 1 cum of concrete</t>
    </r>
    <r>
      <rPr>
        <sz val="10"/>
        <rFont val="Arial"/>
        <family val="2"/>
      </rPr>
      <t xml:space="preserve"> using WEIGH BATCHER / MIXER with 20mm size graded machine crushed hard granite metal(coarse aggregate - as per IS 383 - 1970 and IS 2386 Part 1 to Part 8) from approved quarry including cost and conveyance of all materials like cement, fine aggregate (sand) coarse aggregate, water etc., to site and sales &amp; other taxes on all materials ,</t>
    </r>
    <r>
      <rPr>
        <b/>
        <sz val="10"/>
        <rFont val="Arial"/>
        <family val="2"/>
      </rPr>
      <t xml:space="preserve"> </t>
    </r>
    <r>
      <rPr>
        <sz val="10"/>
        <rFont val="Arial"/>
        <family val="2"/>
      </rPr>
      <t>centering using Casurina Ballies , Bamboos , Wooden Reapers , Runners , Wood Posts , Wall Plates etc.,</t>
    </r>
    <r>
      <rPr>
        <b/>
        <sz val="10"/>
        <rFont val="Arial"/>
        <family val="2"/>
      </rPr>
      <t xml:space="preserve"> </t>
    </r>
    <r>
      <rPr>
        <sz val="10"/>
        <rFont val="Arial"/>
        <family val="2"/>
      </rPr>
      <t>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t>
    </r>
    <r>
      <rPr>
        <b/>
        <sz val="10"/>
        <rFont val="Arial"/>
        <family val="2"/>
      </rPr>
      <t xml:space="preserve"> </t>
    </r>
  </si>
  <si>
    <r>
      <t xml:space="preserve">Supply and placing of the Design Mix Concrete M 30 grade </t>
    </r>
    <r>
      <rPr>
        <sz val="10"/>
        <rFont val="Arial"/>
        <family val="2"/>
      </rPr>
      <t xml:space="preserve">corresponding to IS 456 with minimum cement content of  </t>
    </r>
    <r>
      <rPr>
        <b/>
        <sz val="10"/>
        <rFont val="Arial"/>
        <family val="2"/>
      </rPr>
      <t>400 kgs</t>
    </r>
    <r>
      <rPr>
        <sz val="10"/>
        <rFont val="Arial"/>
        <family val="2"/>
      </rPr>
      <t xml:space="preserve"> per 1 cum of concrete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including sales &amp; other taxes on all materials ,</t>
    </r>
    <r>
      <rPr>
        <b/>
        <sz val="10"/>
        <rFont val="Arial"/>
        <family val="2"/>
      </rPr>
      <t xml:space="preserve"> </t>
    </r>
    <r>
      <rPr>
        <sz val="10"/>
        <rFont val="Arial"/>
        <family val="2"/>
      </rPr>
      <t>centering using Casurina Ballies , Bamboos , Wooden Reapers , Runners , Wood Posts , Wall Plates etc.,</t>
    </r>
    <r>
      <rPr>
        <b/>
        <sz val="10"/>
        <rFont val="Arial"/>
        <family val="2"/>
      </rPr>
      <t xml:space="preserve"> for 60cm wide sun-shades 7.5cm thick at fixed end and 5cm thick at free end</t>
    </r>
    <r>
      <rPr>
        <sz val="10"/>
        <rFont val="Arial"/>
        <family val="2"/>
      </rPr>
      <t xml:space="preserve"> with  an average  thickness of  6.25cm including all operational, incidental and labour charges such as weigh batching, machine mixing,  lifting of concrete manually, laying concrete, curing, overheads &amp; contractors profit  complete etc., but excluding cost of steel and its fabrication charges for finished item of work  (APSS No. 402, 403 &amp; 903)</t>
    </r>
    <r>
      <rPr>
        <b/>
        <sz val="10"/>
        <rFont val="Arial"/>
        <family val="2"/>
      </rPr>
      <t xml:space="preserve"> </t>
    </r>
  </si>
  <si>
    <t>Cost of RCC M 30 design mix</t>
  </si>
  <si>
    <t>110mm dia</t>
  </si>
  <si>
    <r>
      <t>LEAD CHART (COMMON SoR 2015-2016) (Cement &amp; Steel -</t>
    </r>
    <r>
      <rPr>
        <b/>
        <sz val="12"/>
        <color indexed="10"/>
        <rFont val="Arial"/>
        <family val="2"/>
      </rPr>
      <t xml:space="preserve">  February, 2016</t>
    </r>
    <r>
      <rPr>
        <b/>
        <sz val="12"/>
        <rFont val="Arial"/>
        <family val="2"/>
      </rPr>
      <t xml:space="preserve"> rates)</t>
    </r>
  </si>
  <si>
    <t>HBG 12mm size metal</t>
  </si>
  <si>
    <r>
      <t>Earth work excavation for foundations</t>
    </r>
    <r>
      <rPr>
        <sz val="10"/>
        <rFont val="Arial"/>
        <family val="2"/>
      </rPr>
      <t xml:space="preserve"> </t>
    </r>
    <r>
      <rPr>
        <b/>
        <sz val="10"/>
        <rFont val="Arial"/>
        <family val="2"/>
      </rPr>
      <t xml:space="preserve">(Mechanical Means) for Sump in ordinary soils </t>
    </r>
    <r>
      <rPr>
        <sz val="10"/>
        <rFont val="Arial"/>
        <family val="2"/>
      </rPr>
      <t xml:space="preserve">and depositing on bank for all lifts and with an </t>
    </r>
    <r>
      <rPr>
        <b/>
        <sz val="10"/>
        <rFont val="Arial"/>
        <family val="2"/>
      </rPr>
      <t>initial lead of 10m and up to 3m depth</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</si>
  <si>
    <t>Local</t>
  </si>
  <si>
    <t>Name of the Work: Construction of Working Women's Hostel at  Pineapple colony, Mudasarlova, Visakhapatnam in  Visakhapatnam District</t>
  </si>
  <si>
    <r>
      <t>Flooring with</t>
    </r>
    <r>
      <rPr>
        <sz val="10"/>
        <rFont val="Arial"/>
        <family val="2"/>
      </rPr>
      <t xml:space="preserve"> </t>
    </r>
    <r>
      <rPr>
        <b/>
        <sz val="10"/>
        <rFont val="Arial"/>
        <family val="2"/>
      </rPr>
      <t xml:space="preserve">polished shahabad / Tandur stone slabs of 15mm to 18mm thick </t>
    </r>
    <r>
      <rPr>
        <sz val="10"/>
        <rFont val="Arial"/>
        <family val="2"/>
      </rPr>
      <t xml:space="preserve">set over a base coat of CM (1:8) , 12mm thick using Un-screened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</si>
  <si>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r>
      <t xml:space="preserve">Flooring with chequered cement concrete heavy duty tiles </t>
    </r>
    <r>
      <rPr>
        <sz val="10"/>
        <rFont val="Arial"/>
        <family val="2"/>
      </rPr>
      <t xml:space="preserve">confirming to IS:13801 using aggregates, cement, pigments </t>
    </r>
    <r>
      <rPr>
        <b/>
        <sz val="10"/>
        <rFont val="Arial"/>
        <family val="2"/>
      </rPr>
      <t xml:space="preserve">of size 300mm x 300mm and thickness 25mm </t>
    </r>
    <r>
      <rPr>
        <sz val="10"/>
        <rFont val="Arial"/>
        <family val="2"/>
      </rPr>
      <t>of any shade as approved by Engineer - In - Charge set over base coat of cement mortar (1:6), 12 mm thick using Un-screened sand over CC bed alredy laid or RCC roof slab including neat cement slurry of honey like consistency spread @ 3.3 kgs per sqm and jointed with neat white cement to full depth mixed with pigment of matching shade including cost and conveyance of all materials like cement, sand, water and tiles etc.,and overheads &amp; contractors profit complete for finished item of work.</t>
    </r>
    <r>
      <rPr>
        <b/>
        <sz val="10"/>
        <rFont val="Arial"/>
        <family val="2"/>
      </rPr>
      <t xml:space="preserve"> </t>
    </r>
  </si>
  <si>
    <r>
      <t xml:space="preserve">Providing polished shahabad / Tandur stone slabs of 15mm to 18mm thick </t>
    </r>
    <r>
      <rPr>
        <sz val="10"/>
        <rFont val="Arial"/>
        <family val="2"/>
      </rPr>
      <t>in single piece as specified</t>
    </r>
    <r>
      <rPr>
        <b/>
        <sz val="10"/>
        <rFont val="Arial"/>
        <family val="2"/>
      </rPr>
      <t xml:space="preserve"> </t>
    </r>
    <r>
      <rPr>
        <sz val="10"/>
        <rFont val="Arial"/>
        <family val="2"/>
      </rPr>
      <t xml:space="preserve">set over a base coat of CM (1:5) , 12mm thick using un-screened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flat nosing the edges, mixing of cement mortar, laying, lift charges , cost of base coat, water charges etc., and overheads &amp; contractors profit complete for finished item of work </t>
    </r>
    <r>
      <rPr>
        <b/>
        <sz val="10"/>
        <rFont val="Arial"/>
        <family val="2"/>
      </rPr>
      <t>for treads and risers</t>
    </r>
    <r>
      <rPr>
        <sz val="10"/>
        <rFont val="Arial"/>
        <family val="2"/>
      </rPr>
      <t xml:space="preserve">. (APSS No.703 &amp; 701) </t>
    </r>
  </si>
  <si>
    <t>Provision for Foundation and Inauguration charges</t>
  </si>
  <si>
    <r>
      <t xml:space="preserve">Plain Cement Concrete M 20 design mix </t>
    </r>
    <r>
      <rPr>
        <sz val="10"/>
        <rFont val="Arial"/>
        <family val="2"/>
      </rPr>
      <t xml:space="preserve">using WEIGH BATCHER / MIXER, 12mm size hard granite machine crushed graded metal (coarse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 </t>
    </r>
    <r>
      <rPr>
        <b/>
        <sz val="10"/>
        <rFont val="Arial"/>
        <family val="2"/>
      </rPr>
      <t>for Sill slabs</t>
    </r>
  </si>
  <si>
    <t>Nagavali</t>
  </si>
  <si>
    <t>IJKL</t>
  </si>
  <si>
    <t>Singupuram</t>
  </si>
  <si>
    <t>Thandur</t>
  </si>
  <si>
    <t>Ka'dapa</t>
  </si>
  <si>
    <t xml:space="preserve">Provision towards Tender premium @ 2% </t>
  </si>
  <si>
    <t>Provision towards Price adjustment @ 3%</t>
  </si>
  <si>
    <t>Sub - Estimate</t>
  </si>
  <si>
    <t>CONSTUCTION OF SEPTIC TANK</t>
  </si>
  <si>
    <t>S.No</t>
  </si>
  <si>
    <t>Descripition of work</t>
  </si>
  <si>
    <t>W</t>
  </si>
  <si>
    <t>Soak pit</t>
  </si>
  <si>
    <t>Put RR or RCC walls</t>
  </si>
  <si>
    <t>Long walls</t>
  </si>
  <si>
    <t>Short walls</t>
  </si>
  <si>
    <t>Baffle Wall</t>
  </si>
  <si>
    <r>
      <t>Filling with useful available excavated earth (excluding rock)</t>
    </r>
    <r>
      <rPr>
        <sz val="10"/>
        <rFont val="Arial"/>
        <family val="2"/>
      </rPr>
      <t xml:space="preserve"> with a lead of 50 m in trenches, sides of foundations and basement with initial lead in layers not exceeding 15cm thick, watering and ramming including cost and conveyance of water to work site and all operaitonal, incidental, labour charges, hire charges of T&amp;P etc.,  and overheads &amp; contractors profit complete for fnished item of work (APSS NO.309&amp;310) </t>
    </r>
  </si>
  <si>
    <t>earth excavated</t>
  </si>
  <si>
    <t>Filling qty(30%) of E/w</t>
  </si>
  <si>
    <t>Top towards inlet</t>
  </si>
  <si>
    <t>inside walls</t>
  </si>
  <si>
    <t>Bottom</t>
  </si>
  <si>
    <t>Roof Slab Area</t>
  </si>
  <si>
    <t>Deduct for manhole</t>
  </si>
  <si>
    <t>Providing Thermo Mechanically Treated (TMT) (Fe 500 grade as per IS 1786-1979) of different diameters for RCC works ,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t>
  </si>
  <si>
    <t xml:space="preserve">Detailed Estimate </t>
  </si>
  <si>
    <t>S.NO</t>
  </si>
  <si>
    <t>DESCRIPTION</t>
  </si>
  <si>
    <t>NOS</t>
  </si>
  <si>
    <t>L(M)</t>
  </si>
  <si>
    <t>B(M)</t>
  </si>
  <si>
    <t>D(M)</t>
  </si>
  <si>
    <t>QUANTITY</t>
  </si>
  <si>
    <r>
      <t xml:space="preserve">Earth work excavation for foundations (Mechanical Means) for sup </t>
    </r>
    <r>
      <rPr>
        <sz val="10"/>
        <rFont val="Arial"/>
        <family val="2"/>
      </rPr>
      <t>in ordinary soils and depositing on bank for all lifts and with an initial lead of 10m and 3m to 6m depth  including all operational,incidental, labour charges such as shoring, sheeting, planking, strutting  etc., and overheads &amp; contractors profit complete for finished item of work including seigniorage excluding dewatering charges etc., as per SS 20 B(APSS 308)</t>
    </r>
  </si>
  <si>
    <t>for sump</t>
  </si>
  <si>
    <r>
      <t>Filling with carted sand</t>
    </r>
    <r>
      <rPr>
        <sz val="10"/>
        <rFont val="Arial"/>
        <family val="2"/>
      </rPr>
      <t xml:space="preserve"> in trenches,sides of foundations and basement with initial lead in layers not exceeding 15cm thick,watering and ramming including cost and conveyance of water to work site and all peraitonal,incidental,loabour charges,hire charges of T&amp;P etc.,  and overheads &amp; contractors profitcomplete for fnished item of work(APSS NO.309&amp;310) </t>
    </r>
  </si>
  <si>
    <t>below levelling course</t>
  </si>
  <si>
    <r>
      <t xml:space="preserve">Plain Cement Concrete  (1:4:8) </t>
    </r>
    <r>
      <rPr>
        <sz val="10"/>
        <rFont val="Arial"/>
        <family val="2"/>
      </rPr>
      <t>(cement: fine aggregate: Coarse aggregate)</t>
    </r>
    <r>
      <rPr>
        <b/>
        <sz val="10"/>
        <rFont val="Arial"/>
        <family val="2"/>
      </rPr>
      <t xml:space="preserve"> for foundations and under flooring bed </t>
    </r>
    <r>
      <rPr>
        <sz val="10"/>
        <rFont val="Arial"/>
        <family val="2"/>
      </rPr>
      <t xml:space="preserve">using </t>
    </r>
    <r>
      <rPr>
        <b/>
        <sz val="10"/>
        <rFont val="Arial"/>
        <family val="2"/>
      </rPr>
      <t>coarse aggregate 40mm size  hard , machine crushed  granite</t>
    </r>
    <r>
      <rPr>
        <sz val="10"/>
        <rFont val="Arial"/>
        <family val="2"/>
      </rPr>
      <t xml:space="preserve"> from approved quarry including cost and conveyance of all materials like cement, sand, coarse aggregate, water etc. to site, including seigniorage charges, sales &amp; other taxes on all materials and including all charges for machine mixing, laying concrete in foundations and under flooring bed, ramming in 15 cm layers finishing top surface to the required level curing etc., and overheads &amp; contractors profit complete for finished item of work. (APSS No. 402)</t>
    </r>
  </si>
  <si>
    <t xml:space="preserve">For levelling course </t>
  </si>
  <si>
    <t>deduct</t>
  </si>
  <si>
    <t>PCC(1:4:8)</t>
  </si>
  <si>
    <t>Base slab( 36.40 x 0.20)</t>
  </si>
  <si>
    <t>Side walls(4.60 x 5.50 x 2.20)</t>
  </si>
  <si>
    <t>Total filling required</t>
  </si>
  <si>
    <r>
      <t>Supply and placing of the Design Mix Concrete M 30grade</t>
    </r>
    <r>
      <rPr>
        <sz val="10"/>
        <rFont val="Arial"/>
        <family val="2"/>
      </rPr>
      <t xml:space="preserve"> corresponding to IS 456 </t>
    </r>
    <r>
      <rPr>
        <b/>
        <sz val="10"/>
        <rFont val="Arial"/>
        <family val="2"/>
      </rPr>
      <t>with minimum cement content of 400 kgs per 1 cum of concrete</t>
    </r>
    <r>
      <rPr>
        <sz val="10"/>
        <rFont val="Arial"/>
        <family val="2"/>
      </rPr>
      <t xml:space="preserve"> and required quantity of Chemical Admixtures per 1 cum of concrete using WEIGH BATCHER / MIXER with 20mm size graded machine crushed hard granite metal (coarse aggregate) ( consisting of nominal size metal 60% of 20mm , 15% of 13.20/12.50mm , 15% of 10mm and 10% of 6mm ) from approved quarry including cost and conveyance of all materials like cement, fine aggregate (sand) coarse aggregate, water etc., to site and including Seigniorage charges, sales &amp; other taxes on all materials , </t>
    </r>
    <r>
      <rPr>
        <b/>
        <sz val="10"/>
        <rFont val="Arial"/>
        <family val="2"/>
      </rPr>
      <t xml:space="preserve">centering , shuttering, scaffolding with props and steel plate as per the approved shuttering plan and other accessories as per the norms and stability calculations </t>
    </r>
    <r>
      <rPr>
        <sz val="10"/>
        <rFont val="Arial"/>
        <family val="2"/>
      </rPr>
      <t>including all operational, incidental and labour charges such as weigh batching, machine mixing, laying concrete, curing etc., and overheads &amp; contractors profit complete but excluding cost of steel and its fabrication charges for finished item of work (APSS No. 402)</t>
    </r>
    <r>
      <rPr>
        <b/>
        <sz val="10"/>
        <rFont val="Arial"/>
        <family val="2"/>
      </rPr>
      <t xml:space="preserve"> </t>
    </r>
  </si>
  <si>
    <t>Base slab 200mm thick</t>
  </si>
  <si>
    <t>Side wall 250mm thick</t>
  </si>
  <si>
    <t>Haunch</t>
  </si>
  <si>
    <t>Top slab 125mm thick</t>
  </si>
  <si>
    <t>deduct man hole</t>
  </si>
  <si>
    <r>
      <t xml:space="preserve">Providing Thermo Mechanically Treated (TMT) Fe 500 grade as per IS 1786-1979) </t>
    </r>
    <r>
      <rPr>
        <sz val="10"/>
        <rFont val="Arial"/>
        <family val="2"/>
      </rPr>
      <t>of different diameters for RCC works ,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in all floors.( APSS No.126)</t>
    </r>
  </si>
  <si>
    <r>
      <t>Providing impervious coat to exposed RCC roof slab surfaces  of sump side wall,sump bottom slab</t>
    </r>
    <r>
      <rPr>
        <sz val="10"/>
        <rFont val="Arial"/>
        <family val="2"/>
      </rPr>
      <t xml:space="preserve"> to required slopes with </t>
    </r>
    <r>
      <rPr>
        <b/>
        <sz val="10"/>
        <rFont val="Arial"/>
        <family val="2"/>
      </rPr>
      <t xml:space="preserve">CM (1:3) prop. </t>
    </r>
    <r>
      <rPr>
        <sz val="10"/>
        <rFont val="Arial"/>
        <family val="2"/>
      </rPr>
      <t>using screened sand</t>
    </r>
    <r>
      <rPr>
        <b/>
        <sz val="10"/>
        <rFont val="Arial"/>
        <family val="2"/>
      </rPr>
      <t xml:space="preserve"> 12mm thick</t>
    </r>
    <r>
      <rPr>
        <sz val="10"/>
        <rFont val="Arial"/>
        <family val="2"/>
      </rPr>
      <t xml:space="preserve">  mixed with water proofing compound manufactured by reputed manufacturers as approved by Engineer-in-charge at 1 Kg per one bag of cement, laid over roof slab when it is green, finished smooth with a floating coat of neat cement and thread lining at regular intervals of 45cmx45cm where ever necessary including cost and conveyance of all materials like cement, sand, water proofing compound, water etc., to site, including seigniorage charges,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</si>
  <si>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t>sump bottom</t>
  </si>
  <si>
    <t>sump inside alround</t>
  </si>
  <si>
    <r>
      <rPr>
        <b/>
        <sz val="10"/>
        <rFont val="Arial"/>
        <family val="2"/>
      </rPr>
      <t>Supplying &amp; fixing 602 x 602 mm CI man hole frame</t>
    </r>
    <r>
      <rPr>
        <sz val="10"/>
        <rFont val="Arial"/>
        <family val="2"/>
      </rPr>
      <t xml:space="preserve"> and cover (light weight) 30 Kgs including cost and conveyance and labour charges for fixing, overheads and contractor profit etc., complete for finished item of work</t>
    </r>
  </si>
  <si>
    <t>CI man hole with cover</t>
  </si>
  <si>
    <t>SSA</t>
  </si>
  <si>
    <t>Item</t>
  </si>
  <si>
    <t>L(m)</t>
  </si>
  <si>
    <t>B(m)</t>
  </si>
  <si>
    <t>D(m)</t>
  </si>
  <si>
    <t>Qty(cum)</t>
  </si>
  <si>
    <t>Units</t>
  </si>
  <si>
    <t>In Sft</t>
  </si>
  <si>
    <t xml:space="preserve"> Ground Floor Area</t>
  </si>
  <si>
    <t>First Floor Area</t>
  </si>
  <si>
    <t>No of Columns</t>
  </si>
  <si>
    <t>F1</t>
  </si>
  <si>
    <t>F2</t>
  </si>
  <si>
    <t>F3</t>
  </si>
  <si>
    <t>F4</t>
  </si>
  <si>
    <t>F5</t>
  </si>
  <si>
    <t>F6</t>
  </si>
  <si>
    <t>F7</t>
  </si>
  <si>
    <t>Corner</t>
  </si>
  <si>
    <t>Linear</t>
  </si>
  <si>
    <t>Middle</t>
  </si>
  <si>
    <t>Centre Line</t>
  </si>
  <si>
    <t>Long</t>
  </si>
  <si>
    <t>Cross</t>
  </si>
  <si>
    <t>Outer Wall</t>
  </si>
  <si>
    <t>Total Outer Wall Length</t>
  </si>
  <si>
    <t>SS Wall thickness</t>
  </si>
  <si>
    <t>Inner walls</t>
  </si>
  <si>
    <t>Depth</t>
  </si>
  <si>
    <t>E/w Foundation pits</t>
  </si>
  <si>
    <t>LC</t>
  </si>
  <si>
    <t>Footing</t>
  </si>
  <si>
    <t>Pedestal</t>
  </si>
  <si>
    <t>Pedestal Top to GL</t>
  </si>
  <si>
    <t>E/w Foundation RR</t>
  </si>
  <si>
    <t>LC -RR</t>
  </si>
  <si>
    <t>Height</t>
  </si>
  <si>
    <t>Roof Thickness</t>
  </si>
  <si>
    <t>RB</t>
  </si>
  <si>
    <t>RR(BGL)</t>
  </si>
  <si>
    <t>RR(AGL)</t>
  </si>
  <si>
    <t>GL to PB Bottom</t>
  </si>
  <si>
    <t>PB</t>
  </si>
  <si>
    <t>PB Top to Roof Beam Bottom</t>
  </si>
  <si>
    <t>PB Top to Roof  Bottom</t>
  </si>
  <si>
    <t>SS Wall Height</t>
  </si>
  <si>
    <t>Basement Height</t>
  </si>
  <si>
    <t>Toilet Block</t>
  </si>
  <si>
    <t>Stair case</t>
  </si>
  <si>
    <t>Corridor</t>
  </si>
  <si>
    <t>Faculty Room</t>
  </si>
  <si>
    <t>Kitchen , Store and wash area</t>
  </si>
  <si>
    <t>Main Lobby</t>
  </si>
  <si>
    <t>125'-1-1/2"</t>
  </si>
  <si>
    <t>61'3"</t>
  </si>
  <si>
    <t>Plinth Area of the Buildings</t>
  </si>
  <si>
    <t>Hostel-GF</t>
  </si>
  <si>
    <t>Portico</t>
  </si>
  <si>
    <t>Watch Man &amp; Cook-GF</t>
  </si>
  <si>
    <t>Warden-GF</t>
  </si>
  <si>
    <t>Built Up Area</t>
  </si>
  <si>
    <t>Deduct Open to Sky</t>
  </si>
  <si>
    <t>Add Portico</t>
  </si>
  <si>
    <t>Add Lift</t>
  </si>
  <si>
    <t>Add Stair Case</t>
  </si>
  <si>
    <t>Deduct SF</t>
  </si>
  <si>
    <t>Deduct Watch Man</t>
  </si>
  <si>
    <t>Plinth Beams</t>
  </si>
  <si>
    <t>External Plinth Beam</t>
  </si>
  <si>
    <t>Roof Slab</t>
  </si>
  <si>
    <t>Front nd Rear</t>
  </si>
  <si>
    <t>Left and Right Sides</t>
  </si>
  <si>
    <t>Sun Shades in the Open to Sky Area</t>
  </si>
  <si>
    <t>Building Outer Length</t>
  </si>
  <si>
    <t>Parapet</t>
  </si>
  <si>
    <t>Parapet at Open to sky</t>
  </si>
  <si>
    <t>Basement-outer</t>
  </si>
  <si>
    <t>Basement-inner</t>
  </si>
  <si>
    <t>110mm Dia Downtake pipes</t>
  </si>
  <si>
    <t>Roof Beams</t>
  </si>
  <si>
    <t>OuterLong</t>
  </si>
  <si>
    <t>outer Cross</t>
  </si>
  <si>
    <t>Open to Sky</t>
  </si>
  <si>
    <t>Civil Work Quantities</t>
  </si>
  <si>
    <t xml:space="preserve">S.No </t>
  </si>
  <si>
    <t xml:space="preserve">Description </t>
  </si>
  <si>
    <t>Ground Floor(Areas in Sqm)</t>
  </si>
  <si>
    <t>First Floor(Areas in Sqm)</t>
  </si>
  <si>
    <t>Second Floor(Areas in Sqm)</t>
  </si>
  <si>
    <t>Built up Area</t>
  </si>
  <si>
    <t>Slab Area</t>
  </si>
  <si>
    <t>Ceiling Area</t>
  </si>
  <si>
    <t>Flooring Area</t>
  </si>
  <si>
    <t>i</t>
  </si>
  <si>
    <t>Ceramic tiles - Toilets</t>
  </si>
  <si>
    <t>ii</t>
  </si>
  <si>
    <t xml:space="preserve">Flooring with polished shahabad / Tandur stone slabs of 15mm to 18mm thick </t>
  </si>
  <si>
    <t>iii</t>
  </si>
  <si>
    <t>Polished Granite Stone Slabs - Platforms</t>
  </si>
  <si>
    <t>iv</t>
  </si>
  <si>
    <t>Tanduru - Staircase - Treads</t>
  </si>
  <si>
    <t>v</t>
  </si>
  <si>
    <t>Tanduru - Staircase - Raisers</t>
  </si>
  <si>
    <t>Tender Notice No.</t>
  </si>
  <si>
    <t>:</t>
  </si>
  <si>
    <t>14-3/APMSIDC/2015-16 dt.16.02.2016</t>
  </si>
  <si>
    <t>Sanction particulars</t>
  </si>
  <si>
    <t>Scheme (Plan / Non-Plan / Deposit / General funds)</t>
  </si>
  <si>
    <t>Plan</t>
  </si>
  <si>
    <t xml:space="preserve">Source of funding </t>
  </si>
  <si>
    <t>State Government.</t>
  </si>
  <si>
    <t>(State Govt. Budget / Central Govt. Budget)</t>
  </si>
  <si>
    <t>Administrative Sanction</t>
  </si>
  <si>
    <t>Ref No.</t>
  </si>
  <si>
    <t>2)Lr. No. 4(1)-1/2013-WH,    of WWH Section, Ministry of Women &amp; Child Development, Govt. Of India</t>
  </si>
  <si>
    <t>Date</t>
  </si>
  <si>
    <t xml:space="preserve">  20.10.2015</t>
  </si>
  <si>
    <t>Sanction Authority</t>
  </si>
  <si>
    <t>Government of A P.</t>
  </si>
  <si>
    <t>Rs.215.00 Lakhs .</t>
  </si>
  <si>
    <t>Technical sanction Ref No.</t>
  </si>
  <si>
    <t xml:space="preserve">      /APMSIDC/15-16,</t>
  </si>
  <si>
    <t xml:space="preserve">      -09-2015.</t>
  </si>
  <si>
    <t>Chief Engineer, APMSIDC</t>
  </si>
  <si>
    <t>Amount(Rs. In Lakhs)</t>
  </si>
  <si>
    <t>Civil</t>
  </si>
  <si>
    <t>Water Supply &amp; Sanitary</t>
  </si>
  <si>
    <t>Electrical</t>
  </si>
  <si>
    <t>E.C.V.</t>
  </si>
  <si>
    <t>Processing fee</t>
  </si>
  <si>
    <t>Rs.15,000/-</t>
  </si>
  <si>
    <t>E.M.D.is in( Rs.)</t>
  </si>
  <si>
    <t xml:space="preserve">Transaction fee </t>
  </si>
  <si>
    <t>Period of completion</t>
  </si>
  <si>
    <t>9 months.</t>
  </si>
  <si>
    <t>Class of Contractor as per G.Os</t>
  </si>
  <si>
    <t>132 of T(R&amp;B) Dept.,Dt.11.8.1998</t>
  </si>
  <si>
    <t xml:space="preserve"> Class – I (Civil)</t>
  </si>
  <si>
    <t>178 of I &amp; CAD Dt 27.9.1997</t>
  </si>
  <si>
    <t>94 of I &amp; CAD (PW-COD) Dept. Dt. 01-07-2003</t>
  </si>
  <si>
    <t>Date and time for downloading of tender document</t>
  </si>
  <si>
    <t>Date and time for receipt of tenders</t>
  </si>
  <si>
    <t>Date and time for opening of tenders</t>
  </si>
  <si>
    <t>Technical Bid</t>
  </si>
  <si>
    <t>Price Bid</t>
  </si>
  <si>
    <t>Value of similar building works (Rs.in Lakhs)(ECV/2N)</t>
  </si>
  <si>
    <t>Execution of minimum quantities</t>
  </si>
  <si>
    <t>Earth work excavation</t>
  </si>
  <si>
    <t>PCC/RCC/VRCC</t>
  </si>
  <si>
    <t>Stone / Brick masonry</t>
  </si>
  <si>
    <t>Plastering</t>
  </si>
  <si>
    <t>Flooring</t>
  </si>
  <si>
    <t>Availability (either owned or leased) of the following key and critical equipment.</t>
  </si>
  <si>
    <t>Steel  centering</t>
  </si>
  <si>
    <t>Pin vibrators</t>
  </si>
  <si>
    <t>2 Nos.</t>
  </si>
  <si>
    <t>Pan vibrators</t>
  </si>
  <si>
    <t>C.C  mixers</t>
  </si>
  <si>
    <t>Weigh Batching units.</t>
  </si>
  <si>
    <t>1 No.</t>
  </si>
  <si>
    <t>Key Personnel</t>
  </si>
  <si>
    <t>Two - Graduate Engineers</t>
  </si>
  <si>
    <t>Liquid assets / credit Facilities / Solvency certificate( Rs.in Lakhs)</t>
  </si>
  <si>
    <t>Rates adopted for</t>
  </si>
  <si>
    <t>Cement per MT</t>
  </si>
  <si>
    <t>Steel HYSD Fe-500 per MT</t>
  </si>
  <si>
    <t>Mild Steel ( 6mm )</t>
  </si>
  <si>
    <t xml:space="preserve"> Allowances – MA &amp; LALI per MT</t>
  </si>
  <si>
    <t>Milestone dates</t>
  </si>
  <si>
    <t xml:space="preserve">MS-I (5 months from start date) – Plinth level </t>
  </si>
  <si>
    <t xml:space="preserve">MS-II (5 months from start date) – RCC structure&amp; superstructure </t>
  </si>
  <si>
    <t>MS-III (5 months from start date) Finishing’s.</t>
  </si>
  <si>
    <t>Liquidated damages to be levied</t>
  </si>
  <si>
    <t>For whole work 0.10 % on ECV</t>
  </si>
  <si>
    <t>Amount to be withheld for failure of submission of as built drawings.</t>
  </si>
  <si>
    <t>Rs.1.00 lakhs.</t>
  </si>
  <si>
    <t xml:space="preserve">Civil works </t>
  </si>
  <si>
    <t>Water Supply &amp; Sanitary Arrangements</t>
  </si>
  <si>
    <t>Electrical works</t>
  </si>
  <si>
    <t>Sub-Total :</t>
  </si>
  <si>
    <t>Provision for ExternalPowerSupply</t>
  </si>
  <si>
    <t>Provision for Bore well ,Pumpset and Pumping Main</t>
  </si>
  <si>
    <t xml:space="preserve">Provision for seigniorage charges @ </t>
  </si>
  <si>
    <t xml:space="preserve">Provision for Tender Premium @ </t>
  </si>
  <si>
    <t xml:space="preserve">Provision for Price adjustment @ </t>
  </si>
  <si>
    <t>Provision for Consultancy fee Premium @ (1.25%+Service Tax @14.50%)</t>
  </si>
  <si>
    <t xml:space="preserve">Provision for NAC @ </t>
  </si>
  <si>
    <t>Provision for Soil Investigation</t>
  </si>
  <si>
    <t>Provision for Foundation and Inaugaration</t>
  </si>
  <si>
    <t xml:space="preserve">Provision towards VAT @ </t>
  </si>
  <si>
    <t>Provision for variation in quantities, unforeseen items and rounding off.</t>
  </si>
  <si>
    <t xml:space="preserve">Provision for Engineering Supervision charges @ </t>
  </si>
  <si>
    <t>Total:</t>
  </si>
  <si>
    <t>Earth work excavation for foundations (Mechanical Means) for Sump in ordinary soils and depositing on bank for all lifts and with an initial lead of 10m and up to 3m depth  including all operational,incidental, labour charges such as shoring, sheeting, planking, strutting etc., and overheads &amp; contractors profit complete for finished item of work excluding dewatering charges etc., as per SS 20 B(APSS 308)</t>
  </si>
  <si>
    <t xml:space="preserve">Plain Cement Concrete  (1:5:10) (cement: fine aggregate: Coarse aggregate) for foundations and under flooring bed using coarse aggregate 40mm size  hard , machine crushed  granite from approved quarry including cost and conveyance of all materials like cement, sand, coarse aggregate, water etc. to site, sales &amp; other taxes on all materials and including all charges for machine mixing, laying concrete in foundations and under flooring bed, ramming in 15 cm layers finishing top surface to the required level curing etc.,and overheads &amp; contractors profit  complete for finished item of work. (APSS No. 402)  </t>
  </si>
  <si>
    <t xml:space="preserve">Random Rubble stone masonry in CM (1:8) prop: (Cement: Unscreened sand) using hard granite  stones  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foundation and basement. (APSS No. 601 &amp; 615) </t>
  </si>
  <si>
    <t xml:space="preserve">Supply and placing of the Design Mix Concrete M 30 grade corresponding to IS 456 with minimum cement content of 400 kgs per 1 cum of concrete using WEIGH BATCHER / MIXER with 20mm size graded machine crushed hard granite metal(coarse aggregate - as per IS 383 - 1970 and IS 2386 Part 1 to Part 8) from approved quarry including cost and conveyance of all materials like cement, fine aggregate (sand) coarse aggregate, water etc., to site and sales &amp; other taxes on all materials , centering using Casurina Ballies , Bamboos , Wooden Reapers , Runners , Wood Posts ,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t>
  </si>
  <si>
    <t>Septic tank slab</t>
  </si>
  <si>
    <t>Providing impervious coat to exposed RCC roof slab surfaces to required slopes with CM (1:3) prop. using screened sand 20mm thick (average) mixed with integral cement water proofing liquid confirming to IS: 2645-2003 manufactured by reputed manufacturers as approved by Engineer-in-charge at 1 Kg per one bag of cement, laid over roof slab when it is green, finished smooth with a floating coat of neat cement and thread lining at regular intervals of 45cmx45cm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</si>
  <si>
    <t>Plain Cement Concrete M 20 design mix using WEIGH BATCHER / MIXER, 20mm size hard granite machine crushed graded metal (coarse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 for Septic Tank</t>
  </si>
  <si>
    <r>
      <rPr>
        <b/>
        <sz val="10"/>
        <rFont val="Arial"/>
        <family val="2"/>
      </rPr>
      <t>RCM facia 50mm thick in CM(1:3) using screened sand for drop walls, fins with rabbit wire mesh &amp; nomianl reinforcement</t>
    </r>
    <r>
      <rPr>
        <sz val="10"/>
        <rFont val="Arial"/>
        <family val="2"/>
      </rPr>
      <t xml:space="preserve">  as directred by Engineer - In - Charge with dubara sponge finishing,including cost and conveyance of all materials to site, sales &amp; othertaxes on all materials,operationals &amp;incidental,cost and conveyance of cement,wire mesh,water to work site,centering,scaffolding and form work,lift charges etc., and overheads &amp; contractors profit complete for finished item of work but excluding cost of steel and its fabrication charges for finished item of work(APSS NO.403&amp;903) </t>
    </r>
  </si>
  <si>
    <t>period</t>
  </si>
  <si>
    <t>Months</t>
  </si>
  <si>
    <t xml:space="preserve">From    -03-2016 to    -09-2016 up to 3.00 PM </t>
  </si>
  <si>
    <t>From   -03-2016</t>
  </si>
  <si>
    <t xml:space="preserve"> to    -03-2016 up to 5.00 PM</t>
  </si>
  <si>
    <t xml:space="preserve">        -03-2016 at 5.15 PM</t>
  </si>
  <si>
    <t xml:space="preserve">        -03-2016 at 3.00 PM.</t>
  </si>
  <si>
    <t>Cement(316.19/50Kgs=20*316.19)</t>
  </si>
  <si>
    <t>February, 2016</t>
  </si>
  <si>
    <r>
      <t xml:space="preserve">             The work is Technically sanctioned for Rs.215.00 lakhs (Rupees Two hundred and fifteen Lakhs only) against Administrative Sanction amount of Rs.215.00 Lakhs and assigned T.S.No: </t>
    </r>
    <r>
      <rPr>
        <sz val="12"/>
        <color indexed="9"/>
        <rFont val="Arial"/>
        <family val="2"/>
      </rPr>
      <t>11</t>
    </r>
    <r>
      <rPr>
        <sz val="12"/>
        <rFont val="Arial"/>
        <family val="2"/>
      </rPr>
      <t>/APMSIDC/2015-16 dt.    .03.2016</t>
    </r>
  </si>
  <si>
    <r>
      <t>Earth work excavation for foundations (Manual Means) of buildings,  septic tank, sump, compound wall  in ordinary soils and depositing on bank with an initial lead of 10m and depth up to 3m</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 </t>
    </r>
  </si>
  <si>
    <r>
      <t xml:space="preserve">Earth work excavation for foundations (Mechanical Means) for Sump in ordinary soils and depositing on bank for all lifts and with an initial lead of 10m and up to 3m depth </t>
    </r>
    <r>
      <rPr>
        <sz val="10"/>
        <rFont val="Arial"/>
        <family val="2"/>
      </rPr>
      <t xml:space="preserve"> including all operational,incidental, labour charges such as shoring, sheeting, planking, strutting etc., and overheads &amp; contractors profit complete for finished item of work excluding dewatering charges etc., as per SS 20 B(APSS 308)</t>
    </r>
  </si>
  <si>
    <r>
      <t xml:space="preserve">Plain Cement Concrete  (1:5:10) (cement: fine aggregate: Coarse aggregate) for foundations and under flooring bed </t>
    </r>
    <r>
      <rPr>
        <sz val="10"/>
        <rFont val="Arial"/>
        <family val="2"/>
      </rPr>
      <t xml:space="preserve">using coarse aggregate 40mm size  hard , machine crushed  granite from approved quarry including cost and conveyance of all materials like cement, sand, coarse aggregate, water etc. to site, sales &amp; other taxes on all materials and including all charges for machine mixing, laying concrete in foundations and under flooring bed, ramming in 15 cm layers finishing top surface to the required level curing etc.,and overheads &amp; contractors profit  complete for finished item of work. (APSS No. 402) </t>
    </r>
    <r>
      <rPr>
        <b/>
        <sz val="10"/>
        <rFont val="Arial"/>
        <family val="2"/>
      </rPr>
      <t xml:space="preserve"> </t>
    </r>
  </si>
  <si>
    <r>
      <rPr>
        <b/>
        <sz val="10"/>
        <rFont val="Arial"/>
        <family val="2"/>
      </rPr>
      <t>Plain Cement Concrete  (1:4:8) (cement: fine aggregate: Coarse aggregate) for foundations and under flooring bed</t>
    </r>
    <r>
      <rPr>
        <sz val="10"/>
        <rFont val="Arial"/>
        <family val="2"/>
      </rPr>
      <t xml:space="preserve"> using coarse aggregate 40mm size  hard , machine crushed  granite from approved quarry including cost and conveyance of all materials like cement, sand, coarse aggregate, water etc. to site, including sales &amp; other taxes on all materials and including all charges for machine mixing, laying concrete in foundations and under flooring bed, ramming in 15 cm layers finishing top surface to the required level curing etc., and overheads &amp; contractors profit complete for finished item of work. (APSS No. 402)</t>
    </r>
  </si>
  <si>
    <r>
      <rPr>
        <b/>
        <sz val="10"/>
        <rFont val="Arial"/>
        <family val="2"/>
      </rPr>
      <t>Random Rubble stone masonry in CM (1:8) prop:</t>
    </r>
    <r>
      <rPr>
        <sz val="10"/>
        <rFont val="Arial"/>
        <family val="2"/>
      </rPr>
      <t xml:space="preserve"> (Cement: Unscreened sand) using hard granite  stones  carted from approved quarry including cost and conveyance of all materials like cement, screened sand, water, stones etc., from approved quarry, to site, sales &amp; other taxes on all materials  including labour for cutting stones to required size and shape, mixing, of cement, mortar, construction,  curing etc.,and overheads &amp; contractors profit  complete for finished item of work in foundation and basement. (APSS No. 601 &amp; 615) </t>
    </r>
  </si>
  <si>
    <r>
      <t xml:space="preserve">Filling with carted gravel in trenches,sides of foundations and basement </t>
    </r>
    <r>
      <rPr>
        <sz val="10"/>
        <rFont val="Arial"/>
        <family val="2"/>
      </rPr>
      <t xml:space="preserve">with initial lead in </t>
    </r>
    <r>
      <rPr>
        <b/>
        <sz val="10"/>
        <rFont val="Arial"/>
        <family val="2"/>
      </rPr>
      <t>layers not exceeding 15cm thick,</t>
    </r>
    <r>
      <rPr>
        <sz val="10"/>
        <rFont val="Arial"/>
        <family val="2"/>
      </rPr>
      <t xml:space="preserve">watering and ramming including cost and conveyance of water to work site and all peraitonal,incidental, labour charges,hire charges of T&amp;P etc., and overheads &amp; contractors profit complete for fnished item of work(APSS NO.309&amp;310) </t>
    </r>
  </si>
  <si>
    <r>
      <t xml:space="preserve">Supply and placing of the Design Mix Concrete M 30 grade </t>
    </r>
    <r>
      <rPr>
        <sz val="10"/>
        <rFont val="Arial"/>
        <family val="2"/>
      </rPr>
      <t xml:space="preserve">corresponding to IS 456 </t>
    </r>
    <r>
      <rPr>
        <b/>
        <sz val="10"/>
        <rFont val="Arial"/>
        <family val="2"/>
      </rPr>
      <t xml:space="preserve">with minimum cement content of 400 kgs per 1 cum of concrete </t>
    </r>
    <r>
      <rPr>
        <sz val="10"/>
        <rFont val="Arial"/>
        <family val="2"/>
      </rPr>
      <t xml:space="preserve">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 centering using Steel scaffolding pipes , jack props , wallers , Foot plates , brackets , steel centering plates etc., including all operational, incidental and labour charges such as weigh batching, machine mixing, laying concrete, curing etc., and overheads &amp; contractors profit complete but excluding cost of steel and its fabrication charges for finished item of work (APSS No. 402) </t>
    </r>
  </si>
  <si>
    <r>
      <t xml:space="preserve">Supply and placing of the </t>
    </r>
    <r>
      <rPr>
        <b/>
        <sz val="10"/>
        <rFont val="Arial"/>
        <family val="2"/>
      </rPr>
      <t>Design Mix Concrete M 30 grade</t>
    </r>
    <r>
      <rPr>
        <sz val="10"/>
        <rFont val="Arial"/>
        <family val="2"/>
      </rPr>
      <t xml:space="preserve"> corresponding to IS 456 with minimum </t>
    </r>
    <r>
      <rPr>
        <b/>
        <sz val="10"/>
        <rFont val="Arial"/>
        <family val="2"/>
      </rPr>
      <t xml:space="preserve">cement content of 400 kgs per 1 cum of concrete </t>
    </r>
    <r>
      <rPr>
        <sz val="10"/>
        <rFont val="Arial"/>
        <family val="2"/>
      </rPr>
      <t xml:space="preserve">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sales &amp; other taxes on all materials, centering using Casurina Ballies, Bamboos, Wooden Reapers, Runners, Wood Posts,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t>
    </r>
  </si>
  <si>
    <r>
      <t xml:space="preserve">Supply and placing of the </t>
    </r>
    <r>
      <rPr>
        <b/>
        <sz val="10"/>
        <rFont val="Arial"/>
        <family val="2"/>
      </rPr>
      <t>Design Mix Concrete M 30 grade</t>
    </r>
    <r>
      <rPr>
        <sz val="10"/>
        <rFont val="Arial"/>
        <family val="2"/>
      </rPr>
      <t xml:space="preserve"> corresponding to IS 456 with minimum cement content of </t>
    </r>
    <r>
      <rPr>
        <b/>
        <sz val="10"/>
        <rFont val="Arial"/>
        <family val="2"/>
      </rPr>
      <t>400 kgs per 1 cum of concrete</t>
    </r>
    <r>
      <rPr>
        <sz val="10"/>
        <rFont val="Arial"/>
        <family val="2"/>
      </rPr>
      <t xml:space="preserve"> using WEIGH BATCHER / MIXER with 20mm size graded machine crushed hard granite metal(coarse aggregate - as per IS 383 - 1970 and IS 2386 Part 1 to Part 8) from approved quarry including cost and conveyance of all materials like cement, fine aggregate (sand) coarse aggregate, water etc., to site and sales &amp; other taxes on all materials , centering using Casurina Ballies , Bamboos , Wooden Reapers , Runners , Wood Posts , Wall Plates etc., including all operational, incidental and labour charges such as weigh batching, machine mixing, lifting of concrete manually, laying concrete, curing , overheads &amp; contractors profit etc., complete but excluding cost of steel and its fabrication charges for finished item of work (APSS No. 402) </t>
    </r>
  </si>
  <si>
    <r>
      <t>S</t>
    </r>
    <r>
      <rPr>
        <b/>
        <sz val="10"/>
        <rFont val="Arial"/>
        <family val="2"/>
      </rPr>
      <t xml:space="preserve">upply and placing of the Design Mix Concrete M 30 grade </t>
    </r>
    <r>
      <rPr>
        <sz val="10"/>
        <rFont val="Arial"/>
        <family val="2"/>
      </rPr>
      <t xml:space="preserve">corresponding to IS 456 with minimum </t>
    </r>
    <r>
      <rPr>
        <b/>
        <sz val="10"/>
        <rFont val="Arial"/>
        <family val="2"/>
      </rPr>
      <t>cement content of  400 kgs per 1 cum of concrete</t>
    </r>
    <r>
      <rPr>
        <sz val="10"/>
        <rFont val="Arial"/>
        <family val="2"/>
      </rPr>
      <t xml:space="preserve"> using WEIGH BATCHER / MIXER with 20mm size graded machine crushed hard granite metal (coarse aggregate - as per IS 383 - 1970 and IS 2386 Part 1 to Part 8) from approved quarry including cost and conveyance of all materials like cement, fine aggregate (sand) coarse aggregate, water etc., to site and including sales &amp; other taxes on all materials , centering using Casurina Ballies , Bamboos , Wooden Reapers , Runners , Wood Posts , Wall Plates etc., </t>
    </r>
    <r>
      <rPr>
        <b/>
        <sz val="10"/>
        <rFont val="Arial"/>
        <family val="2"/>
      </rPr>
      <t xml:space="preserve">for 60cm wide sun-shades 7.5cm thick at fixed end and 5cm thick at free end </t>
    </r>
    <r>
      <rPr>
        <sz val="10"/>
        <rFont val="Arial"/>
        <family val="2"/>
      </rPr>
      <t xml:space="preserve">with  an average  thickness of  6.25cm including all operational, incidental and labour charges such as weigh batching, machine mixing,  lifting of concrete manually, laying concrete, curing, overheads &amp; contractors profit  complete etc., but excluding cost of steel and its fabrication charges for finished item of work  (APSS No. 402, 403 &amp; 903) </t>
    </r>
  </si>
  <si>
    <r>
      <rPr>
        <b/>
        <sz val="10"/>
        <rFont val="Arial"/>
        <family val="2"/>
      </rPr>
      <t xml:space="preserve">Reinforced Cement Concrete  M 20 design mix </t>
    </r>
    <r>
      <rPr>
        <sz val="10"/>
        <rFont val="Arial"/>
        <family val="2"/>
      </rPr>
      <t xml:space="preserve">using 12mm size hard granite machine crushed graded metal (coarse aggregate - as per IS 383 - 1970 and IS 2386 Part 1 to Part 8) from approved quarry, using a minimum quantity of 350 kgs. of cement per 1 cum of concrete using WEIGH BATCHER / MIXER including cost and conveyance of  all materials  like cement,  fine aggregate (Sand), coarse aggregate, water etc., to site including steel centering, shuttering,  labour charges such as weigh batching, machine mixing, laying concrete, lift charges, curing etc., and overheads &amp; contractors profit complete  for finished item of work (APSS No. 402 &amp; 403) </t>
    </r>
    <r>
      <rPr>
        <b/>
        <sz val="10"/>
        <rFont val="Arial"/>
        <family val="2"/>
      </rPr>
      <t xml:space="preserve">for  platforms and shelves.  </t>
    </r>
  </si>
  <si>
    <r>
      <rPr>
        <b/>
        <sz val="10"/>
        <rFont val="Arial"/>
        <family val="2"/>
      </rPr>
      <t xml:space="preserve">Plain Cement Concrete M 20 design mix using </t>
    </r>
    <r>
      <rPr>
        <sz val="10"/>
        <rFont val="Arial"/>
        <family val="2"/>
      </rPr>
      <t>WEIGH BATCHER / MIXER, 20mm size hard granite machine crushed graded metal (coarse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t>
    </r>
    <r>
      <rPr>
        <b/>
        <sz val="10"/>
        <rFont val="Arial"/>
        <family val="2"/>
      </rPr>
      <t xml:space="preserve"> for steps &amp; Septic Tank</t>
    </r>
  </si>
  <si>
    <r>
      <rPr>
        <b/>
        <sz val="10"/>
        <rFont val="Arial"/>
        <family val="2"/>
      </rPr>
      <t>Brick masonry for Steps with CM (1:8) prop:</t>
    </r>
    <r>
      <rPr>
        <sz val="10"/>
        <rFont val="Arial"/>
        <family val="2"/>
      </rPr>
      <t xml:space="preserve"> (Cement : Screened sand) using common burnt clay bricks of class as per Table- I of IS:1077-1992, Non- Modular or traditional </t>
    </r>
    <r>
      <rPr>
        <b/>
        <sz val="10"/>
        <rFont val="Arial"/>
        <family val="2"/>
      </rPr>
      <t xml:space="preserve">size 23 x 11 x 7 cms  </t>
    </r>
    <r>
      <rPr>
        <sz val="10"/>
        <rFont val="Arial"/>
        <family val="2"/>
      </rPr>
      <t>from approved source having minimum crushing strength of 40 Kg/Sqcm. including cost and conveyance of all materials like cement, screened sand, bricks, water etc., to site, including sales &amp; other taxes on all materials and such as labour charges, like mixing cement mortar, scaffolding charges, constructing masonry, lift charges, curing, etc.,and overheads &amp; contractors profit  complete for finished item of work. (APSS No. 501 &amp; 504).</t>
    </r>
  </si>
  <si>
    <r>
      <rPr>
        <b/>
        <sz val="10"/>
        <rFont val="Arial"/>
        <family val="2"/>
      </rPr>
      <t>Brick masonry for panel walls in superstructure with CM (1:8) prop:</t>
    </r>
    <r>
      <rPr>
        <sz val="10"/>
        <rFont val="Arial"/>
        <family val="2"/>
      </rPr>
      <t xml:space="preserve"> (Cement : Screened sand) using common burnt clay bricks of class as per Table- I of IS:1077-1992, Non- Modular or traditional </t>
    </r>
    <r>
      <rPr>
        <b/>
        <sz val="10"/>
        <rFont val="Arial"/>
        <family val="2"/>
      </rPr>
      <t xml:space="preserve">size 23 x 11 x 7 cms  </t>
    </r>
    <r>
      <rPr>
        <sz val="10"/>
        <rFont val="Arial"/>
        <family val="2"/>
      </rPr>
      <t>from approved source having minimum crushing strength of 40 Kg/Sqcm. including cost and conveyance of all materials like cement, screened sand, bricks, water etc., to site, including sales &amp; other taxes on all materials and such as labour charges, like mixing cement mortar, scaffolding charges, constructing masonry, lift charges, curing, etc.,and overheads &amp; contractors profit  complete for finished item of work. (APSS No. 501 &amp; 504).</t>
    </r>
  </si>
  <si>
    <r>
      <rPr>
        <b/>
        <sz val="10"/>
        <rFont val="Arial"/>
        <family val="2"/>
      </rPr>
      <t>Brick masonry for parapet wall with (11.0 cm thick) in CM (1:4) prop.</t>
    </r>
    <r>
      <rPr>
        <sz val="10"/>
        <rFont val="Arial"/>
        <family val="2"/>
      </rPr>
      <t xml:space="preserve"> (Cement : Screened sand) using common burnt clay bricks of class as per Table- I of IS:1077-1992, Non- Modular or traditional </t>
    </r>
    <r>
      <rPr>
        <b/>
        <sz val="10"/>
        <rFont val="Arial"/>
        <family val="2"/>
      </rPr>
      <t xml:space="preserve">size 23 x 11 x 7 cms  </t>
    </r>
    <r>
      <rPr>
        <sz val="10"/>
        <rFont val="Arial"/>
        <family val="2"/>
      </rPr>
      <t>from approved source having minimum crushing strength of 40 Kg/Sqcm. including cost and conveyance of all materials like cement, screened sand, bricks, water etc., to site, including sales &amp; other taxes on all materials and such as labour charges, like mixing cement mortar, scaffolding charges, constructing masonry, lift charges, curing, etc.,and overheads &amp; contractors profit  complete for finished item of work. (APSS No. 501 &amp; 504).</t>
    </r>
  </si>
  <si>
    <r>
      <rPr>
        <b/>
        <sz val="10"/>
        <rFont val="Arial"/>
        <family val="2"/>
      </rPr>
      <t>Reinforced Brick Masonry for partition walls (11.0 cm thick) in CM (1:4) prop</t>
    </r>
    <r>
      <rPr>
        <sz val="10"/>
        <rFont val="Arial"/>
        <family val="2"/>
      </rPr>
      <t xml:space="preserve">. (Cement : Screened sand) using common burnt clay bricks of class as per Table- I of IS:1077-1992, Non- Modular or traditional </t>
    </r>
    <r>
      <rPr>
        <b/>
        <sz val="10"/>
        <rFont val="Arial"/>
        <family val="2"/>
      </rPr>
      <t>size 23 x 11 x 7 cms</t>
    </r>
    <r>
      <rPr>
        <sz val="10"/>
        <rFont val="Arial"/>
        <family val="2"/>
      </rPr>
      <t xml:space="preserve"> from approved source having minimum crushing strength of 40 Kg/Sq.cm and placing 2 Nos. of 6mm M.S plain rods in every third layer with free ends of the reinforcement pegged into mortar joints of main brick walls where applicable including cost and conveyance of all materials like cement, steel, sand, bricks, water etc., to site, including sales &amp; other taxes on all materials, all operational, incidental charges such as labour charges for mixing cement mortar, scaffolding charges, constructing masonry, lift charges, curing, etc., and overheads &amp; contractors profit  but excluding cost of steel and its fabrication charges complete for finished item of work. (APSS No. of 501 &amp; 509)</t>
    </r>
  </si>
  <si>
    <r>
      <rPr>
        <b/>
        <sz val="10"/>
        <rFont val="Arial"/>
        <family val="2"/>
      </rPr>
      <t xml:space="preserve">Plain Cement Concrete M 20 design mix using WEIGH BATCHER / MIXER, 12mm size hard granite machine crushed graded metal </t>
    </r>
    <r>
      <rPr>
        <sz val="10"/>
        <rFont val="Arial"/>
        <family val="2"/>
      </rPr>
      <t xml:space="preserve">(coarse aggregate - as per IS 383 - 1970 and IS 2386 Part 1 to Part 8) from approved quarry, using a minimum quantity of 350 kgs. of cement per 1 cum of concrete including cost and conveyance of  all materials  like cement,  fine aggregate (Sand), coarse aggregate, water etc., to site  including steel centering, shuttering, machine mixing,  lift charges, laying concrete,vibrating, curing, overheads &amp; contrctors profit etc., complete  for finished item of work (APSS No. 402 &amp; 403) </t>
    </r>
    <r>
      <rPr>
        <b/>
        <sz val="10"/>
        <rFont val="Arial"/>
        <family val="2"/>
      </rPr>
      <t>for Sill slabs</t>
    </r>
  </si>
  <si>
    <r>
      <rPr>
        <b/>
        <sz val="10"/>
        <rFont val="Arial"/>
        <family val="2"/>
      </rPr>
      <t xml:space="preserve">Plain Cement Concrete (1:3:6) nominal mix using 20mm size </t>
    </r>
    <r>
      <rPr>
        <sz val="10"/>
        <rFont val="Arial"/>
        <family val="2"/>
      </rPr>
      <t>graded machine crushed hard granite metal (coarse aggregate - as per IS 383 - 1970 and IS 2386 Part 1 to Part 8) from approved quarry including cost and conveyance of all materials like cement, fine aggregate(sand), coarse aggregate, water etc. to site, including sales &amp; other taxes on all materials and including all charges for mixing, laying concrete in position, curing etc., &amp; lift charges , and overheads &amp; contractors profit</t>
    </r>
    <r>
      <rPr>
        <b/>
        <sz val="10"/>
        <rFont val="Arial"/>
        <family val="2"/>
      </rPr>
      <t xml:space="preserve"> for Bed Blocks &amp; Hold Fasts</t>
    </r>
    <r>
      <rPr>
        <sz val="10"/>
        <rFont val="Arial"/>
        <family val="2"/>
      </rPr>
      <t xml:space="preserve"> for finished item of work. (APSS No. 402)</t>
    </r>
  </si>
  <si>
    <r>
      <rPr>
        <b/>
        <sz val="10"/>
        <rFont val="Arial"/>
        <family val="2"/>
      </rPr>
      <t>Providing Thermo Mechanically Treated (TMT) (Fe 500 grade</t>
    </r>
    <r>
      <rPr>
        <sz val="10"/>
        <rFont val="Arial"/>
        <family val="2"/>
      </rPr>
      <t xml:space="preserve"> as per IS 1786-1979) of different diameters for RCC works ,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APSS No.126)</t>
    </r>
  </si>
  <si>
    <r>
      <rPr>
        <b/>
        <sz val="10"/>
        <rFont val="Arial"/>
        <family val="2"/>
      </rPr>
      <t xml:space="preserve">Providing Mild steel (MS) steel bars (Fe 250 grade </t>
    </r>
    <r>
      <rPr>
        <sz val="10"/>
        <rFont val="Arial"/>
        <family val="2"/>
      </rPr>
      <t>as per IS 432) of different diameters including labour charges for straightening, cutting, bending to required sizes and shapes, placing in position with cover blocks of approved materials and size and tying and lap-splicing with binding wire of 18 SWG, forming grills for reinforcement work as per approved designs and drawings, including cost and conveyance of steel bars, including all wastages such as overlaps, couplings, chairs, spacer bars including cost and conveyance of binding wire, cover blocks and all incidental, operational, labour charges such as cutting, bending, placing in position, tying including sales and other taxes on all materials etc. ,and overheads &amp; contractors profit complete for finished item of work.( APSS No.126)</t>
    </r>
  </si>
  <si>
    <r>
      <rPr>
        <b/>
        <sz val="10"/>
        <rFont val="Arial"/>
        <family val="2"/>
      </rPr>
      <t xml:space="preserve">Ornamental ceiling plastering 12mm thick single coat in CM (1:5) </t>
    </r>
    <r>
      <rPr>
        <sz val="10"/>
        <rFont val="Arial"/>
        <family val="2"/>
      </rPr>
      <t xml:space="preserve">using screened sand 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work.(SS 901,903 &amp; 904) </t>
    </r>
  </si>
  <si>
    <r>
      <rPr>
        <b/>
        <sz val="10"/>
        <rFont val="Arial"/>
        <family val="2"/>
      </rPr>
      <t>Plastering 12mm thick in two coats using screened sand with base coat of 8mm thick in CM (1:6)</t>
    </r>
    <r>
      <rPr>
        <sz val="10"/>
        <rFont val="Arial"/>
        <family val="2"/>
      </rPr>
      <t xml:space="preserve"> and top coat of 4mm thick in CM (1:4)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 - in - charge etc., and overheads &amp; contractors profit complete  for finished item of work. (SS 901,903 &amp; 904) </t>
    </r>
  </si>
  <si>
    <r>
      <rPr>
        <b/>
        <sz val="10"/>
        <rFont val="Arial"/>
        <family val="2"/>
      </rPr>
      <t>Plastering 20mm thick in two coats using screened sand with base coat of 16mm thick in CM(1:6) and top coat of 4mm thick in CM(1:4)</t>
    </r>
    <r>
      <rPr>
        <sz val="10"/>
        <rFont val="Arial"/>
        <family val="2"/>
      </rPr>
      <t xml:space="preserve"> with dubara sponge finishing including cost and conveyance of all materials like cement, sand, water etc., to site, including sales &amp; other taxes on all materials, and all operational, incidental charges on materials and including cost of all labour charges for mixing mortar, finishing, scaffolding, lift charges, curing, including cutting grooves as directed by Engineer-in-charge etc., and overheads &amp; contractors profit complete for finished item of work .(SS 901,903 &amp; 904) </t>
    </r>
  </si>
  <si>
    <r>
      <t xml:space="preserve">Plastering 20mm thick single coat in CM(1:5) using screened sand </t>
    </r>
    <r>
      <rPr>
        <sz val="10"/>
        <rFont val="Arial"/>
        <family val="2"/>
      </rPr>
      <t>including cost and conveyance of all materials like cement, sand, water etc., to site, including sales &amp; other taxes on all materials, and all operational, incidental charges on materials and including cost of all labour charges for mixing mortar, finishing, curing as directed by Engineer-in-charge etc., and overheads &amp; contractors profit complete for finished item of work .(SS 901,903 &amp; 904)</t>
    </r>
  </si>
  <si>
    <r>
      <t>Providing impervious coat to exposed RCC roof slab surfaces to required slopes with CM (1:3) prop. using screened sand 20mm thick (average)</t>
    </r>
    <r>
      <rPr>
        <sz val="10"/>
        <rFont val="Arial"/>
        <family val="2"/>
      </rPr>
      <t xml:space="preserve"> mixed with integral cement water proofing liquid confirming to IS: 2645-2003 manufactured by reputed manufacturers as approved by Engineer-in-charge at 1 Kg per one bag of cement, laid over roof slab when it is green, finished smooth with a floating coat of neat cement and thread lining at regular intervals of 45cmx45cm including cost and conveyance of all materials like cement, sand, water proofing compound, water etc., to site, including sales &amp; other taxes on all materials and operational, incidental, and labour charges for mixing mortar, laying, lift charges, rendering smooth and thread lining, curing including rounding off junctions of wall and slab etc., and overheads &amp; contractors profit  complete for finished item of work. (APSS No. 901 &amp; 903).</t>
    </r>
  </si>
  <si>
    <r>
      <t xml:space="preserve">Flooring with polished shahabad / Tandur stone slabs of 15mm to 18mm thick set over a base coat of CM (1:8) , </t>
    </r>
    <r>
      <rPr>
        <sz val="10"/>
        <rFont val="Arial"/>
        <family val="2"/>
      </rPr>
      <t xml:space="preserve">12mm thick using un-screened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mixing of cement mortar, laying, lift charges , cost of base coat, water charges etc., and overheads &amp; contractors profit complete for finished item of work. (APSS No.703 &amp; 701) </t>
    </r>
  </si>
  <si>
    <r>
      <t xml:space="preserve">Providing polished shahabad / Tandur stone slabs of 15mm to 18mm thick </t>
    </r>
    <r>
      <rPr>
        <sz val="10"/>
        <rFont val="Arial"/>
        <family val="2"/>
      </rPr>
      <t>in single piece as specified set over a base coat of CM (1:5) , 12mm thick using un-screened sand over already laid CC bed / RCC roof slab including neat cement slurry of honey like consistency spread @ 3.3 Kgs  per Sqm  and jointed with neat cement to full depth including cost and conveyance of all materials like cement, sand, water, flooring stones etc. complete including sales &amp; other taxes on  all materials including all labour charges like dressing of flooring stones to the required size, flat nosing the edges, mixing of cement mortar, laying, lift charges , cost of base coat, water charges etc., and overheads &amp; contractors profit complete for finished item of work</t>
    </r>
    <r>
      <rPr>
        <b/>
        <sz val="10"/>
        <rFont val="Arial"/>
        <family val="2"/>
      </rPr>
      <t xml:space="preserve"> for treads and risers. </t>
    </r>
    <r>
      <rPr>
        <sz val="10"/>
        <rFont val="Arial"/>
        <family val="2"/>
      </rPr>
      <t xml:space="preserve">(APSS No.703 &amp; 701) </t>
    </r>
  </si>
  <si>
    <r>
      <t xml:space="preserve">RCM facia 50mm thick in CM(1:3) using screened sand for drop walls, fins with rabbit wire mesh </t>
    </r>
    <r>
      <rPr>
        <sz val="10"/>
        <rFont val="Arial"/>
        <family val="2"/>
      </rPr>
      <t xml:space="preserve">&amp; nomianl reinforcement  as directred by Engineer - In - Charge with dubara sponge finishing,including cost and conveyance of all materials to site, sales &amp; othertaxes on all materials,operationals &amp;incidental,cost and conveyance of cement,wire mesh,water to work site,centering,scaffolding and form work,lift charges etc., and overheads &amp; contractors profit complete for finished item of work but excluding cost of steel and its fabrication charges for finished item of work(APSS NO.403&amp;903) </t>
    </r>
  </si>
  <si>
    <r>
      <t>Providing skirting to internal walls to 10.00 cm height with Polished Shahabad/Tandur stone slabs 15mm to 18mm thick,</t>
    </r>
    <r>
      <rPr>
        <sz val="10"/>
        <rFont val="Arial"/>
        <family val="2"/>
      </rPr>
      <t xml:space="preserve"> length equal to flooring stones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complete and overheads &amp; contractors profit complete for finished item of work.(APSS No.701 &amp;707) </t>
    </r>
  </si>
  <si>
    <r>
      <t xml:space="preserve">Flooring with non-skid full body ceramic floor tiles of size 300mm x 300mm and thickness between 7 - 8mm 1st quality </t>
    </r>
    <r>
      <rPr>
        <sz val="10"/>
        <rFont val="Arial"/>
        <family val="2"/>
      </rPr>
      <t xml:space="preserve">conforming to IS: 13711, IS: 13712, IS: 13630(Part 1 to 15) of any colour and finish in all shades and designs as approved by  Engineer-in-charge, set over base coat of cement mortar (1:8), 12mm thick using screened sand over CC bed already laid or RCC roof slab, including neat cement slurry of honey like consistency spread @ 3.3 Kgs per Sqm &amp; jointed neatly with white cement paste to full depth mixed with pigment of matching shade, including cost of all materials like cement, screened sand , water and tiles etc., and overheads &amp; contractors profit complete for finished item of work. (APSS No.701 &amp; 707) </t>
    </r>
  </si>
  <si>
    <r>
      <t xml:space="preserve">Filling with light weight concrete in  Cement Concrete  (1:5:10) proportion </t>
    </r>
    <r>
      <rPr>
        <sz val="10"/>
        <rFont val="Arial"/>
        <family val="2"/>
      </rPr>
      <t xml:space="preserve"> using brick jelly for low roofs  including cost and conveyance of  all materials like cement, sand,  brick bats etc., to site including  cost of all labour charges for  laying concrete, ramming,   curing , overheads &amp; contractors profit  etc., complete for finished item of work. (APSS. No. 402)  </t>
    </r>
  </si>
  <si>
    <r>
      <rPr>
        <b/>
        <sz val="10"/>
        <rFont val="Arial"/>
        <family val="2"/>
      </rPr>
      <t>Providing dadooing to walls with glazed full body ceramic tiles of any size and thickness between 5 to 7mm 1st quality</t>
    </r>
    <r>
      <rPr>
        <sz val="10"/>
        <rFont val="Arial"/>
        <family val="2"/>
      </rPr>
      <t xml:space="preserve"> conforming to IS: 13711, IS: 13712, IS: 13630(Parts 1 to 15) of any colour and finish in all shades and designs with borders as approved by Engineer-in-Charge  set over base coat of CM(1:5) 12 mm thick using screened sand with cement slurry of honey like consistency spread at the rate of 3.30 kgs per sqm and jointing with white cement paste mixed with pigment of matching shade to full depth, including cost of all materials like tiles, cement, sand and water etc., and overheads &amp; contractors profit complete for finished item of work.               </t>
    </r>
  </si>
  <si>
    <r>
      <rPr>
        <b/>
        <sz val="10"/>
        <rFont val="Arial"/>
        <family val="2"/>
      </rPr>
      <t>Providing 110 mm Dia ISI marked PVC down water take pipes with socket , 2.5mm thick</t>
    </r>
    <r>
      <rPr>
        <sz val="10"/>
        <rFont val="Arial"/>
        <family val="2"/>
      </rPr>
      <t xml:space="preserve"> 4.0 kg/sq.cm pressure of ISI marked including cost of necessary PVC Bends, shoes, iron / PVC clamps and all other accessories and fixing in position including cost and conveyance of all materials, sales &amp; other taxes on materials to site, operational &amp; incidental charges including all labour charges for fixing at site etc., and overheads &amp; contractors profit complete for finished item of work. (APSS No. 1328) </t>
    </r>
  </si>
  <si>
    <r>
      <t xml:space="preserve">Supply and fixing doors </t>
    </r>
    <r>
      <rPr>
        <sz val="10"/>
        <rFont val="Arial"/>
        <family val="2"/>
      </rPr>
      <t>as per drawings</t>
    </r>
    <r>
      <rPr>
        <b/>
        <sz val="10"/>
        <rFont val="Arial"/>
        <family val="2"/>
      </rPr>
      <t xml:space="preserve"> with medium teak wood frame of section 100mm x 65 mm </t>
    </r>
    <r>
      <rPr>
        <sz val="10"/>
        <rFont val="Arial"/>
        <family val="2"/>
      </rPr>
      <t>and  ISI marked</t>
    </r>
    <r>
      <rPr>
        <b/>
        <sz val="10"/>
        <rFont val="Arial"/>
        <family val="2"/>
      </rPr>
      <t xml:space="preserve"> flush door shutters  of 30 mm thick double shutters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fixing 6 Nos. MS Z hold fasts of size 300 mm x 40 mm x 5mm including cost of ISI marked MS powder coated fixtures of 6 Nos. butt hinges (IS:205) 150mm long, 1 No. aldrop (IS:2681) 300mm long, 2 Nos. tower bolts (IS:204) of 200 mm x 10 mm dia at top, 2 Nos. 150 mm long handles (IS:208), 2 Nos. door stoppers and 2 Nos. rubber bushes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 </t>
    </r>
    <r>
      <rPr>
        <b/>
        <sz val="10"/>
        <rFont val="Arial"/>
        <family val="2"/>
      </rPr>
      <t xml:space="preserve">(1200mm x 2100mm) </t>
    </r>
  </si>
  <si>
    <r>
      <t xml:space="preserve">Supply and fixing doors as per drawings with medium teak wood frame of section 100mm x 65 mm </t>
    </r>
    <r>
      <rPr>
        <sz val="10"/>
        <rFont val="Arial"/>
        <family val="2"/>
      </rPr>
      <t>and  ISI marked flush door shutters</t>
    </r>
    <r>
      <rPr>
        <b/>
        <sz val="10"/>
        <rFont val="Arial"/>
        <family val="2"/>
      </rPr>
      <t xml:space="preserve"> of 30 mm thick single shutter </t>
    </r>
    <r>
      <rPr>
        <sz val="10"/>
        <rFont val="Arial"/>
        <family val="2"/>
      </rPr>
      <t>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fixing 6 Nos. MS Z hold fasts of size 300 mm x 40 mm x 5mm including cost of ISI marked MS powder coated fixtures of 3 Nos. butt hinges (IS:205) 150mm long, 1 No. aldrop (IS:2681) 300mm long, 1 No. tower bolt (IS:204) of 200 mm x 10 mm dia at top, 2 Nos. 150 mm long handles (IS:208), 1 No. door stopper and 1 No. rubber bush  including fixing the  fixtures to door with required number of screws, bolt and nuts including labour charges for fixing the frame in position, fixing the shutter to the frame etc, including overheads &amp; contractors profit complete for finished item of work as per APSS 1001 &amp; 1002 (The vertical frame of door shall be embedded in flooring for a depth of not less than 10 mm)</t>
    </r>
    <r>
      <rPr>
        <b/>
        <sz val="10"/>
        <rFont val="Arial"/>
        <family val="2"/>
      </rPr>
      <t xml:space="preserve"> (900mm x 2100mm) </t>
    </r>
  </si>
  <si>
    <r>
      <t xml:space="preserve">Supply and fixing doors </t>
    </r>
    <r>
      <rPr>
        <sz val="10"/>
        <rFont val="Arial"/>
        <family val="2"/>
      </rPr>
      <t>as per drawings</t>
    </r>
    <r>
      <rPr>
        <b/>
        <sz val="10"/>
        <rFont val="Arial"/>
        <family val="2"/>
      </rPr>
      <t xml:space="preserve"> with medium teak wood frame of section 100mm x 65mm and ISI marked flush door shutter of 30mm thick single shutter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medium teak wood door  frame, flush shutter, including suply and fixing 6 Nos. MS Z  hold fasts of size 300mm x 40mm x 5mm including ISI marked MS powder coated fixtures 3 Nos. butt hinges (IS:205) of 150mm long, 1 No. aldrop (IS:2681) 250 mm long, 1 No. tower bolt (IS:204) of 150 mm x 10mm dia, 2 Nos. 125mm long handles (IS:208),1 No. rubber bush including supplying and fixing 1.20mm thick PVC sheet to full height of the shutter  inside including labour charges for fixing the frame in position, fixing the shutter to the frame etc., including overheads &amp; contractors profit complete for finished item of work as per APSS 1001 &amp; 1002. (The vertical frame of door shall be embedded in flooring  for deth of not less than 10mm) </t>
    </r>
    <r>
      <rPr>
        <b/>
        <sz val="10"/>
        <rFont val="Arial"/>
        <family val="2"/>
      </rPr>
      <t>( 750mm x 2100mm )</t>
    </r>
  </si>
  <si>
    <r>
      <t xml:space="preserve">Providing &amp; Fixing of Openable Windows with Fly-mesh made of pre-painted steel </t>
    </r>
    <r>
      <rPr>
        <sz val="10"/>
        <rFont val="Arial"/>
        <family val="2"/>
      </rPr>
      <t>(Base Steel as per IS 513 of 0.58 mm thick galvanized as per IS 277 with zinc of 150 GSM) primer coated with epoxy primer of 5-7 microns thick, finish painted with a polyester paint of 12-16 microns thick and back coated with 5-7 microns thick alkyd backer and the section for outer frame of 72 x 55mm, centre mullion of 72 x 50mm, section for fixed glass beading section of 12 x 12 mm and section for shutters of 48 x 25 mm and outer frame &amp; mullion sections with rebate for glazed shutters, fly mesh and a 20 mm provision for guard bars/grills and fly mesh shutter section of 20 x 40 mm and the sections cut to length metre joined with corner bracket, centre mullions fixed with mullion cap, stay, handles, latch 2 Nos of heavy duty stainless steel pivot hinges per shutter and panelled with 4mm thick pin headed glass and S.S. Mesh for fly mesh shutter (304 grade), fitted using rubber gaskets including fixing the windows in the concrete/masonry wall by means of self expanding screws, including 10mm Square guard bars with 6” (152.4mm) pitch including overheads and contractor profit etc., complete for finished item of work</t>
    </r>
  </si>
  <si>
    <r>
      <rPr>
        <b/>
        <sz val="10"/>
        <rFont val="Arial"/>
        <family val="2"/>
      </rPr>
      <t>White washing two coats with white cement to ceiling</t>
    </r>
    <r>
      <rPr>
        <sz val="10"/>
        <rFont val="Arial"/>
        <family val="2"/>
      </rPr>
      <t xml:space="preserve"> to give an even shade after thouroughly brushing the surface to remove all dirt and remains of loose powdered materials including cost of all materials , labour charges and incidental such as scaffolding , lift charges etc., and overheads &amp; contractors profit complete for finished item of work in all floors.</t>
    </r>
  </si>
  <si>
    <r>
      <rPr>
        <b/>
        <sz val="10"/>
        <rFont val="Arial"/>
        <family val="2"/>
      </rPr>
      <t xml:space="preserve">Supply &amp; application of one coat water based cement primer of interior grade I and two coats of  acrylic emulsion paint having VOC </t>
    </r>
    <r>
      <rPr>
        <sz val="10"/>
        <rFont val="Arial"/>
        <family val="2"/>
      </rPr>
      <t>(Volatile Organic Compound) content less than 50 grams/litre</t>
    </r>
    <r>
      <rPr>
        <b/>
        <sz val="10"/>
        <rFont val="Arial"/>
        <family val="2"/>
      </rPr>
      <t xml:space="preserve"> for internal walls </t>
    </r>
    <r>
      <rPr>
        <sz val="10"/>
        <rFont val="Arial"/>
        <family val="2"/>
      </rPr>
      <t xml:space="preserve">including cost and conveyance of all materials to site, sales &amp; other taxes, incidental, operational and all labour charges etc., and overheads &amp; contractors profit complete for finished item of work in all floors. </t>
    </r>
  </si>
  <si>
    <r>
      <rPr>
        <b/>
        <sz val="10"/>
        <rFont val="Arial"/>
        <family val="2"/>
      </rPr>
      <t>Supply &amp; application of one coat water based cement primer of exterior grade II and two coats of acrylic exterior emulsion paint having VOC</t>
    </r>
    <r>
      <rPr>
        <sz val="10"/>
        <rFont val="Arial"/>
        <family val="2"/>
      </rPr>
      <t xml:space="preserve"> (Volatile Organic Compound) content less than 50 grams/litre </t>
    </r>
    <r>
      <rPr>
        <b/>
        <sz val="10"/>
        <rFont val="Arial"/>
        <family val="2"/>
      </rPr>
      <t>for exterior walls</t>
    </r>
    <r>
      <rPr>
        <sz val="10"/>
        <rFont val="Arial"/>
        <family val="2"/>
      </rPr>
      <t xml:space="preserve"> including cost and conveyance of all materials to site, sales &amp; other taxes, incidental, operational and all labour charges etc.,and overheads &amp; contractors profit complete for finished item of work </t>
    </r>
    <r>
      <rPr>
        <b/>
        <sz val="10"/>
        <rFont val="Arial"/>
        <family val="2"/>
      </rPr>
      <t xml:space="preserve"> </t>
    </r>
    <r>
      <rPr>
        <sz val="10"/>
        <rFont val="Arial"/>
        <family val="2"/>
      </rPr>
      <t>in all floors</t>
    </r>
  </si>
  <si>
    <r>
      <rPr>
        <b/>
        <sz val="10"/>
        <rFont val="Arial"/>
        <family val="2"/>
      </rPr>
      <t>Painting to new wood work and flush shutters with lappam finish</t>
    </r>
    <r>
      <rPr>
        <sz val="10"/>
        <rFont val="Arial"/>
        <family val="2"/>
      </rPr>
      <t xml:space="preserve"> , over a primary coat  and painting two coats of synthetic enamel paint Grade-II VOC (Volatile Organic Compound) content less than 50 grams/litre of approved shade including cost and conveyance of all materials to site cost of primer coat and all labour charges etc. complete including applying sand paper on lappam coats for neat finish including sales &amp; other taxes on cost of all materials etc.and overheads &amp; contractors profit complete (APSS No.1200, 1207 &amp; 1211) in all floors.</t>
    </r>
  </si>
  <si>
    <r>
      <rPr>
        <b/>
        <sz val="10"/>
        <rFont val="Arial"/>
        <family val="2"/>
      </rPr>
      <t xml:space="preserve">Supply and fixing jallies ( cement concrete ) of 50mm thick </t>
    </r>
    <r>
      <rPr>
        <sz val="10"/>
        <rFont val="Arial"/>
        <family val="2"/>
      </rPr>
      <t>as per the design approved by the Engineer-in-Charge  including cost and conveyance of materials to site and labour charges etc., overheads &amp; contractors profit complete for finished item of work.</t>
    </r>
  </si>
  <si>
    <r>
      <rPr>
        <b/>
        <sz val="10"/>
        <rFont val="Arial"/>
        <family val="2"/>
      </rPr>
      <t>Supplying &amp; fixing collapsible steel shutters with vertical, double channel</t>
    </r>
    <r>
      <rPr>
        <sz val="10"/>
        <rFont val="Arial"/>
        <family val="2"/>
      </rPr>
      <t xml:space="preserve">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overheads &amp; contractors profit complete for finished item of work as per special spn 1105</t>
    </r>
  </si>
  <si>
    <r>
      <rPr>
        <b/>
        <sz val="10"/>
        <rFont val="Arial"/>
        <family val="2"/>
      </rPr>
      <t xml:space="preserve">Supplying and fixing of Pre-painted Galvalume Trapezoidal Profile Roofing sheets with 0.50mm thickness, </t>
    </r>
    <r>
      <rPr>
        <sz val="10"/>
        <rFont val="Arial"/>
        <family val="2"/>
      </rPr>
      <t>Coating: Alu-Zinc coating AZ150 GSM. Tensile Strength: 550 MPA. Paint coating: Regular Modified Polyester painting. Painting Thickness (Top): 18 to 20 Microns, (Bottom): 5 to 7 Microns. Sheet Width: 1.020, Length: Maximum 12 Meters with Regular Range Colours fixed with G.I ‘J’ bolts &amp; nuts 8 mm dia with bitumen &amp; G.I limpet washers filled with white lead &amp; including a coat of approved steel primer and two coats of approved paint on over lapping of sheets complete (up to a pitch of 600)  etc., complete, excluding the cost of purlins, rafters, trusses including cost and conveyance of all materials , labour charges , overheads and contractors profit etc., complete for finished item of work in all floors.</t>
    </r>
  </si>
  <si>
    <r>
      <rPr>
        <b/>
        <sz val="10"/>
        <rFont val="Arial"/>
        <family val="2"/>
      </rPr>
      <t>Supplying and fixing 50mm dia nominal bore Medium Grade</t>
    </r>
    <r>
      <rPr>
        <sz val="10"/>
        <rFont val="Arial"/>
        <family val="2"/>
      </rPr>
      <t xml:space="preserve"> properties &amp; weight as per IS 1239 ISI mark MS Tube  for fixing of GI Sheet including cost and conveyance of all materials to work site and all operational, incidental, labour charges , overheads &amp; contractors profit for finished item of work.etc., complete for finished item of work in all floors</t>
    </r>
    <r>
      <rPr>
        <b/>
        <sz val="10"/>
        <rFont val="Arial"/>
        <family val="2"/>
      </rPr>
      <t xml:space="preserve"> for stair case head room roof.</t>
    </r>
  </si>
  <si>
    <r>
      <t>Reinforced cement concrete (1:5:10) proportion</t>
    </r>
    <r>
      <rPr>
        <sz val="10"/>
        <rFont val="Arial"/>
        <family val="2"/>
      </rPr>
      <t xml:space="preserve"> (Cement: fine aggregates: coarse aggregate) using 40mm size (SS5) hard granite metal (coarse aggregate) from approved quarry  including cost and conveyance of all materials like cement, fine aggregate (sand), coarse aggregate, water etc., to site including centering using Casurina Ballies , Bamboos , Wooden Reapers , Runners , Wood Posts , Wall Plates etc., shuttering, machine mixing, laying concrete, lifting concrete manually , curing etc., and overheads &amp; contractors profit complete as per drawings but excluding cost of steel and it's fabrication charges for finished item of work  (APSS NO. 402 &amp; 403)</t>
    </r>
    <r>
      <rPr>
        <b/>
        <sz val="10"/>
        <rFont val="Arial"/>
        <family val="2"/>
      </rPr>
      <t xml:space="preserve"> for Dummy columns. (T.F)</t>
    </r>
  </si>
  <si>
    <r>
      <t xml:space="preserve">Filling with useful available excavated earth (excluding rock) </t>
    </r>
    <r>
      <rPr>
        <sz val="10"/>
        <rFont val="Arial"/>
        <family val="2"/>
      </rPr>
      <t xml:space="preserve">with a lead of 50 m in trenches, sides of foundations and basement with initial lead in </t>
    </r>
    <r>
      <rPr>
        <b/>
        <sz val="10"/>
        <rFont val="Arial"/>
        <family val="2"/>
      </rPr>
      <t>layers not exceeding 15cm thick</t>
    </r>
    <r>
      <rPr>
        <sz val="10"/>
        <rFont val="Arial"/>
        <family val="2"/>
      </rPr>
      <t xml:space="preserve">, watering and ramming including cost and conveyance of water to work site and all operaitonal, incidental, labour charges, hire charges of T&amp;P etc.,  and overheads &amp; contractors profit complete for finished item of work (APSS NO.309&amp;310) </t>
    </r>
  </si>
  <si>
    <r>
      <t>Supply and fixing of doors</t>
    </r>
    <r>
      <rPr>
        <sz val="10"/>
        <rFont val="Arial"/>
        <family val="2"/>
      </rPr>
      <t xml:space="preserve"> as per approved drawings with best teak wood frame of section</t>
    </r>
    <r>
      <rPr>
        <b/>
        <sz val="10"/>
        <rFont val="Arial"/>
        <family val="2"/>
      </rPr>
      <t xml:space="preserve"> 100mm x 65 mm with fixed fan light of 500mm </t>
    </r>
    <r>
      <rPr>
        <sz val="10"/>
        <rFont val="Arial"/>
        <family val="2"/>
      </rPr>
      <t>at the top fixed with 4mm thick pin headed glass using 12mm x 12mm Teak Wood beading and 2 Nos. of 10mm MS Square bars and ISI marked flush door shutter of</t>
    </r>
    <r>
      <rPr>
        <b/>
        <sz val="10"/>
        <rFont val="Arial"/>
        <family val="2"/>
      </rPr>
      <t xml:space="preserve"> 35mm thick double shutters </t>
    </r>
    <r>
      <rPr>
        <sz val="10"/>
        <rFont val="Arial"/>
        <family val="2"/>
      </rPr>
      <t xml:space="preserve">with bond wood solid block board type core having cross bands and face veneers, hot pressed bonded with water proof phenol formaldehyde synthetic resin factory made conforming to IS 2202-1991 (Part-I) both sides commercial ply with internal lipping on all sides including cost and conveyance to site of teak  wood frame,  flush shutter including  supply and fixing 6 nos MS Z  hold fasts of size 300 mm x 40 mm x 5mm including cost </t>
    </r>
  </si>
  <si>
    <r>
      <rPr>
        <sz val="10"/>
        <rFont val="Arial"/>
        <family val="2"/>
      </rPr>
      <t xml:space="preserve">of ISI marked  brass fixtures of 6 Nos butt hinges (IS:205) 150mm long ,  1 No. aldrop (IS:2681) 300mm long, 2 Nos tower bolts- 10mm  (IS:204) of 200 mm long at top, 1 No. tower bolt- 10mm bolt (IS:204) 150mm long at bottom, 2 Nos. 150mm long fancy handles (IS:208) , 2 Nos door stopper and 2 Nos rubber bushes including fixing the  fixtures to door with required number of screws, bolt and nuts including labour charges for fixing the frame in position, fixing the shutter to the frame, fixing glass in fan light portion etc., including overheads &amp; contractors profit complete for finished item of work as per APSS 1001 &amp; 1002 The vertical frame of door shall be embedded in flooring for a depth of not less than 10 mm) </t>
    </r>
    <r>
      <rPr>
        <b/>
        <sz val="10"/>
        <rFont val="Arial"/>
        <family val="2"/>
      </rPr>
      <t xml:space="preserve">(2000mm x 2600mm) </t>
    </r>
  </si>
  <si>
    <t>LITER</t>
  </si>
  <si>
    <r>
      <t>Flooring with chequered cement concrete heavy duty tiles</t>
    </r>
    <r>
      <rPr>
        <sz val="10"/>
        <rFont val="Arial"/>
        <family val="2"/>
      </rPr>
      <t xml:space="preserve"> confirming to IS:13801 using aggregates, cement, pigments </t>
    </r>
    <r>
      <rPr>
        <b/>
        <sz val="10"/>
        <rFont val="Arial"/>
        <family val="2"/>
      </rPr>
      <t>of size 300mm x 300mm and thickness 25mm of any shade</t>
    </r>
    <r>
      <rPr>
        <sz val="10"/>
        <rFont val="Arial"/>
        <family val="2"/>
      </rPr>
      <t xml:space="preserve"> as approved by Engineer - In - Charge set over base coat of cement mortar (1:6), 12 mm thick using un-screened sand over CC bed alredy laid or RCC roof slab including neat cement slurry of honey like consistency spread @ 3.3 kgs per sqm and jointed with neat white cement to full depth mixed with pigment of matching shade including cost and conveyance of all materials like cement, sand, water and tiles etc.,and overheads &amp; contractors profit complete for finished item of work. </t>
    </r>
  </si>
  <si>
    <t>LTRS</t>
  </si>
  <si>
    <r>
      <t xml:space="preserve">             The work is Technically sanctioned for Rs.215.00 lakhs (Rupees Two hundred and Forty five Lakhs only) against Administrative Sanction amount of Rs.215.00 Lakhs and assigned T.S.No:</t>
    </r>
    <r>
      <rPr>
        <sz val="12"/>
        <color indexed="9"/>
        <rFont val="Arial"/>
        <family val="2"/>
      </rPr>
      <t xml:space="preserve">1    </t>
    </r>
    <r>
      <rPr>
        <sz val="12"/>
        <rFont val="Arial"/>
        <family val="2"/>
      </rPr>
      <t>/APMSIDC/2015-16 dt.           .03.2016</t>
    </r>
  </si>
  <si>
    <t>Amount
(in Rs.)</t>
  </si>
  <si>
    <t>Rate
(in Rs.)</t>
  </si>
  <si>
    <r>
      <rPr>
        <b/>
        <sz val="10"/>
        <rFont val="Arial"/>
        <family val="2"/>
      </rPr>
      <t xml:space="preserve">Supplying and laying, filling, jointing and testing SWG SP-1 pipe </t>
    </r>
    <r>
      <rPr>
        <sz val="10"/>
        <rFont val="Arial"/>
        <family val="2"/>
      </rPr>
      <t>conforming to ISI 651 &amp; 4127 with air tight Cement joints in CM (1.5:1) prop. including excavation of trenches and socket pits in any soil  (except rock requiring blasting) and refilling with watering and tamping to the required slope including cost and conveyance of all materials to site and all labour charges , overheads &amp; contractor profit etc., complete for finished item of work (APSS NO 1301 &amp; 1318)</t>
    </r>
  </si>
  <si>
    <r>
      <rPr>
        <b/>
        <sz val="10"/>
        <rFont val="Arial"/>
        <family val="2"/>
      </rPr>
      <t>Constructing 904.0 mm (3’0”) dia brick masonry inspection chamber</t>
    </r>
    <r>
      <rPr>
        <sz val="10"/>
        <rFont val="Arial"/>
        <family val="2"/>
      </rPr>
      <t xml:space="preserve"> 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t>
    </r>
    <r>
      <rPr>
        <b/>
        <sz val="10"/>
        <rFont val="Arial"/>
        <family val="2"/>
      </rPr>
      <t>including excavating pits up to a depth of 904 mm (3'-0"</t>
    </r>
    <r>
      <rPr>
        <sz val="10"/>
        <rFont val="Arial"/>
        <family val="2"/>
      </rPr>
      <t>) in all sorts of soils (exculding rock) and laying cement conrete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</si>
  <si>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rPr>
        <b/>
        <sz val="10"/>
        <rFont val="Arial"/>
        <family val="2"/>
      </rPr>
      <t xml:space="preserve">Constructing 904.0 mm (3’0”) dia brick masonry inspection chamber </t>
    </r>
    <r>
      <rPr>
        <sz val="10"/>
        <rFont val="Arial"/>
        <family val="2"/>
      </rPr>
      <t xml:space="preserve">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t>
    </r>
    <r>
      <rPr>
        <b/>
        <sz val="10"/>
        <rFont val="Arial"/>
        <family val="2"/>
      </rPr>
      <t>including excavating pits up to a depth of 1524 mm (5'-0")</t>
    </r>
    <r>
      <rPr>
        <sz val="10"/>
        <rFont val="Arial"/>
        <family val="2"/>
      </rPr>
      <t xml:space="preserve"> in all sorts of soils (exculding rock) and laying cement conrete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</si>
  <si>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rPr>
        <b/>
        <sz val="10"/>
        <rFont val="Arial"/>
        <family val="2"/>
      </rPr>
      <t>Constructing 457.2 mm x 457.2 mm (1'6"x1'6") brick in CM 1:6 prop</t>
    </r>
    <r>
      <rPr>
        <sz val="10"/>
        <rFont val="Arial"/>
        <family val="2"/>
      </rPr>
      <t xml:space="preserve">. </t>
    </r>
    <r>
      <rPr>
        <b/>
        <sz val="10"/>
        <rFont val="Arial"/>
        <family val="2"/>
      </rPr>
      <t xml:space="preserve">Masonry. Inspection chamber </t>
    </r>
    <r>
      <rPr>
        <sz val="10"/>
        <rFont val="Arial"/>
        <family val="2"/>
      </rPr>
      <t>upto 914.4 mm (3'0") and fitted with light weight 457.2 mm x 457.2 mm (1'6"x1'6") C.I frame and  cover of 20 Kg including cost and conveyance of all materials like cement, sand, bricks, water etc., to site, cost of seigniorage charges on all materials and all incidental and  operational, labour charges like mixing cement mortar, constructing masonry, lift charges, curing , overheads &amp; contractors profit etc., complete for finished item of work as per Standard specification.</t>
    </r>
  </si>
  <si>
    <r>
      <rPr>
        <b/>
        <sz val="10"/>
        <rFont val="Arial"/>
        <family val="2"/>
      </rPr>
      <t>Supplying and fixing of 4" (101.6mm) multi floor trap with jali - UPVC/SWR pipe fittings</t>
    </r>
    <r>
      <rPr>
        <sz val="10"/>
        <rFont val="Arial"/>
        <family val="2"/>
      </rPr>
      <t xml:space="preserve"> as per site requirements with standard practice  for all floors including cost and conveyance of all materials to site, labour charges , overheads &amp; contractors profit etc., complete for finished item of work.</t>
    </r>
  </si>
  <si>
    <r>
      <rPr>
        <b/>
        <sz val="10"/>
        <rFont val="Arial"/>
        <family val="2"/>
      </rPr>
      <t>Supplying and fixing 580mm x 440mm long Orissa pan</t>
    </r>
    <r>
      <rPr>
        <sz val="10"/>
        <rFont val="Arial"/>
        <family val="2"/>
      </rPr>
      <t xml:space="preserve"> white glazed Water Closet 1st quality ISI marked confirming to IS:2556-Part-3-1981 with "P" or "S" trap,  ISI marked and providing masonry seat, CC squatting plate and 10 litres capacity single flush PVC  low level cistern with internal components fixed on 2 Nos. of teak wood blocks of size 76.20mm x 101.60mm using required size of nails, screws as approved by Engineer-in-charge, angle stop cock 12.70mm dia. first quality Indian make heavy duty, 12.70mm PVC connection with brass union nuts CP coated , 31.75mm brass plumber union, P trap or S trap of Indian W.C. shall be encased on CC (1:2:4) 150mm alround well above the joint to stop leakage at the joint etc., complete including cost and conveyance of all materials to site, cost of CC bed, labour charges and seigniorage charges, overheads &amp; contractors profit etc., complete for finished item of work</t>
    </r>
  </si>
  <si>
    <r>
      <rPr>
        <b/>
        <sz val="10"/>
        <rFont val="Arial"/>
        <family val="2"/>
      </rPr>
      <t xml:space="preserve">Supplying and fixing European Water Closet of 1st quality </t>
    </r>
    <r>
      <rPr>
        <sz val="10"/>
        <rFont val="Arial"/>
        <family val="2"/>
      </rPr>
      <t>conforming to IS:2556-Part-2-1973 of white glazed  with 'S' trap,supplying and fixing  best Indian make plastic seat and lid for European water closets with rubber or plastic Buffers as per IS 2548-1996  and 10 litres capacity single flush PVC  low level cistern with internal components and fixed using required size of nails and screws, angle stop cock 12.70mm dia. first quality Indian make heavy duty, 12mm PVC connections with brass union nuts CP coated including cost and conveyance of all materials to site, overheads &amp; contractors profit etc., complete  for finished item of work for all floors.</t>
    </r>
  </si>
  <si>
    <r>
      <rPr>
        <b/>
        <sz val="10"/>
        <rFont val="Arial"/>
        <family val="2"/>
      </rPr>
      <t>Supplying and fixing Indian make  Flat Back Wash Hand Basin</t>
    </r>
    <r>
      <rPr>
        <sz val="10"/>
        <rFont val="Arial"/>
        <family val="2"/>
      </rPr>
      <t xml:space="preserve"> 1st quality conforming to IS:2556-Part-4:1972 of size 550mm x 400mm with  32 mm nominal size C.P. Fitting with parallel pipe thread conforming to IS:2963-1979 and fitted with 15 mm nominal bore Chromium Plated Pillar Tap of 1st quality Indian make heavy duty complete with standard CI brackets including wooden blocks ,1 No.12.70mm PVC connection with brass union nuts CP coated , angle stop cock 12.70mm dia. first quality Indian make heavy duty, 31.75mm dia. PVC flexible waste pipe 914.4mm length of 1st quality including cost and conveyance of all materials to site, labour charges , overheads &amp; contractors profit for finished item of work</t>
    </r>
  </si>
  <si>
    <r>
      <rPr>
        <b/>
        <sz val="10"/>
        <rFont val="Arial"/>
        <family val="2"/>
      </rPr>
      <t>Supplying and fixing NP soap dish heavy type of approved make ISI quality</t>
    </r>
    <r>
      <rPr>
        <sz val="10"/>
        <rFont val="Arial"/>
        <family val="2"/>
      </rPr>
      <t xml:space="preserve"> with NP screws etc., complete including cost and conveyance of all materials, labour charges for fixing , overheads &amp; contractors profit for finished item of work in all floors</t>
    </r>
  </si>
  <si>
    <r>
      <rPr>
        <b/>
        <sz val="10"/>
        <rFont val="Arial"/>
        <family val="2"/>
      </rPr>
      <t>Supplying and fixing TV shape mirror with plastic frame of size 609.6mm x 457.2mm ,</t>
    </r>
    <r>
      <rPr>
        <sz val="10"/>
        <rFont val="Arial"/>
        <family val="2"/>
      </rPr>
      <t xml:space="preserve"> plywood back with NP screws 1st quality including cost and conveyance of all materials, labour charges , overheads &amp; contractors profit for finished item of work in all floors.</t>
    </r>
  </si>
  <si>
    <r>
      <rPr>
        <b/>
        <sz val="10"/>
        <rFont val="Arial"/>
        <family val="2"/>
      </rPr>
      <t xml:space="preserve">Supplying and fixing of  25.4mm dia , 609.6mm long aluminium anodized towel rods </t>
    </r>
    <r>
      <rPr>
        <sz val="10"/>
        <rFont val="Arial"/>
        <family val="2"/>
      </rPr>
      <t>with brackets and aluminium screws including cost and conveyance of all materials, labour charges , overheads &amp; contractors profit for finished item of work.</t>
    </r>
  </si>
  <si>
    <r>
      <rPr>
        <b/>
        <sz val="10"/>
        <rFont val="Arial"/>
        <family val="2"/>
      </rPr>
      <t>Supplying and fixing NP bib taps of size 12.70mm dia of Indian make heavy duty</t>
    </r>
    <r>
      <rPr>
        <sz val="10"/>
        <rFont val="Arial"/>
        <family val="2"/>
      </rPr>
      <t xml:space="preserve">  as approved by the Engineer-In-Charge including cost and conveyance of all materials, labour charges , overheads &amp; contractors profit complete for finished item of work in all floors.</t>
    </r>
  </si>
  <si>
    <r>
      <rPr>
        <b/>
        <sz val="10"/>
        <rFont val="Arial"/>
        <family val="2"/>
      </rPr>
      <t>Supplying and fixing steel surgical long elbow action handle 12.7mm dia bib cock</t>
    </r>
    <r>
      <rPr>
        <sz val="10"/>
        <rFont val="Arial"/>
        <family val="2"/>
      </rPr>
      <t xml:space="preserve"> as approved by the Engineer-In-Charge including cost and conveyance of all materials, labour charges , overheads &amp; contractors profit complete for finished item of work in all floors.</t>
    </r>
  </si>
  <si>
    <r>
      <rPr>
        <b/>
        <sz val="10"/>
        <rFont val="Arial"/>
        <family val="2"/>
      </rPr>
      <t xml:space="preserve">Supplying and fixing of SWR PVC pipes </t>
    </r>
    <r>
      <rPr>
        <sz val="10"/>
        <rFont val="Arial"/>
        <family val="2"/>
      </rPr>
      <t>(Prince/Sudhakar/Kisan/Supreme or any ISI brand) 4 Kg/Sq.cm. and fixing all special such as plain bends, off sets, door bends, single junctions, double junctions as per site requirement, fixing with PVC clamps if necessary with required number of Bombay nails including cost and conveyance of all materials to site, labour charges, overheads &amp; contractors profit complete for finished item of work at all floor levels. (APSS No. 1302  1319 &amp; 1326)</t>
    </r>
  </si>
  <si>
    <r>
      <rPr>
        <b/>
        <sz val="10"/>
        <rFont val="Arial"/>
        <family val="2"/>
      </rPr>
      <t>Supplying and fixing Gunmetal Gate ( GM peet ) valve</t>
    </r>
    <r>
      <rPr>
        <sz val="10"/>
        <rFont val="Arial"/>
        <family val="2"/>
      </rPr>
      <t xml:space="preserve"> as per IS-778 Class - I , Indian make heavy type including cost and conveyance of all materials , labour charges , overheads &amp; contractors profit complete for finished item of work.</t>
    </r>
  </si>
  <si>
    <r>
      <rPr>
        <b/>
        <sz val="10"/>
        <rFont val="Arial"/>
        <family val="2"/>
      </rPr>
      <t>Construction of brick masonry support for GI pipe of size 304.80mm x 228.60mm x 228.60 mm</t>
    </r>
    <r>
      <rPr>
        <sz val="10"/>
        <rFont val="Arial"/>
        <family val="2"/>
      </rPr>
      <t xml:space="preserve"> in CM (1:8) prop including plastering and finishing with 12mm thick in CM (1:5)  including cost and conveyance of all materials and all labour charges, overheads &amp; contractors profit complete for finished item of work for all  floors.</t>
    </r>
  </si>
  <si>
    <r>
      <rPr>
        <b/>
        <sz val="10"/>
        <rFont val="Arial"/>
        <family val="2"/>
      </rPr>
      <t>Supplying and fixing of stainless steel sink of size 508.00mm x 457.2mm x 203.20mm, 1mm thick</t>
    </r>
    <r>
      <rPr>
        <sz val="10"/>
        <rFont val="Arial"/>
        <family val="2"/>
      </rPr>
      <t xml:space="preserve"> of Indian make fixed on cantilever brackets including supply and fixing 31.75mm C.P. waste coupling, 31.75  mm dia PVC flexible waste pipe of 914.4 mm length of Ist quality ncluding chiselling brick masonry wall and making good &amp; restoring to original surfaces , overheads &amp; contractors profit complete for finished item of work in all floors</t>
    </r>
  </si>
  <si>
    <r>
      <rPr>
        <b/>
        <sz val="10"/>
        <rFont val="Arial"/>
        <family val="2"/>
      </rPr>
      <t>Providing and placing on terrace (at all floor levels)polyetheylene water storage tank with double layer</t>
    </r>
    <r>
      <rPr>
        <sz val="10"/>
        <rFont val="Arial"/>
        <family val="2"/>
      </rPr>
      <t xml:space="preserve"> approved brand and manufacture with cover and suitable locking arrangement and making necessary holes for inlet and outlets and over flow pipes but without fittings and base support for tanks  including cost and conveyance of all materials and labour charges , overheads &amp; contractors profit complete for finished item of work.</t>
    </r>
  </si>
  <si>
    <t xml:space="preserve"> WATER SUPPLY &amp; SANITARY ARRANGEMENTS</t>
  </si>
  <si>
    <t>Total. Rs.</t>
  </si>
  <si>
    <t>Name of the Work: Construction of  Working Women's Hostel at Etcherla in Srikakulam District</t>
  </si>
  <si>
    <r>
      <t>Add for MA @ 20</t>
    </r>
    <r>
      <rPr>
        <b/>
        <sz val="10"/>
        <color indexed="10"/>
        <rFont val="Arial"/>
        <family val="2"/>
      </rPr>
      <t>%</t>
    </r>
  </si>
  <si>
    <t xml:space="preserve">4 months </t>
  </si>
  <si>
    <t>4 months</t>
  </si>
  <si>
    <t xml:space="preserve">For milestone 1  (4 months) </t>
  </si>
  <si>
    <t>For milestone 2  (4 months)</t>
  </si>
  <si>
    <t xml:space="preserve">Provision for Consultancy fee Premium @ </t>
  </si>
  <si>
    <t>ESTIMATE</t>
  </si>
  <si>
    <t>S. NO.</t>
  </si>
  <si>
    <t xml:space="preserve">           Description of Work</t>
  </si>
  <si>
    <t>in fig.</t>
  </si>
  <si>
    <t>ONE RM</t>
  </si>
  <si>
    <r>
      <t xml:space="preserve">Supply and fixing of 25mm outer dia Medium grade (1.8 mm thick) P.V.C. pipe (ISI MARK) concealed in wall with all required MS junction boxes and all accessories including masonary work for light, Fan and separate plug point with MS Modular switch box including all labour charges etc., complete for EPABX, LAN, and CCTV, Bell, light, Fan points.
</t>
    </r>
    <r>
      <rPr>
        <b/>
        <sz val="10"/>
        <color indexed="8"/>
        <rFont val="Arial"/>
        <family val="2"/>
      </rPr>
      <t>Makes:- Sudhakar/ Modi.</t>
    </r>
  </si>
  <si>
    <t xml:space="preserve">Supply and erecting MS galvanished Fan hook box with hook in  RCC slab including all Labour charges etc., complete. </t>
  </si>
  <si>
    <t>PTS</t>
  </si>
  <si>
    <t>EACH POINT</t>
  </si>
  <si>
    <r>
      <t xml:space="preserve">Wiring with 2 runs of 22/0.3mm ( 1.5 Sq.mm)  FRLS  P.V.C. insulated flexible copper cable (ISI MARK) in existing pipe with 6A Modular switch, Ceiling rose/BH/SBH  Modular switches  with cover plate including all labour charges etc., complete  </t>
    </r>
    <r>
      <rPr>
        <b/>
        <sz val="10"/>
        <color indexed="10"/>
        <rFont val="Arial"/>
        <family val="2"/>
      </rPr>
      <t>( Residential Building) for Staircase points. ( 2 way Switch ).
Makes of wires:-   Finolex / RR kabel  / KEI / Anchor / Polycab / Havells / GM / Million / HPL / Goldmedal / Kundancab /Power Flex / RPG / Sun Cab / Fortune Art / Great white / Orbit / V-Guard.  
Makes of switches:- Legrand Myrius /  Anchor Roma viola / Cabtree Thames Platinum / Million Logus / Gold Medal Curve / GM Four Five / CPL / Panasonic Vision.</t>
    </r>
  </si>
  <si>
    <r>
      <t>Wiring with 2 of 22/0.3mm ( 1.5 Sq.mm)  FRLS P.V.C. insulated flexible copper cable (ISI MARK)  in existing pipe with 6A switch  and  6A, 3/2 pin socket Modular type with 6A switch control and MS boxes with cover plate  fixing on separate board including all labour charges etc., complete.</t>
    </r>
    <r>
      <rPr>
        <b/>
        <sz val="10"/>
        <color indexed="8"/>
        <rFont val="Arial"/>
        <family val="2"/>
      </rPr>
      <t xml:space="preserve">
Makes of wires:-   Finolex / RR kabel  / KEI / Anchor / Polycab / Havells / GM / Million / HPL / Goldmedal / Kundancab /Power Flex / RPG / Sun Cab / Fortune Art / Great white / Orbit / V-Guard.  
Makes of switches:- Legrand Myrius /  Anchor Roma viola / Cabtree Thames Platinum / Million Logus / Gold Medal Curve / GM Four Five / CPL / Panasonic Vision.</t>
    </r>
  </si>
  <si>
    <r>
      <t xml:space="preserve">S&amp;D of 16A/6A, 2 in one  socket with 16A switch control modular type with MS flush boxes with front cover plate  including all labour charges etc., complete.  </t>
    </r>
    <r>
      <rPr>
        <b/>
        <sz val="10"/>
        <color indexed="8"/>
        <rFont val="Arial"/>
        <family val="2"/>
      </rPr>
      <t xml:space="preserve">
Makes of switches:- Legrand Myrius /  Anchor Roma viola / Cabtree Thames Platinum / Million Logus / Gold Medal Curve / GM Four Five / CPL / Panasonic Vision.</t>
    </r>
  </si>
  <si>
    <r>
      <t>Supply and run of 3 of 1.5 sq.mm (phase neutral and earth) FRLS PVC insulated flexible copper cable  in existing MS conduit pipe for sub-circuits including labour charges etc., complete as required for small switch boards.</t>
    </r>
    <r>
      <rPr>
        <b/>
        <sz val="10"/>
        <color indexed="8"/>
        <rFont val="Arial"/>
        <family val="2"/>
      </rPr>
      <t xml:space="preserve">
Makes of wires:-  Finolex / RR kabel / KEI / Anchor / Polycab / Havells / GM / Million / HPL / Goldmedal / Kundancab /Power Flex / RPG / Sun Cab / Fortune Art / Great white / Orbit / V-Guard.  </t>
    </r>
  </si>
  <si>
    <r>
      <t>Supply and run of 3 of 2.5 sq.mm (phase neutral and earth) FRLS PVC insulated flexible copper cable  in existing MS conduit pipe for individual ligting circuits including labour charges etc., complete as required for switch boards.</t>
    </r>
    <r>
      <rPr>
        <b/>
        <sz val="10"/>
        <color indexed="8"/>
        <rFont val="Arial"/>
        <family val="2"/>
      </rPr>
      <t xml:space="preserve">
Makes of wires:-   Finolex / RR kabel  / KEI / Anchor / Polycab / Havells / GM / Million / HPL / Goldmedal / Kundancab /Power Flex / RPG / Sun Cab / Fortune Art / Great white / Orbit / V-Guard.  </t>
    </r>
  </si>
  <si>
    <r>
      <t>Supply and  3 runs of 4.0 sq mm (phase neutral and earth) FRLS PVC insulated flexible copper cable  in existing  conduit pipe for run of mains including labour charges etc., complete as required including labour charges for 16A sockets.</t>
    </r>
    <r>
      <rPr>
        <b/>
        <sz val="10"/>
        <color indexed="8"/>
        <rFont val="Arial"/>
        <family val="2"/>
      </rPr>
      <t xml:space="preserve">
Makes of wires:-   Finolex / RR kabel  / KEI / Anchor / Polycab / Havells / GM / Million / HPL / Goldmedal / Kundancab /Power Flex / RPG / Sun Cab / Fortune Art / Great white / Orbit / V-Guard.  </t>
    </r>
  </si>
  <si>
    <r>
      <t xml:space="preserve">Supply &amp; run of 3 of 6.0 Sqmm (84/0.3mm) (phase neutral and earth) FRLS PVC insulated flexible copper cable in existing MS conduit pipe for run of mains including labour charges etc. complete for  AC points &amp; SDB's etc as required.
</t>
    </r>
    <r>
      <rPr>
        <b/>
        <sz val="10"/>
        <color indexed="8"/>
        <rFont val="Arial"/>
        <family val="2"/>
      </rPr>
      <t xml:space="preserve">Makes of wires:-  Finolex / RR kabel  / KEI / Anchor / Polycab / Havells / GM / Million / HPL / Goldmedal / Kundancab /Power Flex / RPG / Sun Cab / Fortune Art / Great white / Orbit / V-Guard.  </t>
    </r>
  </si>
  <si>
    <r>
      <t>Supply and run of 5 of 6 Sq mm (phases, neutral and earth) FRLS PVC insulated flexible copper cable in existing MS conduit pipe for circuits  including labour charges etc. complete as required for run  of mains from Lighting panel board to TPN  DB'S  with pin type lugs and connections.</t>
    </r>
    <r>
      <rPr>
        <b/>
        <sz val="10"/>
        <color indexed="8"/>
        <rFont val="Arial"/>
        <family val="2"/>
      </rPr>
      <t xml:space="preserve"> [for LDBs]</t>
    </r>
    <r>
      <rPr>
        <sz val="10"/>
        <color indexed="8"/>
        <rFont val="Arial"/>
        <family val="2"/>
      </rPr>
      <t xml:space="preserve">
</t>
    </r>
    <r>
      <rPr>
        <b/>
        <sz val="10"/>
        <color indexed="8"/>
        <rFont val="Arial"/>
        <family val="2"/>
      </rPr>
      <t xml:space="preserve">Makes of wires:- KEI / Anchor / Polycab / Havells / GM / Million / HPL / Goldmedal / Kundancab /Power Flex / RPG / Sun Cab / Fortune Art / Great white / Orbit / V-Guard.  </t>
    </r>
  </si>
  <si>
    <r>
      <t xml:space="preserve">Supply &amp; run of 5 of 10.0 Sqmm (phases, neutral and earth) FRLS PVC insulated flexible copper cable in the existing conduict pipe for run of mains from Power panel board to TPN DB"s with pin type lugs and connections etc., complete.  </t>
    </r>
    <r>
      <rPr>
        <b/>
        <sz val="10"/>
        <color indexed="8"/>
        <rFont val="Arial"/>
        <family val="2"/>
      </rPr>
      <t>[for PDBs]</t>
    </r>
    <r>
      <rPr>
        <sz val="10"/>
        <color indexed="8"/>
        <rFont val="Arial"/>
        <family val="2"/>
      </rPr>
      <t xml:space="preserve">
</t>
    </r>
    <r>
      <rPr>
        <b/>
        <sz val="10"/>
        <color indexed="8"/>
        <rFont val="Arial"/>
        <family val="2"/>
      </rPr>
      <t xml:space="preserve">Makes of wires:-   Finolex / RR kabel  / KEI / Anchor / Polycab / Havells / GM / Million / HPL / Goldmedal / Kundancab /Power Flex / RPG / Sun Cab / Fortune Art / Great white / Orbit / V-Guard.  </t>
    </r>
    <r>
      <rPr>
        <sz val="10"/>
        <color indexed="8"/>
        <rFont val="Arial"/>
        <family val="2"/>
      </rPr>
      <t xml:space="preserve">
</t>
    </r>
  </si>
  <si>
    <r>
      <t xml:space="preserve">DISTRIBUTION BOARDS
Supply and fixing single phase DB in sheet steel enclosure with metallic plug and socket with 1 No. 20/32A,10KA  'c' curve SPMCB (Motor characteristics MCBs) control including making connections etc., complete concealing in wall for A.C. points etc.
</t>
    </r>
    <r>
      <rPr>
        <b/>
        <sz val="10"/>
        <color indexed="8"/>
        <rFont val="Arial"/>
        <family val="2"/>
      </rPr>
      <t>Makes : Legrand / Schneider.</t>
    </r>
  </si>
  <si>
    <r>
      <t xml:space="preserve">Supply and fixing of TPN 4 way  distribution board IP-43 (8+12 Module) with provision to accommodate the ELCB incomer and suitable for single pole outgoing MCB's in sheet Steel enclosure with 32A 4 pole MCB as incomer and 12 No of 6 to 32 Amps single pole, 10 KA breaking capacity 'c' Curve MCB outgoings including making connections etc., complete concealing in wall. </t>
    </r>
    <r>
      <rPr>
        <b/>
        <sz val="10"/>
        <color indexed="8"/>
        <rFont val="Arial"/>
        <family val="2"/>
      </rPr>
      <t>(LIGHTING DB's)  
Makes : Legrand / Schneider.</t>
    </r>
  </si>
  <si>
    <r>
      <t xml:space="preserve">Supply and fixing of TPN 4 way  distribution board IP-43 (8+12 Mofule) with provision to accommodate ELCB as incomer and suitable for single pole outgoing MCB's in sheet Steel enclosure with 63 Amps 4 pole MCB as incomer and 12 No of 6 to 32 Amps single pole, 10 KA breaking capacity 'c' curve  MCBs as  outgoings including making connections etc., complete concealing in wall.                                                                                                                                                                                </t>
    </r>
    <r>
      <rPr>
        <b/>
        <sz val="10"/>
        <color indexed="8"/>
        <rFont val="Arial"/>
        <family val="2"/>
      </rPr>
      <t>(POWER DB's) 
Makes : Legrand / Schneider.</t>
    </r>
  </si>
  <si>
    <r>
      <t xml:space="preserve">Supply and fixing  TPN - 8 way Vertical type Distribution board with IP-43 Protection (Metal Door) suitable to accommodate MCCB as incomer and single/three pole MCBs as outgoings with 125A, 4Pole 25 kA MCCB as incomer with 6No of 40/63A, 10 KA TP MCBs  'c' curve and 6 No, 6-32A, 10 kA SP MCBs 'c' curve as outgoing including making connections and labour charges etc., complete concealing in wall.
</t>
    </r>
    <r>
      <rPr>
        <b/>
        <sz val="10"/>
        <color indexed="8"/>
        <rFont val="Arial"/>
        <family val="2"/>
      </rPr>
      <t>Makes : Legrand / Schneider.</t>
    </r>
  </si>
  <si>
    <r>
      <t xml:space="preserve">Supply and fixing of cable  adopteres box with cover for DBs including, massanory work etc., complete.,
</t>
    </r>
    <r>
      <rPr>
        <b/>
        <sz val="10"/>
        <color indexed="8"/>
        <rFont val="Arial"/>
        <family val="2"/>
      </rPr>
      <t>Makes : Legrand / Schneider.</t>
    </r>
  </si>
  <si>
    <t>Supply and run of No. 8SWG GI wire including cost of all accessories and labour charges etc complete.</t>
  </si>
  <si>
    <t xml:space="preserve">NOS </t>
  </si>
  <si>
    <r>
      <t xml:space="preserve">Supply and fixing of  BH/SBH  in lieu of ceiling rose with 1  NO 3-5 W bulb with connections etc., complete  with labour charges
</t>
    </r>
    <r>
      <rPr>
        <b/>
        <sz val="10"/>
        <color indexed="8"/>
        <rFont val="Arial"/>
        <family val="2"/>
      </rPr>
      <t>(Gold Medal/ Anchor / Million )</t>
    </r>
  </si>
  <si>
    <r>
      <t>Supply and fixing of calling bell on 6"x 8" decolam block including giving connections, cost of all accessories and all labour charges etc., complete.</t>
    </r>
    <r>
      <rPr>
        <b/>
        <sz val="10"/>
        <color indexed="8"/>
        <rFont val="Arial"/>
        <family val="2"/>
      </rPr>
      <t xml:space="preserve">
Make: Gold Medal/ Anchor / Million </t>
    </r>
  </si>
  <si>
    <r>
      <t xml:space="preserve">Supply, Transportation  of Ceiling fan 48"(1200mm) ceiling fans with 3 blades &amp; double ball bearings with out Regulators  and all standard accessories and giving connections etc., complete.
</t>
    </r>
    <r>
      <rPr>
        <b/>
        <sz val="10"/>
        <color indexed="8"/>
        <rFont val="Arial"/>
        <family val="2"/>
      </rPr>
      <t>Make: Crompton / Orient.</t>
    </r>
  </si>
  <si>
    <r>
      <t xml:space="preserve">Supply and fixing of modular Electronic step type fan regulator hum free step type  socket size with MS box, front plate in the existing switch board ( Modular Type )
</t>
    </r>
    <r>
      <rPr>
        <b/>
        <sz val="10"/>
        <color indexed="8"/>
        <rFont val="Arial"/>
        <family val="2"/>
      </rPr>
      <t>Make:  Anchor roma / MK / Cabtree / Salzar / Legrand / Mosaic model as per Dept., Direction.</t>
    </r>
  </si>
  <si>
    <t>Supply and erecting 19/20mm steel tube down rod of one meter length with bolts &amp; nuts duly painted with matching colour of fan complete.</t>
  </si>
  <si>
    <t>Labour charges for Fixing of Ceiling fan  including  giving connections  with twin core wire etc., complete.</t>
  </si>
  <si>
    <r>
      <t xml:space="preserve">Supply,Transportation  of Light duty exhaust fan 12"(300 mm) size1350 rpm  with metal blades  wiremesh with all accessories etc complete
</t>
    </r>
    <r>
      <rPr>
        <b/>
        <sz val="10"/>
        <color indexed="8"/>
        <rFont val="Arial"/>
        <family val="2"/>
      </rPr>
      <t>Makes: Crompton / Bajaj Bahar WG / Havells Ventil Air-DB / Orient hill air / MIIT.</t>
    </r>
  </si>
  <si>
    <r>
      <t>Supply,Transportation  of Heavy duty exhaust fan 12"(300 mm) size with all accessories such as louver shutter etc.,</t>
    </r>
    <r>
      <rPr>
        <b/>
        <sz val="10"/>
        <color indexed="8"/>
        <rFont val="Arial"/>
        <family val="2"/>
      </rPr>
      <t xml:space="preserve">
Makes: Crompton / Almounard / Havells Turbo Force.</t>
    </r>
  </si>
  <si>
    <t>Labour charges for fixing of Exhaust fan in wall with necessary connections and masonary work of making hole, finishing etc., complete.</t>
  </si>
  <si>
    <t>Supply and fixing of louver shutter suitable for 12" Exhaust fan including all labour charges etc complete with connections and colouring matching to the wall with enamel paint.</t>
  </si>
  <si>
    <t>U.G CABLES
Supply of  the Following PVC XLPE armoured cable 1100 V Grade with ISI mark stranded / solid, aluminimum  conductor complete 
Make: RPG/ POLY CAB/ Havells/Finolex/ Paragan / Unicab/ V-Guard/ fortune Art EBXL.
3.5 Core 50 Sq.mm.</t>
  </si>
  <si>
    <t>U.G CABLES
Supply of  the Following PVC XLPE armoured cable 1100 V Grade with ISI mark stranded / solid, aluminimum  conductor complete 
Make: RPG/ POLY CAB/ Havells/Finolex/ Paragan / Unicab/ V-Guard/ fortune Art EBXL.
4.0 Core 16 Sq.mm.</t>
  </si>
  <si>
    <t>Earth work excavation of Trench in hard ground soil, laying of U.G cables of size up to 70 Sqmm on sand cusion covering the cable with bricks and back filling of Trench duly providing route indicator  (as per general instruction S.No. 14 of SSR) embedded in C.C including  cost and conveyance of materials and labour charges etc., complete.</t>
  </si>
  <si>
    <t>Labour charges for run of U.G cable on wall / existing pipe with necessary fixing arrangments such as saddles, clamps,wooden separators etc., (as directed by departmental official) for the cables.</t>
  </si>
  <si>
    <t>NO</t>
  </si>
  <si>
    <t>CABLE GLANDS:
S&amp;fixing of heavy duty flange type brass cable glands of following sizes for PVC armoured cables with brass washers, earth tag etc complete including all labolur charges.
25 to 50Sq.mm</t>
  </si>
  <si>
    <t>CABLE GLANDS:
S&amp;fixing of heavy duty flange type brass cable glands of following sizes for PVC armoured cables with brass washers, earth tag etc complete including all labolur charges.
up to 16 Sq.mm</t>
  </si>
  <si>
    <t>ALUMINIUM LUGS:
Supply and fixing of crimping type Aluminium lugs confirming to IS specifications for following cables including nuts and bolts with connections.
50Sq.mm</t>
  </si>
  <si>
    <t>ALUMINIUM LUGS:
Supply and fixing of crimping type Aluminium lugs confirming to IS specifications for following cables including nuts and bolts with connections.
35Sq.mm</t>
  </si>
  <si>
    <t>ALUMINIUM LUGS:
Supply and fixing of crimping type Aluminium lugs confirming to IS specifications for following cables including nuts and bolts with connections.
16 Sq.mm</t>
  </si>
  <si>
    <r>
      <t xml:space="preserve">TV WIRING 
Supply and laying of RG6 co-axial cable in the existing metallic/non metallic conduit pipe with connections etc.,complete for TVs and CCTV Net work.
</t>
    </r>
    <r>
      <rPr>
        <b/>
        <sz val="10"/>
        <color indexed="8"/>
        <rFont val="Arial"/>
        <family val="2"/>
      </rPr>
      <t xml:space="preserve">Makes: Finolex/ Million / Gold Medal / Anchor / Polycab </t>
    </r>
  </si>
  <si>
    <r>
      <t xml:space="preserve">Supply and fixing of TV outlet Modular type in existing MS/modular  box with modular front cover plate with screws connections etc., complete.
</t>
    </r>
    <r>
      <rPr>
        <b/>
        <sz val="10"/>
        <color indexed="8"/>
        <rFont val="Arial"/>
        <family val="2"/>
      </rPr>
      <t xml:space="preserve">Makes: GM G Home / Gold Medal Olive / Million Zoom / Anchor Penta Cherry / Great white Omega
</t>
    </r>
  </si>
  <si>
    <r>
      <t xml:space="preserve">WATER COOLERS
Supply and fixing of water cooler fully  stainless steel of capacity 60/120 to be operated on single phase supply with ISI mark. 
</t>
    </r>
    <r>
      <rPr>
        <b/>
        <sz val="10"/>
        <color indexed="8"/>
        <rFont val="Arial"/>
        <family val="2"/>
      </rPr>
      <t>Makes Blue star / Voltas / Usha.</t>
    </r>
  </si>
  <si>
    <r>
      <t xml:space="preserve">EPABX - TELEPHONE WIRING
Supply and laying of 2 pair telephone wire 0.5mm copper  in the existing metallic/non metallic conduit pipe with connections etc., complete.  
</t>
    </r>
    <r>
      <rPr>
        <b/>
        <sz val="10"/>
        <color indexed="8"/>
        <rFont val="Arial"/>
        <family val="2"/>
      </rPr>
      <t>Makes: Finolex / Delton / Surabi / Polycab</t>
    </r>
    <r>
      <rPr>
        <sz val="10"/>
        <color indexed="8"/>
        <rFont val="Arial"/>
        <family val="2"/>
      </rPr>
      <t xml:space="preserve">
</t>
    </r>
  </si>
  <si>
    <r>
      <t xml:space="preserve">Supply and fixing of 2 Line telephone jack socket model modular type with connector front and back plate in existing modular box with screws connections etc., complete.
</t>
    </r>
    <r>
      <rPr>
        <b/>
        <sz val="10"/>
        <color indexed="8"/>
        <rFont val="Arial"/>
        <family val="2"/>
      </rPr>
      <t>Makes: Legrand Myrius / Cabtree Thames Platinum / Million Logus /Gold Medal Curve / GM Four Five / Anchor Roma viola / CPL / Panasonic Vision.</t>
    </r>
  </si>
  <si>
    <r>
      <t xml:space="preserve">V - FIRE EXTINGUISHERS
Supply and fixing of ISI mark (IS:15683) Mono ammonium phosphate powder 90 (MAP) 6 Kg Fire extinguisher, stored pressure type, pressure gauge, gross wt. 9.4 kg, empty wt.3.4 kg, Discharge time minimum 13 sec, controllable discharge mechanism, range min. 4 mts applicable on classes A,B, C &amp; electrically started fire, A rating - 4 A, B rating -34 B, can construction: Deep drawn and Co2 mig welding, Valve construction: Forging &amp; Machining, internal coating of can: Epoxy powder coating, External coating of Can:Epoxy polyster powder coating, sheet metal thickness:1.60mm, Helium leak detection tested with 5 years warranty Including transportation, all taxes and all labour charges etc complete.
</t>
    </r>
    <r>
      <rPr>
        <b/>
        <sz val="10"/>
        <color indexed="8"/>
        <rFont val="Arial"/>
        <family val="2"/>
      </rPr>
      <t>Makes: Safex / Kenex / Bharat / Reliance.</t>
    </r>
    <r>
      <rPr>
        <sz val="10"/>
        <color indexed="8"/>
        <rFont val="Arial"/>
        <family val="2"/>
      </rPr>
      <t xml:space="preserve">
</t>
    </r>
    <r>
      <rPr>
        <b/>
        <sz val="10"/>
        <color indexed="8"/>
        <rFont val="Arial"/>
        <family val="2"/>
      </rPr>
      <t>( SSR - 15-16 - 9.4.8 )</t>
    </r>
    <r>
      <rPr>
        <sz val="10"/>
        <color indexed="8"/>
        <rFont val="Arial"/>
        <family val="2"/>
      </rPr>
      <t xml:space="preserve">
</t>
    </r>
  </si>
  <si>
    <r>
      <rPr>
        <b/>
        <sz val="10"/>
        <color indexed="10"/>
        <rFont val="Arial"/>
        <family val="2"/>
      </rPr>
      <t>FIXTURES</t>
    </r>
    <r>
      <rPr>
        <sz val="10"/>
        <color indexed="8"/>
        <rFont val="Arial"/>
        <family val="2"/>
      </rPr>
      <t xml:space="preserve">
Supply, Transportaton,  and fixing of  16W, 1200mm length, 1665 lumins, </t>
    </r>
    <r>
      <rPr>
        <b/>
        <sz val="10"/>
        <color indexed="8"/>
        <rFont val="Arial"/>
        <family val="2"/>
      </rPr>
      <t>LED tube light,</t>
    </r>
    <r>
      <rPr>
        <sz val="10"/>
        <color indexed="8"/>
        <rFont val="Arial"/>
        <family val="2"/>
      </rPr>
      <t xml:space="preserve"> input voltage AC  240 Volts with ≥0.95 PF with driver and frosted cover etc complete </t>
    </r>
    <r>
      <rPr>
        <b/>
        <sz val="10"/>
        <color indexed="8"/>
        <rFont val="Arial"/>
        <family val="2"/>
      </rPr>
      <t>with 5 years warranty.                                      
Makes:  Syska / Philips / / Anchor / GE / Crompton / Bajaj / VIN LED / Halonix / Surya / BLU / Kripa / Fortune / MIC / Semtronics.,</t>
    </r>
  </si>
  <si>
    <r>
      <rPr>
        <b/>
        <sz val="10"/>
        <color indexed="10"/>
        <rFont val="Arial"/>
        <family val="2"/>
      </rPr>
      <t>RUN of MAINS</t>
    </r>
    <r>
      <rPr>
        <sz val="10"/>
        <color indexed="8"/>
        <rFont val="Arial"/>
        <family val="2"/>
      </rPr>
      <t xml:space="preserve">
Supply and  run of 1 of 22 /0.3mm (1.5 Sq.mm) FRLS P.V.C. insulated flexible copper cable in existing pipe for earth continuity including all labour charges etc., complete.
</t>
    </r>
    <r>
      <rPr>
        <b/>
        <sz val="10"/>
        <color indexed="8"/>
        <rFont val="Arial"/>
        <family val="2"/>
      </rPr>
      <t xml:space="preserve">Makes of wires:-  Finolex / RR kabel / KEI / Anchor / Polycab / Havells / GM / Million / HPL / Goldmedal / Kundancab /Power Flex / RPG / Sun Cab / Fortune Art / Great white / Orbit / V
Guard.  </t>
    </r>
  </si>
  <si>
    <r>
      <rPr>
        <b/>
        <sz val="10"/>
        <color indexed="10"/>
        <rFont val="Arial"/>
        <family val="2"/>
      </rPr>
      <t>CONDUIT PIPE</t>
    </r>
    <r>
      <rPr>
        <sz val="10"/>
        <color indexed="8"/>
        <rFont val="Arial"/>
        <family val="2"/>
      </rPr>
      <t xml:space="preserve">
Supply and fixing of 25mm outer dia 2.20 mm thick  Heavy grade PVC pipe (ISI MARK) concealed in Roof Slabs with all required MS deep boxes and all accessories including  and labour charges etc., complete.</t>
    </r>
    <r>
      <rPr>
        <b/>
        <sz val="10"/>
        <color indexed="8"/>
        <rFont val="Arial"/>
        <family val="2"/>
      </rPr>
      <t xml:space="preserve">
Makes:- Sudhakar/ Modi.</t>
    </r>
  </si>
  <si>
    <r>
      <rPr>
        <b/>
        <sz val="10"/>
        <color indexed="10"/>
        <rFont val="Arial"/>
        <family val="2"/>
      </rPr>
      <t>EARTHINGS</t>
    </r>
    <r>
      <rPr>
        <sz val="10"/>
        <color indexed="8"/>
        <rFont val="Arial"/>
        <family val="2"/>
      </rPr>
      <t xml:space="preserve">
Providing independent earthling by excavating a trench to a depth of 2.5 M in all soils, as per size specified in the Data, using </t>
    </r>
    <r>
      <rPr>
        <b/>
        <sz val="10"/>
        <color indexed="8"/>
        <rFont val="Arial"/>
        <family val="2"/>
      </rPr>
      <t xml:space="preserve">100mm dia Heavy Gauge C.I ( Cast iron ) pipe </t>
    </r>
    <r>
      <rPr>
        <sz val="10"/>
        <color indexed="8"/>
        <rFont val="Arial"/>
        <family val="2"/>
      </rPr>
      <t xml:space="preserve">of 2.5 Mtrs length with Heavy gauge Flange with necessary accessories including filling with Bentonite  powder and all labour charges etc., complete. </t>
    </r>
    <r>
      <rPr>
        <b/>
        <sz val="10"/>
        <color indexed="8"/>
        <rFont val="Arial"/>
        <family val="2"/>
      </rPr>
      <t>( for Main Panels and DG sets )</t>
    </r>
  </si>
  <si>
    <r>
      <t xml:space="preserve">Supply and Fixing of 20 mm outer dia 2.10 mm thick  </t>
    </r>
    <r>
      <rPr>
        <b/>
        <sz val="11"/>
        <color indexed="10"/>
        <rFont val="Arial"/>
        <family val="2"/>
      </rPr>
      <t>Heavy grade</t>
    </r>
    <r>
      <rPr>
        <sz val="11"/>
        <color indexed="10"/>
        <rFont val="Arial"/>
        <family val="2"/>
      </rPr>
      <t xml:space="preserve"> PVC pipe (ISI MARK) concealed in</t>
    </r>
    <r>
      <rPr>
        <b/>
        <sz val="11"/>
        <color indexed="10"/>
        <rFont val="Arial"/>
        <family val="2"/>
      </rPr>
      <t xml:space="preserve"> Roof Slabs </t>
    </r>
    <r>
      <rPr>
        <sz val="11"/>
        <color indexed="10"/>
        <rFont val="Arial"/>
        <family val="2"/>
      </rPr>
      <t xml:space="preserve">with all required MS deep boxes and all accessories including  and labour charges etc., complete.
</t>
    </r>
    <r>
      <rPr>
        <b/>
        <sz val="11"/>
        <color indexed="10"/>
        <rFont val="Arial"/>
        <family val="2"/>
      </rPr>
      <t>Makes:- Sudhakar</t>
    </r>
  </si>
  <si>
    <t>Supply and Fixing of 32mm outer dia Medium grade ( 2.1 mm Thick ) P.V.C. pipe (ISI MARK) concealed in wall with all required MS Deep Boxes and all accessories including masonary work for light, fan and separate plug point with MS modular switch box including all labour charges etc., complete. for EPABX, LAN, and CCTV, Run of mains, light, fan points.
Makes:- Sudhakar</t>
  </si>
  <si>
    <t>Supply and run of 1 of 36/0.3mm (2.5 Sq.mm) F.R.L.S   P.V.C. insulated flexible copper cable in existing pipe for mains inlcuding all labour charges etc., complete.</t>
  </si>
  <si>
    <t>SPN 8 way D.B with IP-43, 
63A FP MCB - 1 No for incomer,  
10kA-6-32A SP MCBs - 6 Nos for outgoing.</t>
  </si>
  <si>
    <r>
      <t xml:space="preserve"> Supply  and fixing of 12 U Floor mounting net work Rack with power spike  including all accessories etc., complete.
</t>
    </r>
    <r>
      <rPr>
        <b/>
        <sz val="10"/>
        <color indexed="8"/>
        <rFont val="Arial"/>
        <family val="2"/>
      </rPr>
      <t xml:space="preserve"> (HCL Vall / D-Link /AMP / Krone)</t>
    </r>
  </si>
  <si>
    <r>
      <t>Wiring with 3 runs of 1.5 sq.mm  FRLS P.V.C. insulated flexible copper cable (phase, neutral, earth) in the existing conduit pipe  with 6 Amps Modular type  switch, and 6 A 3/2 pin Modular type socket with cover plate on common switch board etc., complete.</t>
    </r>
    <r>
      <rPr>
        <b/>
        <sz val="10"/>
        <color indexed="8"/>
        <rFont val="Arial"/>
        <family val="2"/>
      </rPr>
      <t xml:space="preserve">
Makes of wires:-   Finolex / RR kabel / KEI / Anchor / Polycab / Havells / GM / Million / HPL / Goldmedal / Kundancab /Power Flex / RPG / Sun Cab / Fortune Art / Great white / Orbit / V-Guard.  
Makes of switches:- Legrand Myrius /  Anchor Roma viola / Cabtree Thames Platinum / Million Logus / Gold Medal Curve / GM Four Five / CPL / Panasonic Vision.</t>
    </r>
  </si>
  <si>
    <r>
      <t xml:space="preserve">Supply &amp; run of 2 of 10.0 Sqmm (phases, neutral and earth) FRLS PVC insulated flexible copper cable in the existing conduict pipe for run of mains from Power panel board to TPN DB"s with pin type lugs and connections etc., complete.  </t>
    </r>
    <r>
      <rPr>
        <b/>
        <sz val="10"/>
        <color indexed="8"/>
        <rFont val="Arial"/>
        <family val="2"/>
      </rPr>
      <t>[for PDBs]</t>
    </r>
    <r>
      <rPr>
        <sz val="10"/>
        <color indexed="8"/>
        <rFont val="Arial"/>
        <family val="2"/>
      </rPr>
      <t xml:space="preserve">
</t>
    </r>
    <r>
      <rPr>
        <b/>
        <sz val="10"/>
        <color indexed="8"/>
        <rFont val="Arial"/>
        <family val="2"/>
      </rPr>
      <t xml:space="preserve">Makes of wires:-   Finolex / RR kabel  / KEI / Anchor / Polycab / Havells / GM / Million / HPL / Goldmedal / Kundancab /Power Flex / RPG / Sun Cab / Fortune Art / Great white / Orbit / V-Guard.  </t>
    </r>
    <r>
      <rPr>
        <sz val="10"/>
        <color indexed="8"/>
        <rFont val="Arial"/>
        <family val="2"/>
      </rPr>
      <t xml:space="preserve">
</t>
    </r>
  </si>
  <si>
    <t>TOTAL</t>
  </si>
  <si>
    <r>
      <t>Supply and  2 runs of 4.0 sq mm (phase neutral and earth) FRLS PVC insulated flexible copper cable  in existing  conduit pipe for run of mains including labour charges etc., complete as required including labour charges for 16A sockets.</t>
    </r>
    <r>
      <rPr>
        <b/>
        <sz val="10"/>
        <rFont val="Arial"/>
        <family val="2"/>
      </rPr>
      <t xml:space="preserve">
Makes of wires:-   Finolex / RR kabel  / KEI / Anchor / Polycab / Havells / GM / Million / HPL / Goldmedal / Kundancab /Power Flex / RPG / Sun Cab / Fortune Art / Great white / Orbit / V-Guard.  </t>
    </r>
  </si>
  <si>
    <t>Supply and fixing of 1 or 2 modular GI box  concealed in wall with modular cover frame with all required accessories including masonary work and all labour charges etc., complete of  Makes: Legrand Myrius / Cabtree Thames Platinum / GM Four Five / Million Logus / Gold Medal Curve / CPL / Panasonic Vision / Salzer S 90 Series.</t>
  </si>
  <si>
    <t>Supply and fixing of 4 modular GI box  concealed in wall with modular cover frame with all required accessories including masonary work and all labour charges etc., complete of Makes: Legrand Myrius / Cabtree Thames Platinum / GM Four Five / Million Logus / Gold Medal Curve / CPL / Panasonic Vision / Salzer S 90 Series.</t>
  </si>
  <si>
    <t>Supply and fixing of 8 modular GI box  concealed in wall with modular cover frame with all required accessories including masonary work and all labour charges etc., complete of Makes: Legrand Myrius / Cabtree Thames Platinum / GM Four Five / Million Logus / Gold Medal Curve / CPL / Panasonic Vision / Salzer S 90 Series.</t>
  </si>
  <si>
    <t>Supply and fixing of 12 modular GI box  concealed in wall with modular cover frame with all required accessories including masonary work and all labour charges etc., complete of Makes: Legrand Myrius / Cabtree Thames Platinum / GM Four Five / Million Logus / Gold Medal Curve / CPL / Panasonic Vision / Salzer S 90 Series.</t>
  </si>
  <si>
    <t>Supply and fixing following  415 V AC, 50 Hz, 32 A,   3P + E industrial power socket with plug in a metal enclosure including 32 A TP MCB</t>
  </si>
  <si>
    <t>Supply and Run of  25mm x 6mm Copper Strip including cost of all accessories and labour charges etc., complete.</t>
  </si>
  <si>
    <t>Supply, Transportation and laying XLPE armoured under ground  HT cable of size 3 Core 185.00 Sqmm 11KV  grade of make Torrent / Universal / Polycab / Havells / KEI / RPG / Unicab. with ISI mark standard / Solid alluminium conductor etc., complete by making trench in all soils up to 0.90Mtr deep and filling the Sand at the bottom of trench before laying the cable and emmbedding the cable complete on sand layer and bricks placed on top of the cable width wise all over the run and back filling the exacavated earth without stones and making the surface proper with 15cm crown on the top duly providng root indicators at every 8 Mtrs embeded in CC as per IS 1255 and as directed by the department including cost and conveyance of all materials and labour charges etc., complete.</t>
  </si>
  <si>
    <t>SPN 6 way D.B with IP-43, 
63A FP MCB - 1 No for incomer,  
10kA-6-32A SP MCBs - 6 Nos for outgoing.</t>
  </si>
  <si>
    <t>EACH ONE</t>
  </si>
  <si>
    <r>
      <t xml:space="preserve">Supply and Installation of 125 Amps TPN MCCB with cable end boxes on suitable angle iron frame work for the areas mentioned in the drawings including all Labours charges, massonry work etc. complete for finished item of work. 
</t>
    </r>
    <r>
      <rPr>
        <b/>
        <sz val="12"/>
        <color indexed="8"/>
        <rFont val="Arial"/>
        <family val="2"/>
      </rPr>
      <t>Makes: L&amp;T/Siemens/ Schneider.</t>
    </r>
  </si>
  <si>
    <t>MAIN POWER PANEL</t>
  </si>
  <si>
    <t xml:space="preserve">Supply installation testing and commissioning of 3 phase and neutral 415V free standing floor mounted MV panel made out of No.14/16 gauge CRCA sheet steel after 7 tank process and painting with powder coating.  The panel shall consists of suitable rating TPN with suitable bus bars (with rating of 0.8A/ Sqmm) supported with DMC /SMC barriers and colour coaded with heat shrinkable sleeves.  The metering shall be provided as specified.  The panel shall have short-circuit with standing capacities of minimum 50KA and consists of switchgear as mentioned below.The panel shall be got manufactured from the manufacturers of CPRI test certificate only.  The panel shall be mounting on U channels including supply and fixing including painting  with powder coating  including internal connections cost and conveyance of all materials &amp; labour charges.  </t>
  </si>
  <si>
    <t xml:space="preserve">MAIN LIGHTING PANEL </t>
  </si>
  <si>
    <t>SUB FLOOR POWER PANEL</t>
  </si>
  <si>
    <t>Incomer : 400A Four Pole MCCB, 50 KA - Make: L&amp;T d sine Model/Siemens/Schneider - 1 No</t>
  </si>
  <si>
    <t>ABSTRACT</t>
  </si>
  <si>
    <t>Name of the Work: Providing Electrificatoin for Hostel,Tutorial and Dining Hall Blocks, IIIT Srikakulam, S.M.Puram, Srikakulam (Dist).</t>
  </si>
  <si>
    <t>S No</t>
  </si>
  <si>
    <t>Estimated Amount</t>
  </si>
  <si>
    <t>TOTAL for Electrification works (1 to 3)</t>
  </si>
  <si>
    <r>
      <rPr>
        <b/>
        <sz val="10"/>
        <color indexed="10"/>
        <rFont val="Arial"/>
        <family val="2"/>
      </rPr>
      <t>CONDUIT PIPE</t>
    </r>
    <r>
      <rPr>
        <sz val="10"/>
        <color indexed="8"/>
        <rFont val="Arial"/>
        <family val="2"/>
      </rPr>
      <t xml:space="preserve">
Supply and fixing of 25mm outer dia 2.20 mm thick  Heavy grade PVC pipe (ISI MARK) concealed in Roof Slabs with all required MS deep boxes and all accessories including  and labour charges etc., complete.</t>
    </r>
    <r>
      <rPr>
        <b/>
        <sz val="10"/>
        <color indexed="8"/>
        <rFont val="Arial"/>
        <family val="2"/>
      </rPr>
      <t xml:space="preserve">
Makes:- Sudhakar/ Modi.</t>
    </r>
  </si>
  <si>
    <r>
      <rPr>
        <b/>
        <sz val="10"/>
        <color indexed="10"/>
        <rFont val="Arial"/>
        <family val="2"/>
      </rPr>
      <t>RUN of MAINS</t>
    </r>
    <r>
      <rPr>
        <sz val="10"/>
        <color indexed="8"/>
        <rFont val="Arial"/>
        <family val="2"/>
      </rPr>
      <t xml:space="preserve">
Supply and  run of 1 of 22 /0.3mm (1.5 Sq.mm) FRLS P.V.C. insulated flexible copper cable in existing pipe for earth continuity including all labour charges etc., complete.
</t>
    </r>
    <r>
      <rPr>
        <b/>
        <sz val="10"/>
        <color indexed="8"/>
        <rFont val="Arial"/>
        <family val="2"/>
      </rPr>
      <t xml:space="preserve">Makes of wires:-  Finolex / RR kabel / KEI / Anchor / Polycab / Havells / GM / Million / HPL / Goldmedal / Kundancab /Power Flex / RPG / Sun Cab / Fortune Art / Great white / Orbit / V
Guard.  </t>
    </r>
  </si>
  <si>
    <r>
      <rPr>
        <b/>
        <sz val="10"/>
        <color indexed="10"/>
        <rFont val="Arial"/>
        <family val="2"/>
      </rPr>
      <t>EARTHINGS</t>
    </r>
    <r>
      <rPr>
        <sz val="10"/>
        <color indexed="8"/>
        <rFont val="Arial"/>
        <family val="2"/>
      </rPr>
      <t xml:space="preserve">
Providing independent earthling by excavating a trench to a depth of 2.5 M in all soils, as per size specified in the Data, using </t>
    </r>
    <r>
      <rPr>
        <b/>
        <sz val="10"/>
        <color indexed="8"/>
        <rFont val="Arial"/>
        <family val="2"/>
      </rPr>
      <t xml:space="preserve">100mm dia Heavy Gauge C.I ( Cast iron ) pipe </t>
    </r>
    <r>
      <rPr>
        <sz val="10"/>
        <color indexed="8"/>
        <rFont val="Arial"/>
        <family val="2"/>
      </rPr>
      <t xml:space="preserve">of 2.5 Mtrs length with Heavy gauge Flange with necessary accessories including filling with Bentonite  powder and all labour charges etc., complete. </t>
    </r>
    <r>
      <rPr>
        <b/>
        <sz val="10"/>
        <color indexed="8"/>
        <rFont val="Arial"/>
        <family val="2"/>
      </rPr>
      <t>( for Main Panels and DG sets )</t>
    </r>
  </si>
  <si>
    <r>
      <rPr>
        <b/>
        <sz val="10"/>
        <color indexed="10"/>
        <rFont val="Arial"/>
        <family val="2"/>
      </rPr>
      <t>FIXTURES</t>
    </r>
    <r>
      <rPr>
        <sz val="10"/>
        <color indexed="8"/>
        <rFont val="Arial"/>
        <family val="2"/>
      </rPr>
      <t xml:space="preserve">
Supply, Transportaton,  and fixing of  36W/40W, 1200mm length, 1665 lumins, </t>
    </r>
    <r>
      <rPr>
        <b/>
        <sz val="10"/>
        <color indexed="8"/>
        <rFont val="Arial"/>
        <family val="2"/>
      </rPr>
      <t>LED tube light,</t>
    </r>
    <r>
      <rPr>
        <sz val="10"/>
        <color indexed="8"/>
        <rFont val="Arial"/>
        <family val="2"/>
      </rPr>
      <t xml:space="preserve"> input voltage AC  240 Volts with ≥0.95 PF with driver and frosted cover etc complete </t>
    </r>
    <r>
      <rPr>
        <b/>
        <sz val="10"/>
        <color indexed="8"/>
        <rFont val="Arial"/>
        <family val="2"/>
      </rPr>
      <t>with 5 years warranty.                                      
Makes:  Syska / Philips / / Anchor / GE / Crompton / Bajaj / VIN LED / Halonix / Surya / BLU / Kripa / Fortune / MIC / Semtronics.,</t>
    </r>
  </si>
  <si>
    <t>Fixing of LED street light luminary with 1.0 Mtr., 25mm Nominal Bore Medium grade G.I.Pipe bracket and anti tilting MS flat etc., including giving connections and labour charges etc., complete.</t>
  </si>
  <si>
    <r>
      <t>Wiring with 2 of 22/0.3mm ( 1.5 Sq.mm)  FRLS P.V.C. insulated flexible copper cable (ISI MARK)  in existing pipe with 6A switch  and  6A, 3/2 pin socket Modular type with 6A switch control and MS boxes with cover plate  fixing on separate board including all labour charges etc., complete.</t>
    </r>
    <r>
      <rPr>
        <b/>
        <sz val="10"/>
        <color indexed="8"/>
        <rFont val="Arial"/>
        <family val="2"/>
      </rPr>
      <t xml:space="preserve">
Makes of wires:-   Finolex / RR kabel  / KEI / Anchor / Polycab / Havells / Power Flex / RPG /  Orbit / V-Guard.  
Makes of switches:- Legrand Myrius /  Anchor Roma viola / Cabtree Thames Platinum /  GM Four Five / CPL / Panasonic Vision.</t>
    </r>
  </si>
  <si>
    <r>
      <rPr>
        <b/>
        <sz val="10"/>
        <color indexed="10"/>
        <rFont val="Arial"/>
        <family val="2"/>
      </rPr>
      <t>WIRING</t>
    </r>
    <r>
      <rPr>
        <sz val="10"/>
        <color indexed="8"/>
        <rFont val="Arial"/>
        <family val="2"/>
      </rPr>
      <t xml:space="preserve">
Wiring with 2 runs of 22/0.3mm ( 1.5 Sq.mm)  FRLS P.V.C. insulated flexible copper cable (ISI MARK) in existing pipe with 6A Modular switch, Ceiling rose/BH/SBH  Modular switches  with cover plate including all labour charges etc., complete. </t>
    </r>
    <r>
      <rPr>
        <b/>
        <sz val="10"/>
        <color indexed="10"/>
        <rFont val="Arial"/>
        <family val="2"/>
      </rPr>
      <t xml:space="preserve"> (for Residential Building)
Makes of wires:-  Finolex / RR kabel  /KEI / Anchor / Polycab / Havells /Power Flex / RPG /  Orbit / V-Guard.  
Makes of switches:- Legrand Myrius /  Anchor Roma viola / Cabtree Thames Platinum /  / CPL / Panasonic Vision.</t>
    </r>
  </si>
  <si>
    <r>
      <t xml:space="preserve">Wiring with 2 runs of 22/0.3mm ( 1.5 Sq.mm)  FRLS  P.V.C. insulated flexible copper cable (ISI MARK) in existing pipe with 6A Modular switch, Ceiling rose/BH/SBH  Modular switches  with cover plate including all labour charges etc., complete  </t>
    </r>
    <r>
      <rPr>
        <b/>
        <sz val="10"/>
        <color indexed="10"/>
        <rFont val="Arial"/>
        <family val="2"/>
      </rPr>
      <t>( Residential Building) for Staircase points. ( 2 way Switch ).
Makes of wires:-   Finolex / RR kabel  / KEI / Anchor / Polycab / Havells / /Power Flex / RPG /  Orbit / V-Guard.  
Makes of switches:- Legrand Myrius /  Anchor Roma viola / Cabtree Thames Platinum /  CPL / Panasonic Vision.</t>
    </r>
  </si>
  <si>
    <r>
      <t>Wiring with 3 runs of 1.5 sq.mm  FRLS P.V.C. insulated flexible copper cable (phase, neutral, earth) in the existing conduit pipe  with 6 Amps Modular type  switch, and 6 A 3/2 pin Modular type socket with cover plate on common switch board etc., complete.</t>
    </r>
    <r>
      <rPr>
        <b/>
        <sz val="10"/>
        <color indexed="8"/>
        <rFont val="Arial"/>
        <family val="2"/>
      </rPr>
      <t xml:space="preserve">
Makes of wires:-   Finolex / RR kabel / KEI / Anchor / Polycab / Havells /Power Flex / RPG / / Orbit / V-Guard.  
Makes of switches:- Legrand Myrius /  Anchor Roma viola / Cabtree Thames Platinum / CPL / Panasonic Vision.</t>
    </r>
  </si>
  <si>
    <r>
      <t xml:space="preserve">Wiring with 2 of 22/0.3mm (1.5 Sq.mm)   FRLS P.V.C. insulated flexible copper cable (ISI MARK)  in existing pipe with 6A Modular switch control- 3nos and 6A, 3/2 pin Modular sockets - 3 nos  fixing on separate board including all labour charges etc., complete. </t>
    </r>
    <r>
      <rPr>
        <b/>
        <sz val="10"/>
        <color indexed="8"/>
        <rFont val="Arial"/>
        <family val="2"/>
      </rPr>
      <t>( for LABs &amp; Computer Use  )
Makes of wires:-   Finolex / RR kabel  / KEI / Anchor / Polycab / Havells //Power Flex / RPG /  Orbit / V-Guard.  
Makes of switches:- Legrand Myrius /  Anchor Roma viola / Cabtree Thames Platinum / CPL / Panasonic Vision.</t>
    </r>
  </si>
  <si>
    <r>
      <t xml:space="preserve">S&amp;D of 16A/6A, 2 in one  socket with 16A switch control modular type with MS flush boxes with front cover plate  including all labour charges etc., complete.  </t>
    </r>
    <r>
      <rPr>
        <b/>
        <sz val="10"/>
        <color indexed="8"/>
        <rFont val="Arial"/>
        <family val="2"/>
      </rPr>
      <t xml:space="preserve">
Makes of switches:- Legrand Myrius /  Anchor Roma viola / Cabtree Thames Platinum /  CPL / Panasonic Vision.</t>
    </r>
  </si>
  <si>
    <r>
      <t>Supply and  3 runs of 4.0 sq mm (phase neutral and earth) FRLS PVC insulated flexible copper cable  in existing  conduit pipe for run of mains including labour charges etc., complete as required including labour charges for 16A sockets.</t>
    </r>
    <r>
      <rPr>
        <b/>
        <sz val="10"/>
        <color indexed="8"/>
        <rFont val="Arial"/>
        <family val="2"/>
      </rPr>
      <t xml:space="preserve">
Makes of wires:-   Finolex / RR kabel  / KEI / Anchor / Polycab / Havells / Power Flex / RPG / Orbit / V-Guard.  </t>
    </r>
  </si>
  <si>
    <r>
      <t xml:space="preserve">Supply &amp; run of 3 of 6.0 Sqmm (84/0.3mm) (phase neutral and earth) FRLS PVC insulated flexible copper cable in existing MS conduit pipe for run of mains including labour charges etc. complete for  AC points &amp; SDB's etc as required.
</t>
    </r>
    <r>
      <rPr>
        <b/>
        <sz val="10"/>
        <color indexed="8"/>
        <rFont val="Arial"/>
        <family val="2"/>
      </rPr>
      <t xml:space="preserve">Makes of wires:-  Finolex / RR kabel  / KEI / Anchor / Polycab / Havells / Power Flex / RPG / Orbit / V-Guard.  </t>
    </r>
  </si>
  <si>
    <r>
      <rPr>
        <b/>
        <sz val="10"/>
        <rFont val="Calibri Light"/>
        <family val="2"/>
      </rPr>
      <t xml:space="preserve">STREET LIGHTS     </t>
    </r>
    <r>
      <rPr>
        <sz val="10"/>
        <rFont val="Calibri Light"/>
        <family val="2"/>
      </rPr>
      <t xml:space="preserve">                                                                                     Supply and transportation of 150 W LED Street light Luminaire made of pressure diecast alluminium body with powder coated, having protective toughned glass, Supply Input voltage 120 - 270 V AC, P.F &gt; 0.90, high power LED's having efficacy &gt;120 lumines/watt, System efficacy &gt;95lm/W and junction temprature &lt; 70°C, with Ingrees protection IP65, Luminaire performance complies to IS 10322 (Part 5 / Sec-3), Driver surge protection 4KV, external Surge protection ≥ 5KV with optics distribution , THD&lt;10% at 110 Volts AC, driver efficiency &gt;90%, CCT: 3000K - 5700K, minimum CRI&gt;70, etc., complete a) LUMINAIRE MAKE :PHILIPS (GREEN LINE) / OSRAM / SCHREDER (BRIKA) / GE / VIN (STO) / CROMPTON (LEXUS+) / BAJAJ (EDGE+) / HALONIX (LUMOS - SUPER) / HAVELLS (ENDURA CITYLINER NEO)                                     b) LED MAKE : PHILIPS LUMILEDS / CREE / NICHIA / OSRAM / SAMSUNG / LG LEDs.</t>
    </r>
  </si>
  <si>
    <r>
      <t>Supply and run of 3 of 2.5 sq.mm (phase neutral and earth) FRLS PVC insulated flexible copper cable  in existing MS conduit pipe for individual ligting circuits including labour charges etc., complete as required for switch boards.</t>
    </r>
    <r>
      <rPr>
        <b/>
        <sz val="10"/>
        <color indexed="8"/>
        <rFont val="Arial"/>
        <family val="2"/>
      </rPr>
      <t xml:space="preserve">
Makes of wires:-   Finolex / RR kabel  / KEI / Anchor / Polycab / Havells / Power Flex / RPG / Orbit / V-Guard.  </t>
    </r>
  </si>
  <si>
    <r>
      <t>Supply and run of 5 of 6 Sq mm (phases, neutral and earth) FRLS PVC insulated flexible copper cable in existing MS conduit pipe for circuits  including labour charges etc. complete as required for run  of mains from Lighting panel board to TPN  DB'S  with pin type lugs and connections.</t>
    </r>
    <r>
      <rPr>
        <b/>
        <sz val="10"/>
        <color indexed="8"/>
        <rFont val="Arial"/>
        <family val="2"/>
      </rPr>
      <t xml:space="preserve"> [for LDBs]</t>
    </r>
    <r>
      <rPr>
        <sz val="10"/>
        <color indexed="8"/>
        <rFont val="Arial"/>
        <family val="2"/>
      </rPr>
      <t xml:space="preserve">
</t>
    </r>
    <r>
      <rPr>
        <b/>
        <sz val="10"/>
        <color indexed="8"/>
        <rFont val="Arial"/>
        <family val="2"/>
      </rPr>
      <t xml:space="preserve">Makes of wires:- KEI / Anchor / Polycab / Havells //Power Flex / RPG / Orbit / V-Guard.  </t>
    </r>
  </si>
  <si>
    <r>
      <t xml:space="preserve">Supply &amp; run of 2 of 10.0 Sqmm (phases, neutral and earth) FRLS PVC insulated flexible copper cable in the existing conduict pipe for run of mains from Power panel board to TPN DB"s with pin type lugs and connections etc., complete.  </t>
    </r>
    <r>
      <rPr>
        <b/>
        <sz val="10"/>
        <color indexed="8"/>
        <rFont val="Arial"/>
        <family val="2"/>
      </rPr>
      <t>[for PDBs]</t>
    </r>
    <r>
      <rPr>
        <sz val="10"/>
        <color indexed="8"/>
        <rFont val="Arial"/>
        <family val="2"/>
      </rPr>
      <t xml:space="preserve">
</t>
    </r>
    <r>
      <rPr>
        <b/>
        <sz val="10"/>
        <color indexed="8"/>
        <rFont val="Arial"/>
        <family val="2"/>
      </rPr>
      <t xml:space="preserve">Makes of wires:-   Finolex / RR kabel  / KEI / Anchor / Polycab / Havells / Power Flex / RPG /  Orbit / V-Guard.  </t>
    </r>
    <r>
      <rPr>
        <sz val="10"/>
        <color indexed="8"/>
        <rFont val="Arial"/>
        <family val="2"/>
      </rPr>
      <t xml:space="preserve">
</t>
    </r>
  </si>
  <si>
    <r>
      <t xml:space="preserve">Supply &amp; run of 5 of 10.0 Sqmm (phases, neutral and earth) FRLS PVC insulated flexible copper cable in the existing conduict pipe for run of mains from Power panel board to TPN DB"s with pin type lugs and connections etc., complete.  </t>
    </r>
    <r>
      <rPr>
        <b/>
        <sz val="10"/>
        <color indexed="8"/>
        <rFont val="Arial"/>
        <family val="2"/>
      </rPr>
      <t>[for PDBs]</t>
    </r>
    <r>
      <rPr>
        <sz val="10"/>
        <color indexed="8"/>
        <rFont val="Arial"/>
        <family val="2"/>
      </rPr>
      <t xml:space="preserve">
</t>
    </r>
    <r>
      <rPr>
        <b/>
        <sz val="10"/>
        <color indexed="8"/>
        <rFont val="Arial"/>
        <family val="2"/>
      </rPr>
      <t xml:space="preserve">Makes of wires:-   Finolex / RR kabel  / KEI / Anchor / Polycab / Havells / Power Flex / RPG /  Orbit / V-Guard.  </t>
    </r>
    <r>
      <rPr>
        <sz val="10"/>
        <color indexed="8"/>
        <rFont val="Arial"/>
        <family val="2"/>
      </rPr>
      <t xml:space="preserve">
</t>
    </r>
  </si>
  <si>
    <r>
      <t xml:space="preserve">LAN
Supply and termination of cat-6 RJ 45 out lets including dual face plate of </t>
    </r>
    <r>
      <rPr>
        <b/>
        <sz val="10"/>
        <color indexed="10"/>
        <rFont val="Arial"/>
        <family val="2"/>
      </rPr>
      <t>Makes: D Link / AMP /</t>
    </r>
  </si>
  <si>
    <r>
      <t xml:space="preserve">Supply and laying of  Cat 6  UTP cable including all taxes etc complete.
</t>
    </r>
    <r>
      <rPr>
        <b/>
        <sz val="10"/>
        <color indexed="10"/>
        <rFont val="Arial"/>
        <family val="2"/>
      </rPr>
      <t>Makes: D Link / AMP / Molex /</t>
    </r>
  </si>
  <si>
    <r>
      <t>Supply and run of 2 of 2.5 sq.mm (phase neutral and earth) FRLS PVC insulated flexible copper cable  in existing MS conduit pipe for individual ligting circuits including labour charges etc., complete as required for switch boards.</t>
    </r>
    <r>
      <rPr>
        <b/>
        <sz val="10"/>
        <color indexed="8"/>
        <rFont val="Arial"/>
        <family val="2"/>
      </rPr>
      <t xml:space="preserve">
Makes of wires:-   Finolex / RR kabel  / KEI / Anchor / Polycab / Havells / Power Flex / RPG / Orbit / V-Guard.  </t>
    </r>
  </si>
  <si>
    <r>
      <t>Supply and  2 runs of 4.0 sq mm (phase neutral and earth) FRLS PVC insulated flexible copper cable  in existing  conduit pipe for run of mains including labour charges etc., complete as required including labour charges for 16A sockets.</t>
    </r>
    <r>
      <rPr>
        <b/>
        <sz val="10"/>
        <color indexed="8"/>
        <rFont val="Arial"/>
        <family val="2"/>
      </rPr>
      <t xml:space="preserve">
Makes of wires:-   Finolex / RR kabel  / KEI / Anchor / Polycab / Havells / Power Flex / RPG / Orbit / V-Guard.  </t>
    </r>
  </si>
  <si>
    <r>
      <t>Supply and run of 2 of 2.5 sq.mm (phase neutral and earth) FRLS PVC insulated flexible copper cable  in existing MS conduit pipe for individual ligting circuits including labour charges etc., complete as required for switch boards.</t>
    </r>
    <r>
      <rPr>
        <b/>
        <sz val="10"/>
        <color indexed="8"/>
        <rFont val="Arial"/>
        <family val="2"/>
      </rPr>
      <t xml:space="preserve">
Makes of wires:-   Finolex / RR kabel  / KEI / Anchor / Polycab / Havells / GM / Million / HPL / Goldmedal / Kundancab /Power Flex / RPG / Sun Cab / Fortune Art / Great white / Orbit / V-Guard.  </t>
    </r>
  </si>
  <si>
    <t>Cost of Electrification Works for  2 Hostel Blocks</t>
  </si>
  <si>
    <t>Cost of Electrification Works for 2 Dining Hall Blocks</t>
  </si>
  <si>
    <r>
      <rPr>
        <b/>
        <sz val="10"/>
        <color indexed="10"/>
        <rFont val="Arial"/>
        <family val="2"/>
      </rPr>
      <t>WIRING</t>
    </r>
    <r>
      <rPr>
        <sz val="10"/>
        <color indexed="8"/>
        <rFont val="Arial"/>
        <family val="2"/>
      </rPr>
      <t xml:space="preserve">
Wiring with 2 runs of 22/0.3mm ( 1.5 Sq.mm)  FRLS P.V.C. insulated flexible copper cable (ISI MARK) in existing pipe with 6A Modular switch, Ceiling rose/BH/SBH  Modular switches  with cover plate including all labour charges etc., complete. </t>
    </r>
    <r>
      <rPr>
        <b/>
        <sz val="10"/>
        <color indexed="10"/>
        <rFont val="Arial"/>
        <family val="2"/>
      </rPr>
      <t xml:space="preserve"> (for Residential Building)
Makes of wires:-  Finolex / RR kabel  /KEI / Anchor / Polycab / Havells / GM / Million / HPL / Goldmedal / Kundancab /Power Flex / RPG /  V-Guard.  
Makes of switches:- Legrand Myrius /  Anchor Roma viola / Cabtree Thames Platinum / Million Logus / Gold Medal Curve / GM Four Five / CPL / Panasonic Vision.</t>
    </r>
  </si>
  <si>
    <t>Name of the Work(Hostel): Providing Electrificatoin for Hostel,Tutorial and Dining Hall Blocks, IIIT Srikakulam, S.M.Puram, Srikakulam (Dist).</t>
  </si>
  <si>
    <t>Name of the Work(Tutorial): Providing Electrificatoin for Hostel,Tutorial and Dining Hall Blocks, IIIT Srikakulam, S.M.Puram, Srikakulam (Dist).</t>
  </si>
  <si>
    <t>Name of the Work(Dining Hall): Providing Electrificatoin for Hostel,Tutorial and Dining Hall Blocks, IIIT Srikakulam, S.M.Puram, Srikakulam (Dist).</t>
  </si>
  <si>
    <t>Cost of Electrification Works for  1 Tutorial  Block</t>
  </si>
  <si>
    <r>
      <rPr>
        <b/>
        <sz val="9"/>
        <color indexed="10"/>
        <rFont val="Arial"/>
        <family val="2"/>
      </rPr>
      <t>CONDUIT PIPE</t>
    </r>
    <r>
      <rPr>
        <sz val="9"/>
        <color indexed="8"/>
        <rFont val="Arial"/>
        <family val="2"/>
      </rPr>
      <t xml:space="preserve">
Supply and fixing of 25mm outer dia 2.20 mm thick  Heavy grade PVC pipe (ISI MARK) concealed in Roof Slabs with all required MS deep boxes and all accessories including  and labour charges etc., complete.</t>
    </r>
    <r>
      <rPr>
        <b/>
        <sz val="9"/>
        <color indexed="8"/>
        <rFont val="Arial"/>
        <family val="2"/>
      </rPr>
      <t xml:space="preserve">
Makes:- Sudhakar/ Modi.</t>
    </r>
  </si>
  <si>
    <r>
      <t xml:space="preserve">Supply and fixing of 25mm outer dia Medium grade (1.8 mm thick) P.V.C. pipe (ISI MARK) concealed in wall with all required MS junction boxes and all accessories including masonary work for light, Fan and separate plug point with MS Modular switch box including all labour charges etc., complete for EPABX, LAN, and CCTV, Bell, light, Fan points.
</t>
    </r>
    <r>
      <rPr>
        <b/>
        <sz val="9"/>
        <color indexed="8"/>
        <rFont val="Arial"/>
        <family val="2"/>
      </rPr>
      <t>Makes:- Sudhakar/ Modi.</t>
    </r>
  </si>
  <si>
    <r>
      <rPr>
        <b/>
        <sz val="9"/>
        <color indexed="10"/>
        <rFont val="Arial"/>
        <family val="2"/>
      </rPr>
      <t>WIRING</t>
    </r>
    <r>
      <rPr>
        <sz val="9"/>
        <color indexed="8"/>
        <rFont val="Arial"/>
        <family val="2"/>
      </rPr>
      <t xml:space="preserve">
Wiring with 2 runs of 22/0.3mm ( 1.5 Sq.mm)  FRLS P.V.C. insulated flexible copper cable (ISI MARK) in existing pipe with 6A Modular switch, Ceiling rose/BH/SBH  Modular switches  with cover plate including all labour charges etc., complete. </t>
    </r>
    <r>
      <rPr>
        <b/>
        <sz val="9"/>
        <color indexed="10"/>
        <rFont val="Arial"/>
        <family val="2"/>
      </rPr>
      <t xml:space="preserve"> (for Residential Building)
Makes of wires:-  Finolex / RR kabel  /KEI / Anchor / Polycab / Havells / Power Flex / RPG / Orbit / V-Guard.  
Makes of switches:- Legrand Myrius /  Anchor Roma viola / Cabtree Thames Platinum / CPL / Panasonic Vision.</t>
    </r>
  </si>
  <si>
    <r>
      <t xml:space="preserve">Wiring with 2 runs of 22/0.3mm ( 1.5 Sq.mm)  FRLS  P.V.C. insulated flexible copper cable (ISI MARK) in existing pipe with 6A Modular switch, Ceiling rose/BH/SBH  Modular switches  with cover plate including all labour charges etc., complete  </t>
    </r>
    <r>
      <rPr>
        <b/>
        <sz val="9"/>
        <color indexed="10"/>
        <rFont val="Arial"/>
        <family val="2"/>
      </rPr>
      <t>( Residential Building) for Staircase points. ( 2 way Switch ).
Makes of wires:-   Finolex / RR kabel  / KEI / Anchor / Polycab / Havells /Power Flex / RPG / Orbit / V-Guard.  
Makes of switches:- Legrand Myrius /  Anchor Roma viola / Cabtree Thames Platinum / CPL / Panasonic Vision.</t>
    </r>
  </si>
  <si>
    <r>
      <t>Wiring with 3 runs of 1.5 sq.mm  FRLS P.V.C. insulated flexible copper cable (phase, neutral, earth) in the existing conduit pipe  with 6 Amps Modular type  switch, and 6 A 3/2 pin Modular type socket with cover plate on common switch board etc., complete.</t>
    </r>
    <r>
      <rPr>
        <b/>
        <sz val="9"/>
        <color indexed="8"/>
        <rFont val="Arial"/>
        <family val="2"/>
      </rPr>
      <t xml:space="preserve">
Makes of wires:-   Finolex / RR kabel / KEI / Anchor / Polycab / Havells /  /Power Flex / RPG /   Orbit / V-Guard.  
Makes of switches:- Legrand Myrius /  Anchor Roma viola / Cabtree Thames Platinum /  CPL / Panasonic Vision.</t>
    </r>
  </si>
  <si>
    <r>
      <t>Wiring with 2 of 22/0.3mm ( 1.5 Sq.mm)  FRLS P.V.C. insulated flexible copper cable (ISI MARK)  in existing pipe with 6A switch  and  6A, 3/2 pin socket Modular type with 6A switch control and MS boxes with cover plate  fixing on separate board including all labour charges etc., complete.</t>
    </r>
    <r>
      <rPr>
        <b/>
        <sz val="9"/>
        <color indexed="8"/>
        <rFont val="Arial"/>
        <family val="2"/>
      </rPr>
      <t xml:space="preserve">
Makes of wires:-   Finolex / RR kabel  / KEI / Anchor / Polycab / Havells / /Power Flex / RPG / Orbit / V-Guard.  
Makes of switches:- Legrand Myrius /  Anchor Roma viola / Cabtree Thames Platinum /  CPL / Panasonic Vision.</t>
    </r>
  </si>
  <si>
    <r>
      <t xml:space="preserve">Wiring with 2 of 22/0.3mm (1.5 Sq.mm)   FRLS P.V.C. insulated flexible copper cable (ISI MARK)  in existing pipe with 6A Modular switch control- 3nos and 6A, 3/2 pin Modular sockets - 3 nos  fixing on separate board including all labour charges etc., complete. </t>
    </r>
    <r>
      <rPr>
        <b/>
        <sz val="9"/>
        <color indexed="8"/>
        <rFont val="Arial"/>
        <family val="2"/>
      </rPr>
      <t>( for LABs &amp; Computer Use  )
Makes of wires:-   Finolex / RR kabel  / KEI / Anchor / Polycab / Havells / GM / Million / HPL / Goldmedal / Kundancab /Power Flex / RPG / Sun Cab / Fortune Art / Great white / Orbit / V-Guard.  
Makes of switches:- Legrand Myrius /  Anchor Roma viola / Cabtree Thames Platinum / Million Logus / Gold Medal Curve / GM Four Five / CPL / Panasonic Vision.</t>
    </r>
  </si>
  <si>
    <r>
      <t xml:space="preserve">S&amp;D of 16A/6A, 2 in one  socket with 16A switch control modular type with MS flush boxes with front cover plate  including all labour charges etc., complete.  </t>
    </r>
    <r>
      <rPr>
        <b/>
        <sz val="9"/>
        <color indexed="8"/>
        <rFont val="Arial"/>
        <family val="2"/>
      </rPr>
      <t xml:space="preserve">
Makes of switches:- Legrand Myrius /  Anchor Roma viola / Cabtree Thames Platinum /  CPL / Panasonic Vision.</t>
    </r>
  </si>
  <si>
    <r>
      <rPr>
        <b/>
        <sz val="9"/>
        <color indexed="10"/>
        <rFont val="Arial"/>
        <family val="2"/>
      </rPr>
      <t>RUN of MAINS</t>
    </r>
    <r>
      <rPr>
        <sz val="9"/>
        <color indexed="8"/>
        <rFont val="Arial"/>
        <family val="2"/>
      </rPr>
      <t xml:space="preserve">
Supply and  run of 1 of 22 /0.3mm (1.5 Sq.mm) FRLS P.V.C. insulated flexible copper cable in existing pipe</t>
    </r>
    <r>
      <rPr>
        <b/>
        <sz val="9"/>
        <color indexed="8"/>
        <rFont val="Arial"/>
        <family val="2"/>
      </rPr>
      <t xml:space="preserve"> for earth continuity </t>
    </r>
    <r>
      <rPr>
        <sz val="9"/>
        <color indexed="8"/>
        <rFont val="Arial"/>
        <family val="2"/>
      </rPr>
      <t xml:space="preserve">including all labour charges etc., complete.
</t>
    </r>
    <r>
      <rPr>
        <b/>
        <sz val="9"/>
        <color indexed="8"/>
        <rFont val="Arial"/>
        <family val="2"/>
      </rPr>
      <t xml:space="preserve">Makes of wires:-  Finolex / RR kabel / KEI / Anchor / Polycab / Havells /Power Flex / RPG / Orbit / V
Guard.  </t>
    </r>
  </si>
  <si>
    <r>
      <t xml:space="preserve">Supply and run of 3 of 1.5 sq.mm (phase neutral and earth) FRLS PVC insulated flexible copper cable  in existing MS conduit pipe </t>
    </r>
    <r>
      <rPr>
        <b/>
        <sz val="9"/>
        <color indexed="8"/>
        <rFont val="Arial"/>
        <family val="2"/>
      </rPr>
      <t>for sub-circuits including</t>
    </r>
    <r>
      <rPr>
        <sz val="9"/>
        <color indexed="8"/>
        <rFont val="Arial"/>
        <family val="2"/>
      </rPr>
      <t xml:space="preserve"> labour charges etc., complete as required for small switch boards.</t>
    </r>
    <r>
      <rPr>
        <b/>
        <sz val="9"/>
        <color indexed="8"/>
        <rFont val="Arial"/>
        <family val="2"/>
      </rPr>
      <t xml:space="preserve">
Makes of wires:-  Finolex / RR kabel / KEI / Anchor / Polycab / Havells / Power Flex / RPG /  Orbit / V-Guard.  </t>
    </r>
  </si>
  <si>
    <r>
      <rPr>
        <sz val="9"/>
        <color indexed="8"/>
        <rFont val="Arial"/>
        <family val="2"/>
      </rPr>
      <t xml:space="preserve">Supply and run of 2 of 2.5 sq.mm (phase neutral and earth) FRLS PVC insulated flexible copper cable  in existing MS conduit pipe </t>
    </r>
    <r>
      <rPr>
        <b/>
        <sz val="9"/>
        <color indexed="8"/>
        <rFont val="Arial"/>
        <family val="2"/>
      </rPr>
      <t>for individual ligting circuits</t>
    </r>
    <r>
      <rPr>
        <sz val="9"/>
        <color indexed="8"/>
        <rFont val="Arial"/>
        <family val="2"/>
      </rPr>
      <t xml:space="preserve"> including labour charges etc., complete as required for switch boards.(From Switch boards to DBS)</t>
    </r>
    <r>
      <rPr>
        <b/>
        <sz val="9"/>
        <color indexed="8"/>
        <rFont val="Arial"/>
        <family val="2"/>
      </rPr>
      <t xml:space="preserve">
Makes of wires:-   Finolex / RR kabel  / KEI / Anchor / Polycab / Havells / Power Flex / RPG / Orbit / V-Guard.</t>
    </r>
    <r>
      <rPr>
        <b/>
        <sz val="9"/>
        <color indexed="40"/>
        <rFont val="Arial"/>
        <family val="2"/>
      </rPr>
      <t xml:space="preserve">  </t>
    </r>
  </si>
  <si>
    <r>
      <t>Supply and run of 3 of 2.5 sq.mm (phase neutral and earth) FRLS PVC insulated flexible copper cable  in existing MS conduit pipe for individual ligting circuits including labour charges etc., complete as required for switch boards.(From Switch boards to DBS)</t>
    </r>
    <r>
      <rPr>
        <b/>
        <sz val="9"/>
        <color indexed="8"/>
        <rFont val="Arial"/>
        <family val="2"/>
      </rPr>
      <t xml:space="preserve">
Makes of wires:-   Finolex / RR kabel  / KEI / Anchor / Polycab / Havells / Power Flex / RPG / Orbit / V-Guard.  </t>
    </r>
  </si>
  <si>
    <r>
      <t>Supply and  2 runs of 4.0 sq mm (phase neutral and earth) FRLS PVC insulated flexible copper cable  in existing  conduit pipe for run of mains including labour charges etc., complete as required including labour charges for 16A sockets.</t>
    </r>
    <r>
      <rPr>
        <b/>
        <sz val="9"/>
        <rFont val="Arial"/>
        <family val="2"/>
      </rPr>
      <t xml:space="preserve">
Makes of wires:-   Finolex / RR kabel  / KEI / Anchor / Polycab / Havells / Power Flex / RPG /  Orbit / V-Guard.  </t>
    </r>
  </si>
  <si>
    <r>
      <t>Supply and  3 runs of 4.0 sq mm (phase neutral and earth) FRLS PVC insulated flexible copper cable  in existing  conduit pipe for run of mains including labour charges etc., complete as required including labour charges for 16A sockets.</t>
    </r>
    <r>
      <rPr>
        <b/>
        <sz val="9"/>
        <color indexed="8"/>
        <rFont val="Arial"/>
        <family val="2"/>
      </rPr>
      <t xml:space="preserve">
Makes of wires:-   Finolex / RR kabel  / KEI / Anchor / Polycab / Havells / Power Flex / RPG / Orbit / V-Guard.  </t>
    </r>
  </si>
  <si>
    <r>
      <t xml:space="preserve">Supply &amp; run of 3 of 6.0 Sqmm (84/0.3mm) (phase neutral and earth) FRLS PVC insulated flexible copper cable in existing MS conduit pipe for run of mains including labour charges etc. complete for  AC points &amp; SDB's etc as required.
</t>
    </r>
    <r>
      <rPr>
        <b/>
        <sz val="9"/>
        <color indexed="8"/>
        <rFont val="Arial"/>
        <family val="2"/>
      </rPr>
      <t xml:space="preserve">Makes of wires:-  Finolex / RR kabel  / KEI / Anchor / Polycab / Havells / Power Flex / RPG / Orbit / V-Guard.  </t>
    </r>
  </si>
  <si>
    <r>
      <t>Supply and run of 5 of 6 Sq mm (phases, neutral and earth) FRLS PVC insulated flexible copper cable in existing MS conduit pipe for circuits  including labour charges etc. complete as required for run  of mains from Lighting panel board to TPN  DB'S  with pin type lugs and connections.</t>
    </r>
    <r>
      <rPr>
        <b/>
        <sz val="9"/>
        <color indexed="8"/>
        <rFont val="Arial"/>
        <family val="2"/>
      </rPr>
      <t xml:space="preserve"> [for LDBs]</t>
    </r>
    <r>
      <rPr>
        <sz val="9"/>
        <color indexed="8"/>
        <rFont val="Arial"/>
        <family val="2"/>
      </rPr>
      <t xml:space="preserve">
</t>
    </r>
    <r>
      <rPr>
        <b/>
        <sz val="9"/>
        <color indexed="8"/>
        <rFont val="Arial"/>
        <family val="2"/>
      </rPr>
      <t xml:space="preserve">Makes of wires:- KEI / Anchor / Polycab / Havells / Power Flex / RPG / Orbit / V-Guard.  </t>
    </r>
  </si>
  <si>
    <r>
      <t xml:space="preserve">Supply &amp; run of 2 of 10.0 Sqmm (phases, neutral and earth) FRLS PVC insulated flexible copper cable in the existing conduict pipe for run of mains from Power panel board to TPN DB"s with pin type lugs and connections etc., complete.  </t>
    </r>
    <r>
      <rPr>
        <b/>
        <sz val="9"/>
        <color indexed="8"/>
        <rFont val="Arial"/>
        <family val="2"/>
      </rPr>
      <t>[for PDBs]</t>
    </r>
    <r>
      <rPr>
        <sz val="9"/>
        <color indexed="8"/>
        <rFont val="Arial"/>
        <family val="2"/>
      </rPr>
      <t xml:space="preserve">
</t>
    </r>
    <r>
      <rPr>
        <b/>
        <sz val="9"/>
        <color indexed="8"/>
        <rFont val="Arial"/>
        <family val="2"/>
      </rPr>
      <t xml:space="preserve">Makes of wires:-   Finolex / RR kabel  / KEI / Anchor / Polycab / Havells / Power Flex / RPG / Orbit / V-Guard.  </t>
    </r>
    <r>
      <rPr>
        <sz val="9"/>
        <color indexed="8"/>
        <rFont val="Arial"/>
        <family val="2"/>
      </rPr>
      <t xml:space="preserve">
</t>
    </r>
  </si>
  <si>
    <r>
      <t xml:space="preserve">Supply &amp; run of 5 of 10.0 Sqmm (phases, neutral and earth) FRLS PVC insulated flexible copper cable in the existing conduict pipe for run of mains from Power panel board to TPN DB"s with pin type lugs and connections etc., complete.  </t>
    </r>
    <r>
      <rPr>
        <b/>
        <sz val="9"/>
        <color indexed="8"/>
        <rFont val="Arial"/>
        <family val="2"/>
      </rPr>
      <t>[for PDBs]</t>
    </r>
    <r>
      <rPr>
        <sz val="9"/>
        <color indexed="8"/>
        <rFont val="Arial"/>
        <family val="2"/>
      </rPr>
      <t xml:space="preserve">
</t>
    </r>
    <r>
      <rPr>
        <b/>
        <sz val="9"/>
        <color indexed="8"/>
        <rFont val="Arial"/>
        <family val="2"/>
      </rPr>
      <t xml:space="preserve">Makes of wires:-   Finolex / RR kabel  / KEI / Anchor / Polycab / Havells / Power Flex / RPG / Orbit / V-Guard.  </t>
    </r>
    <r>
      <rPr>
        <sz val="9"/>
        <color indexed="8"/>
        <rFont val="Arial"/>
        <family val="2"/>
      </rPr>
      <t xml:space="preserve">
</t>
    </r>
  </si>
  <si>
    <r>
      <t xml:space="preserve">DISTRIBUTION BOARDS
Supply and fixing single phase DB in sheet steel enclosure with metallic plug and socket with 1 No. 20/32A,10KA  'c' curve SPMCB (Motor characteristics MCBs) control including making connections etc., complete concealing in wall for A.C. points etc.
</t>
    </r>
    <r>
      <rPr>
        <b/>
        <sz val="9"/>
        <color indexed="8"/>
        <rFont val="Arial"/>
        <family val="2"/>
      </rPr>
      <t>Makes : Legrand / Schneider.</t>
    </r>
  </si>
  <si>
    <r>
      <t xml:space="preserve">Supply and fixing of TPN 4 way  distribution board IP-43 (8+12 Module) with provision to accommodate the ELCB incomer and suitable for single pole outgoing MCB's in sheet Steel enclosure with 32A 4 pole MCB as incomer and 12 No of 6 to 32 Amps single pole, 10 KA breaking capacity 'c' Curve MCB outgoings including making connections etc., complete concealing in wall. </t>
    </r>
    <r>
      <rPr>
        <b/>
        <sz val="9"/>
        <color indexed="8"/>
        <rFont val="Arial"/>
        <family val="2"/>
      </rPr>
      <t>(LIGHTING DB's)  
Makes : Legrand / Schneider.</t>
    </r>
  </si>
  <si>
    <r>
      <t xml:space="preserve">Supply and fixing of TPN 4 way  distribution board IP-43 (8+12 Mofule) with provision to accommodate ELCB as incomer and suitable for single pole outgoing MCB's in sheet Steel enclosure with 63 Amps 4 pole MCB as incomer and 12 No of 6 to 32 Amps single pole, 10 KA breaking capacity 'c' curve  MCBs as  outgoings including making connections etc., complete concealing in wall.                                                                                                                                                                                </t>
    </r>
    <r>
      <rPr>
        <b/>
        <sz val="9"/>
        <color indexed="8"/>
        <rFont val="Arial"/>
        <family val="2"/>
      </rPr>
      <t>(POWER DB's) 
Makes : Legrand / Schneider.</t>
    </r>
  </si>
  <si>
    <r>
      <t xml:space="preserve">Supply and fixing  TPN - 8 way Vertical type Distribution board with IP-43 Protection (Metal Door) suitable to accommodate MCCB as incomer and single/three pole MCBs as outgoings with 125A, 50 KA MCCB 6 nos, 4Pole 25 kA MCCB as incomer with 6No of 40/63A, , 6-32A, 10 kA SP MCBs 'c' curve as outgoing including making connections and labour charges etc., complete concealing in wall.
</t>
    </r>
    <r>
      <rPr>
        <b/>
        <sz val="9"/>
        <color indexed="8"/>
        <rFont val="Arial"/>
        <family val="2"/>
      </rPr>
      <t>Makes : Legrand / Schneider.</t>
    </r>
  </si>
  <si>
    <r>
      <t xml:space="preserve">Supply and Installation of 125 Amps TPN MCCB with cable end boxes on suitable angle iron frame work for the areas mentioned in the drawings including all Labours charges, massonry work etc. complete for finished item of work. 
</t>
    </r>
    <r>
      <rPr>
        <b/>
        <sz val="9"/>
        <color indexed="8"/>
        <rFont val="Arial"/>
        <family val="2"/>
      </rPr>
      <t>Makes: L&amp;T/Siemens/ Schneider.</t>
    </r>
  </si>
  <si>
    <r>
      <t xml:space="preserve">Supply and fixing of cable  adopteres box with cover for DBs including, massanory work etc., complete.,
</t>
    </r>
    <r>
      <rPr>
        <b/>
        <sz val="9"/>
        <color indexed="8"/>
        <rFont val="Arial"/>
        <family val="2"/>
      </rPr>
      <t>Makes : Legrand / Schneider.</t>
    </r>
  </si>
  <si>
    <r>
      <rPr>
        <b/>
        <sz val="9"/>
        <color indexed="10"/>
        <rFont val="Arial"/>
        <family val="2"/>
      </rPr>
      <t>EARTHINGS</t>
    </r>
    <r>
      <rPr>
        <sz val="9"/>
        <color indexed="8"/>
        <rFont val="Arial"/>
        <family val="2"/>
      </rPr>
      <t xml:space="preserve">
Providing independent earthling by excavating a trench to a depth of 2.5 M in all soils, as per size specified in the Data, using </t>
    </r>
    <r>
      <rPr>
        <b/>
        <sz val="9"/>
        <color indexed="8"/>
        <rFont val="Arial"/>
        <family val="2"/>
      </rPr>
      <t xml:space="preserve">100mm dia Heavy Gauge C.I ( Cast iron ) pipe </t>
    </r>
    <r>
      <rPr>
        <sz val="9"/>
        <color indexed="8"/>
        <rFont val="Arial"/>
        <family val="2"/>
      </rPr>
      <t xml:space="preserve">of 2.5 Mtrs length with Heavy gauge Flange with necessary accessories including filling with Bentonite  powder and all labour charges etc., complete. </t>
    </r>
    <r>
      <rPr>
        <b/>
        <sz val="9"/>
        <color indexed="8"/>
        <rFont val="Arial"/>
        <family val="2"/>
      </rPr>
      <t>( for Main Panels and DG sets )</t>
    </r>
  </si>
  <si>
    <r>
      <rPr>
        <b/>
        <sz val="9"/>
        <color indexed="10"/>
        <rFont val="Arial"/>
        <family val="2"/>
      </rPr>
      <t>FIXTURES</t>
    </r>
    <r>
      <rPr>
        <sz val="9"/>
        <color indexed="8"/>
        <rFont val="Arial"/>
        <family val="2"/>
      </rPr>
      <t xml:space="preserve">
Supply, Transportaton,  and fixing of  36W/40W, 1200mm length, 1665 lumins, </t>
    </r>
    <r>
      <rPr>
        <b/>
        <sz val="9"/>
        <color indexed="8"/>
        <rFont val="Arial"/>
        <family val="2"/>
      </rPr>
      <t>LED tube light,</t>
    </r>
    <r>
      <rPr>
        <sz val="9"/>
        <color indexed="8"/>
        <rFont val="Arial"/>
        <family val="2"/>
      </rPr>
      <t xml:space="preserve"> input voltage AC  240 Volts with ≥0.95 PF with driver and frosted cover etc complete </t>
    </r>
    <r>
      <rPr>
        <b/>
        <sz val="9"/>
        <color indexed="8"/>
        <rFont val="Arial"/>
        <family val="2"/>
      </rPr>
      <t xml:space="preserve">with 5 years warranty.                                      
Makes:   Philips /  GE / Crompton / Bajaj / </t>
    </r>
  </si>
  <si>
    <r>
      <t xml:space="preserve">Supply and fixing of  BH/SBH  in lieu of ceiling rose with 1  NO 3-5 W bulb with connections etc., complete  with labour charges
</t>
    </r>
    <r>
      <rPr>
        <b/>
        <sz val="9"/>
        <color indexed="8"/>
        <rFont val="Arial"/>
        <family val="2"/>
      </rPr>
      <t>(Gold Medal/ Anchor / Million )</t>
    </r>
  </si>
  <si>
    <r>
      <t>Supply and fixing of calling bell on 6"x 8" decolam block including giving connections, cost of all accessories and all labour charges etc., complete.</t>
    </r>
    <r>
      <rPr>
        <b/>
        <sz val="9"/>
        <color indexed="8"/>
        <rFont val="Arial"/>
        <family val="2"/>
      </rPr>
      <t xml:space="preserve">
Make: Gold Medal/ Anchor / Million </t>
    </r>
  </si>
  <si>
    <r>
      <t xml:space="preserve">Supply, Transportation  of Ceiling fan 48"(1200mm) ceiling fans with 3 blades &amp; double ball bearings with out Regulators  and all standard accessories and giving connections etc., complete.
</t>
    </r>
    <r>
      <rPr>
        <b/>
        <sz val="9"/>
        <color indexed="8"/>
        <rFont val="Arial"/>
        <family val="2"/>
      </rPr>
      <t>Make: Crompton / Orient.</t>
    </r>
  </si>
  <si>
    <r>
      <t xml:space="preserve">Supply and fixing of modular Electronic step type fan regulator hum free step type  socket size with MS box, front plate in the existing switch board ( Modular Type )
</t>
    </r>
    <r>
      <rPr>
        <b/>
        <sz val="9"/>
        <color indexed="8"/>
        <rFont val="Arial"/>
        <family val="2"/>
      </rPr>
      <t>Make:  Anchor roma / MK / Cabtree / Salzar / Legrand / Mosaic model as per Dept., Direction.</t>
    </r>
  </si>
  <si>
    <r>
      <t xml:space="preserve">Supply,Transportation  of Light duty exhaust fan 12"(300 mm) size1350 rpm  with metal blades  wiremesh with all accessories etc complete
</t>
    </r>
    <r>
      <rPr>
        <b/>
        <sz val="9"/>
        <color indexed="8"/>
        <rFont val="Arial"/>
        <family val="2"/>
      </rPr>
      <t>Makes: Crompton / Bajaj Bahar WG / Havells Ventil Air-DB / Orient hill air / MIIT.</t>
    </r>
  </si>
  <si>
    <r>
      <t>Supply,Transportation  of Heavy duty exhaust fan 12"(300 mm) size with all accessories such as louver shutter etc.,</t>
    </r>
    <r>
      <rPr>
        <b/>
        <sz val="9"/>
        <color indexed="8"/>
        <rFont val="Arial"/>
        <family val="2"/>
      </rPr>
      <t xml:space="preserve">
Makes: Crompton / Almounard / Havells Turbo Force.</t>
    </r>
  </si>
  <si>
    <r>
      <rPr>
        <b/>
        <sz val="9"/>
        <rFont val="Calibri Light"/>
        <family val="2"/>
      </rPr>
      <t xml:space="preserve">STREET LIGHTS     </t>
    </r>
    <r>
      <rPr>
        <sz val="9"/>
        <rFont val="Calibri Light"/>
        <family val="2"/>
      </rPr>
      <t xml:space="preserve">                                                                                     Supply and transportation of 150 W LED Street light Luminaire made of pressure diecast alluminium body with powder coated, having protective toughned glass, Supply Input voltage 120 - 270 V AC, P.F &gt; 0.90, high power LED's having efficacy &gt;120 lumines/watt, System efficacy &gt;95lm/W and junction temprature &lt; 70°C, with Ingrees protection IP65, Luminaire performance complies to IS 10322 (Part 5 / Sec-3), Driver surge protection 4KV, external Surge protection ≥ 5KV with optics distribution , THD&lt;10% at 110 Volts AC, driver efficiency &gt;90%, CCT: 3000K - 5700K, minimum CRI&gt;70, etc., complete a) LUMINAIRE MAKE :PHILIPS (GREEN LINE) / OSRAM / SCHREDER (BRIKA) / GE / VIN (STO) / CROMPTON (LEXUS+) / BAJAJ (EDGE+) / HALONIX (LUMOS - SUPER) / HAVELLS (ENDURA CITYLINER NEO)                                     b) LED MAKE : PHILIPS LUMILEDS / CREE / NICHIA / OSRAM / SAMSUNG / LG LEDs.</t>
    </r>
  </si>
  <si>
    <r>
      <t xml:space="preserve">TV WIRING 
Supply and laying of RG6 co-axial cable in the existing metallic/non metallic conduit pipe with connections etc.,complete for TVs and CCTV Net work.
</t>
    </r>
    <r>
      <rPr>
        <b/>
        <sz val="9"/>
        <color indexed="8"/>
        <rFont val="Arial"/>
        <family val="2"/>
      </rPr>
      <t xml:space="preserve">Makes: Finolex/  Polycab </t>
    </r>
  </si>
  <si>
    <r>
      <t xml:space="preserve">Supply and fixing of TV outlet Modular type in existing MS/modular  box with modular front cover plate with screws connections etc., complete.
</t>
    </r>
    <r>
      <rPr>
        <b/>
        <sz val="9"/>
        <color indexed="8"/>
        <rFont val="Arial"/>
        <family val="2"/>
      </rPr>
      <t xml:space="preserve">Makes: GM G Home / Penta Cherry / Great white Omega
</t>
    </r>
  </si>
  <si>
    <r>
      <t xml:space="preserve">WATER COOLERS
Supply and fixing of water cooler fully  stainless steel of capacity 60/120 to be operated on single phase supply with ISI mark. 
</t>
    </r>
    <r>
      <rPr>
        <b/>
        <sz val="9"/>
        <color indexed="8"/>
        <rFont val="Arial"/>
        <family val="2"/>
      </rPr>
      <t>Makes Blue star / Voltas / Usha.</t>
    </r>
  </si>
  <si>
    <r>
      <t xml:space="preserve">EPABX - TELEPHONE WIRING
Supply and laying of 2 pair telephone wire 0.5mm copper  in the existing metallic/non metallic conduit pipe with connections etc., complete.  
</t>
    </r>
    <r>
      <rPr>
        <b/>
        <sz val="9"/>
        <color indexed="8"/>
        <rFont val="Arial"/>
        <family val="2"/>
      </rPr>
      <t>Makes: Finolex / Delton / Surabi / Polycab</t>
    </r>
    <r>
      <rPr>
        <sz val="9"/>
        <color indexed="8"/>
        <rFont val="Arial"/>
        <family val="2"/>
      </rPr>
      <t xml:space="preserve">
</t>
    </r>
  </si>
  <si>
    <r>
      <t xml:space="preserve">Supply and fixing of 2 Line telephone jack socket model modular type with connector front and back plate in existing modular box with screws connections etc., complete.
</t>
    </r>
    <r>
      <rPr>
        <b/>
        <sz val="9"/>
        <color indexed="8"/>
        <rFont val="Arial"/>
        <family val="2"/>
      </rPr>
      <t>Makes: Legrand Myrius / Cabtree Thames Platinum / Million Logus /Gold Medal Curve / GM Four Five / Anchor Roma viola / CPL / Panasonic Vision.</t>
    </r>
  </si>
  <si>
    <r>
      <t xml:space="preserve">LAN
Supply and termination of cat-6 RJ 45 out lets including dual face plate of </t>
    </r>
    <r>
      <rPr>
        <b/>
        <sz val="9"/>
        <rFont val="Arial"/>
        <family val="2"/>
      </rPr>
      <t xml:space="preserve">Makes: D Link / AMP / Molex / </t>
    </r>
  </si>
  <si>
    <r>
      <t xml:space="preserve">Supply and laying of  Cat 6  UTP cable including all taxes etc complete.
</t>
    </r>
    <r>
      <rPr>
        <b/>
        <sz val="9"/>
        <rFont val="Arial"/>
        <family val="2"/>
      </rPr>
      <t>Makes: D Link / AMP / Molex /</t>
    </r>
  </si>
  <si>
    <r>
      <t xml:space="preserve">V - FIRE EXTINGUISHERS
Supply and fixing of ISI mark (IS:15683) Mono ammonium phosphate powder 90 (MAP) 6 Kg Fire extinguisher, stored pressure type, pressure gauge, gross wt. 9.4 kg, empty wt.3.4 kg, Discharge time minimum 13 sec, controllable discharge mechanism, range min. 4 mts applicable on classes A,B, C &amp; electrically started fire, A rating - 4 A, B rating -34 B, can construction: Deep drawn and Co2 mig welding, Valve construction: Forging &amp; Machining, internal coating of can: Epoxy powder coating, External coating of Can:Epoxy polyster powder coating, sheet metal thickness:1.60mm, Helium leak detection tested with 5 years warranty Including transportation, all taxes and all labour charges etc complete.
</t>
    </r>
    <r>
      <rPr>
        <b/>
        <sz val="9"/>
        <color indexed="8"/>
        <rFont val="Arial"/>
        <family val="2"/>
      </rPr>
      <t>Makes: Safex / Kenex / Bharat / Reliance.</t>
    </r>
    <r>
      <rPr>
        <sz val="9"/>
        <color indexed="8"/>
        <rFont val="Arial"/>
        <family val="2"/>
      </rPr>
      <t xml:space="preserve">
</t>
    </r>
    <r>
      <rPr>
        <b/>
        <sz val="9"/>
        <color indexed="8"/>
        <rFont val="Arial"/>
        <family val="2"/>
      </rPr>
      <t>( SSR - 15-16 - 9.4.8 )</t>
    </r>
    <r>
      <rPr>
        <sz val="9"/>
        <color indexed="8"/>
        <rFont val="Arial"/>
        <family val="2"/>
      </rPr>
      <t xml:space="preserve">
</t>
    </r>
  </si>
</sst>
</file>

<file path=xl/styles.xml><?xml version="1.0" encoding="utf-8"?>
<styleSheet xmlns="http://schemas.openxmlformats.org/spreadsheetml/2006/main">
  <numFmts count="14">
    <numFmt numFmtId="43" formatCode="_(* #,##0.00_);_(* \(#,##0.00\);_(* &quot;-&quot;??_);_(@_)"/>
    <numFmt numFmtId="172" formatCode="0.000"/>
    <numFmt numFmtId="173" formatCode="0.0"/>
    <numFmt numFmtId="174" formatCode="0.00\ \ "/>
    <numFmt numFmtId="175" formatCode="\(0\)"/>
    <numFmt numFmtId="176" formatCode="0.0000"/>
    <numFmt numFmtId="177" formatCode="0.00000"/>
    <numFmt numFmtId="179" formatCode="0.000000"/>
    <numFmt numFmtId="181" formatCode="_-* #,##0.00_-;\-* #,##0.00_-;_-* &quot;-&quot;??_-;_-@_-"/>
    <numFmt numFmtId="182" formatCode="0.00\ "/>
    <numFmt numFmtId="183" formatCode="&quot;₹ &quot;#,##0;&quot;₹ -&quot;#,##0"/>
    <numFmt numFmtId="184" formatCode="#,##0.00\ ;&quot; (&quot;#,##0.00\);&quot; -&quot;#\ ;@\ "/>
    <numFmt numFmtId="185" formatCode="&quot;Rs.&quot;\ #,##0;&quot;Rs.&quot;\ \-#,##0"/>
    <numFmt numFmtId="186" formatCode="0.00;[Red]0.00"/>
  </numFmts>
  <fonts count="77">
    <font>
      <sz val="11"/>
      <name val="Times New Roman"/>
    </font>
    <font>
      <sz val="12"/>
      <color indexed="8"/>
      <name val="Arial"/>
      <family val="2"/>
    </font>
    <font>
      <sz val="11"/>
      <name val="Times New Roman"/>
      <family val="1"/>
    </font>
    <font>
      <sz val="10"/>
      <name val="Arial"/>
      <family val="2"/>
    </font>
    <font>
      <b/>
      <sz val="10"/>
      <name val="Arial"/>
      <family val="2"/>
    </font>
    <font>
      <sz val="10"/>
      <name val="Arial"/>
      <family val="2"/>
    </font>
    <font>
      <sz val="10"/>
      <color indexed="10"/>
      <name val="Arial"/>
      <family val="2"/>
    </font>
    <font>
      <sz val="10"/>
      <color indexed="8"/>
      <name val="Arial"/>
      <family val="2"/>
    </font>
    <font>
      <b/>
      <sz val="10"/>
      <color indexed="8"/>
      <name val="Arial"/>
      <family val="2"/>
    </font>
    <font>
      <b/>
      <sz val="12"/>
      <name val="Arial"/>
      <family val="2"/>
    </font>
    <font>
      <sz val="11"/>
      <name val="Arial"/>
      <family val="2"/>
    </font>
    <font>
      <sz val="11"/>
      <name val="Times New Roman"/>
      <family val="1"/>
    </font>
    <font>
      <sz val="10"/>
      <name val="Helv"/>
      <charset val="204"/>
    </font>
    <font>
      <b/>
      <u/>
      <sz val="10"/>
      <name val="Arial"/>
      <family val="2"/>
    </font>
    <font>
      <b/>
      <sz val="12"/>
      <color indexed="10"/>
      <name val="Arial"/>
      <family val="2"/>
    </font>
    <font>
      <b/>
      <sz val="10"/>
      <color indexed="10"/>
      <name val="Arial"/>
      <family val="2"/>
    </font>
    <font>
      <sz val="12"/>
      <color indexed="9"/>
      <name val="Arial"/>
      <family val="2"/>
    </font>
    <font>
      <b/>
      <u/>
      <sz val="11"/>
      <name val="Arial"/>
      <family val="2"/>
    </font>
    <font>
      <u/>
      <sz val="11"/>
      <name val="Arial"/>
      <family val="2"/>
    </font>
    <font>
      <b/>
      <sz val="11"/>
      <name val="Times New Roman"/>
      <family val="1"/>
    </font>
    <font>
      <b/>
      <sz val="11"/>
      <name val="Arial"/>
      <family val="2"/>
    </font>
    <font>
      <sz val="12"/>
      <name val="Arial"/>
      <family val="2"/>
    </font>
    <font>
      <u/>
      <sz val="10"/>
      <name val="Arial"/>
      <family val="2"/>
    </font>
    <font>
      <b/>
      <u/>
      <sz val="12"/>
      <name val="Arial"/>
      <family val="2"/>
    </font>
    <font>
      <b/>
      <sz val="14"/>
      <name val="Arial"/>
      <family val="2"/>
    </font>
    <font>
      <b/>
      <sz val="12"/>
      <name val="Calibri"/>
      <family val="2"/>
    </font>
    <font>
      <sz val="12"/>
      <name val="Calibri"/>
      <family val="2"/>
    </font>
    <font>
      <u/>
      <sz val="12"/>
      <color indexed="8"/>
      <name val="Arial"/>
      <family val="2"/>
    </font>
    <font>
      <sz val="11"/>
      <color indexed="8"/>
      <name val="Calibri"/>
      <family val="2"/>
    </font>
    <font>
      <sz val="14"/>
      <name val="Arial"/>
      <family val="2"/>
    </font>
    <font>
      <sz val="10"/>
      <name val="Times New Roman"/>
      <family val="1"/>
    </font>
    <font>
      <sz val="10"/>
      <color indexed="60"/>
      <name val="Arial"/>
      <family val="2"/>
    </font>
    <font>
      <sz val="5"/>
      <name val="Arial"/>
      <family val="2"/>
    </font>
    <font>
      <b/>
      <sz val="10"/>
      <color indexed="10"/>
      <name val="Arial"/>
      <family val="2"/>
    </font>
    <font>
      <b/>
      <sz val="12"/>
      <color indexed="8"/>
      <name val="Arial"/>
      <family val="2"/>
    </font>
    <font>
      <b/>
      <sz val="10"/>
      <color indexed="8"/>
      <name val="Arial"/>
      <family val="2"/>
    </font>
    <font>
      <sz val="11"/>
      <color indexed="10"/>
      <name val="Arial"/>
      <family val="2"/>
    </font>
    <font>
      <b/>
      <sz val="11"/>
      <color indexed="10"/>
      <name val="Arial"/>
      <family val="2"/>
    </font>
    <font>
      <b/>
      <sz val="10"/>
      <color indexed="10"/>
      <name val="Arial"/>
      <family val="2"/>
    </font>
    <font>
      <sz val="10"/>
      <name val="Verdana"/>
      <family val="2"/>
    </font>
    <font>
      <b/>
      <sz val="16"/>
      <name val="Times New Roman"/>
      <family val="1"/>
    </font>
    <font>
      <b/>
      <sz val="10"/>
      <name val="Calibri Light"/>
      <family val="2"/>
    </font>
    <font>
      <sz val="10"/>
      <name val="Calibri Light"/>
      <family val="2"/>
    </font>
    <font>
      <b/>
      <sz val="10"/>
      <color indexed="8"/>
      <name val="Arial"/>
      <family val="2"/>
    </font>
    <font>
      <b/>
      <sz val="9"/>
      <name val="Arial"/>
      <family val="2"/>
    </font>
    <font>
      <sz val="9"/>
      <color indexed="8"/>
      <name val="Arial"/>
      <family val="2"/>
    </font>
    <font>
      <b/>
      <sz val="9"/>
      <color indexed="10"/>
      <name val="Arial"/>
      <family val="2"/>
    </font>
    <font>
      <b/>
      <sz val="9"/>
      <color indexed="8"/>
      <name val="Arial"/>
      <family val="2"/>
    </font>
    <font>
      <sz val="9"/>
      <name val="Arial"/>
      <family val="2"/>
    </font>
    <font>
      <b/>
      <sz val="9"/>
      <color indexed="40"/>
      <name val="Arial"/>
      <family val="2"/>
    </font>
    <font>
      <sz val="9"/>
      <name val="Calibri Light"/>
      <family val="2"/>
    </font>
    <font>
      <b/>
      <sz val="9"/>
      <name val="Calibri Light"/>
      <family val="2"/>
    </font>
    <font>
      <sz val="9"/>
      <name val="Verdana"/>
      <family val="2"/>
    </font>
    <font>
      <sz val="9"/>
      <name val="Times New Roman"/>
      <family val="1"/>
    </font>
    <font>
      <sz val="12"/>
      <color theme="1"/>
      <name val="Arial"/>
      <family val="2"/>
    </font>
    <font>
      <sz val="11"/>
      <color theme="1"/>
      <name val="Calibri"/>
      <family val="2"/>
      <scheme val="minor"/>
    </font>
    <font>
      <b/>
      <sz val="12"/>
      <color theme="1"/>
      <name val="Arial"/>
      <family val="2"/>
    </font>
    <font>
      <sz val="10"/>
      <color rgb="FFFF0000"/>
      <name val="Arial"/>
      <family val="2"/>
    </font>
    <font>
      <sz val="10"/>
      <color theme="1"/>
      <name val="Arial"/>
      <family val="2"/>
    </font>
    <font>
      <b/>
      <sz val="10"/>
      <color theme="1"/>
      <name val="Arial"/>
      <family val="2"/>
    </font>
    <font>
      <b/>
      <sz val="10"/>
      <color rgb="FF00B0F0"/>
      <name val="Arial"/>
      <family val="2"/>
    </font>
    <font>
      <b/>
      <sz val="10"/>
      <color theme="8"/>
      <name val="Arial"/>
      <family val="2"/>
    </font>
    <font>
      <b/>
      <sz val="10"/>
      <color theme="9" tint="-0.499984740745262"/>
      <name val="Arial"/>
      <family val="2"/>
    </font>
    <font>
      <sz val="10"/>
      <color theme="0"/>
      <name val="Arial"/>
      <family val="2"/>
    </font>
    <font>
      <sz val="11"/>
      <color rgb="FFFF0000"/>
      <name val="Times New Roman"/>
      <family val="1"/>
    </font>
    <font>
      <b/>
      <sz val="10"/>
      <color rgb="FFFF0000"/>
      <name val="Arial"/>
      <family val="2"/>
    </font>
    <font>
      <b/>
      <sz val="12"/>
      <color theme="1"/>
      <name val="Times New Roman"/>
      <family val="1"/>
    </font>
    <font>
      <sz val="12"/>
      <color theme="1"/>
      <name val="Times New Roman"/>
      <family val="1"/>
    </font>
    <font>
      <sz val="12"/>
      <color rgb="FFFF0000"/>
      <name val="Times New Roman"/>
      <family val="1"/>
    </font>
    <font>
      <sz val="11"/>
      <color rgb="FF000000"/>
      <name val="Arial"/>
      <family val="2"/>
    </font>
    <font>
      <sz val="11"/>
      <color rgb="FFFF0000"/>
      <name val="Arial"/>
      <family val="2"/>
    </font>
    <font>
      <sz val="12"/>
      <color rgb="FF000000"/>
      <name val="Arial"/>
      <family val="2"/>
    </font>
    <font>
      <sz val="12"/>
      <color rgb="FF000000"/>
      <name val="Times New Roman"/>
      <family val="1"/>
    </font>
    <font>
      <sz val="11"/>
      <color theme="1"/>
      <name val="Arial"/>
      <family val="2"/>
    </font>
    <font>
      <sz val="10"/>
      <color rgb="FF00B0F0"/>
      <name val="Arial"/>
      <family val="2"/>
    </font>
    <font>
      <sz val="9"/>
      <color rgb="FF00B0F0"/>
      <name val="Arial"/>
      <family val="2"/>
    </font>
    <font>
      <sz val="9"/>
      <color rgb="FFFF0000"/>
      <name val="Arial"/>
      <family val="2"/>
    </font>
  </fonts>
  <fills count="1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9"/>
        <bgColor indexed="27"/>
      </patternFill>
    </fill>
    <fill>
      <patternFill patternType="solid">
        <fgColor theme="0"/>
        <bgColor indexed="64"/>
      </patternFill>
    </fill>
    <fill>
      <patternFill patternType="solid">
        <fgColor rgb="FF92D050"/>
        <bgColor indexed="64"/>
      </patternFill>
    </fill>
    <fill>
      <patternFill patternType="solid">
        <fgColor rgb="FF7030A0"/>
        <bgColor indexed="64"/>
      </patternFill>
    </fill>
    <fill>
      <patternFill patternType="solid">
        <fgColor rgb="FFFFC000"/>
        <bgColor indexed="64"/>
      </patternFill>
    </fill>
    <fill>
      <patternFill patternType="solid">
        <fgColor theme="3" tint="0.59999389629810485"/>
        <bgColor indexed="64"/>
      </patternFill>
    </fill>
    <fill>
      <patternFill patternType="solid">
        <fgColor theme="2" tint="-0.499984740745262"/>
        <bgColor indexed="64"/>
      </patternFill>
    </fill>
    <fill>
      <patternFill patternType="solid">
        <fgColor rgb="FFFFFF00"/>
        <bgColor indexed="64"/>
      </patternFill>
    </fill>
    <fill>
      <patternFill patternType="solid">
        <fgColor theme="9"/>
        <bgColor indexed="64"/>
      </patternFill>
    </fill>
    <fill>
      <patternFill patternType="solid">
        <fgColor rgb="FF00B0F0"/>
        <bgColor indexed="64"/>
      </patternFill>
    </fill>
    <fill>
      <patternFill patternType="solid">
        <fgColor theme="7" tint="0.39997558519241921"/>
        <bgColor indexed="64"/>
      </patternFill>
    </fill>
    <fill>
      <patternFill patternType="solid">
        <fgColor theme="5" tint="0.39997558519241921"/>
        <bgColor indexed="64"/>
      </patternFill>
    </fill>
    <fill>
      <patternFill patternType="solid">
        <fgColor rgb="FFFF0000"/>
        <bgColor indexed="64"/>
      </patternFill>
    </fill>
  </fills>
  <borders count="33">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63"/>
      </left>
      <right style="hair">
        <color indexed="63"/>
      </right>
      <top/>
      <bottom style="hair">
        <color indexed="63"/>
      </bottom>
      <diagonal/>
    </border>
    <border>
      <left style="hair">
        <color indexed="63"/>
      </left>
      <right style="hair">
        <color indexed="63"/>
      </right>
      <top style="hair">
        <color indexed="63"/>
      </top>
      <bottom style="hair">
        <color indexed="63"/>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31">
    <xf numFmtId="0" fontId="0" fillId="0" borderId="0"/>
    <xf numFmtId="183" fontId="3" fillId="0" borderId="1" applyFill="0" applyAlignment="0" applyProtection="0"/>
    <xf numFmtId="184" fontId="2" fillId="0" borderId="0" applyFill="0" applyBorder="0" applyAlignment="0" applyProtection="0"/>
    <xf numFmtId="43" fontId="2" fillId="0" borderId="0" applyFont="0" applyFill="0" applyBorder="0" applyAlignment="0" applyProtection="0"/>
    <xf numFmtId="0" fontId="3" fillId="0" borderId="0"/>
    <xf numFmtId="0" fontId="2" fillId="0" borderId="0"/>
    <xf numFmtId="0" fontId="2" fillId="0" borderId="0"/>
    <xf numFmtId="0" fontId="3" fillId="0" borderId="0"/>
    <xf numFmtId="0" fontId="2" fillId="0" borderId="0"/>
    <xf numFmtId="0" fontId="3" fillId="0" borderId="0"/>
    <xf numFmtId="0" fontId="2" fillId="0" borderId="0"/>
    <xf numFmtId="0" fontId="11" fillId="0" borderId="0"/>
    <xf numFmtId="0" fontId="11" fillId="0" borderId="0"/>
    <xf numFmtId="0" fontId="2" fillId="0" borderId="0"/>
    <xf numFmtId="0" fontId="2" fillId="0" borderId="0"/>
    <xf numFmtId="0" fontId="28" fillId="0" borderId="0"/>
    <xf numFmtId="0" fontId="3" fillId="0" borderId="0"/>
    <xf numFmtId="0" fontId="55"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12" fillId="0" borderId="0"/>
    <xf numFmtId="0" fontId="2" fillId="0" borderId="0"/>
    <xf numFmtId="0" fontId="3" fillId="0" borderId="0"/>
    <xf numFmtId="9" fontId="2" fillId="0" borderId="0" applyFont="0" applyFill="0" applyBorder="0" applyAlignment="0" applyProtection="0"/>
    <xf numFmtId="9" fontId="2" fillId="0" borderId="0" applyFont="0" applyFill="0" applyBorder="0" applyAlignment="0" applyProtection="0"/>
    <xf numFmtId="0" fontId="12" fillId="0" borderId="0"/>
  </cellStyleXfs>
  <cellXfs count="1539">
    <xf numFmtId="0" fontId="0" fillId="0" borderId="0" xfId="0"/>
    <xf numFmtId="0" fontId="4" fillId="0" borderId="0" xfId="0" applyFont="1" applyBorder="1"/>
    <xf numFmtId="0" fontId="4" fillId="0" borderId="2" xfId="0" applyFont="1" applyBorder="1" applyAlignment="1">
      <alignment horizontal="center" vertical="center" wrapText="1"/>
    </xf>
    <xf numFmtId="0" fontId="5" fillId="0" borderId="0" xfId="19" applyFont="1" applyBorder="1"/>
    <xf numFmtId="0" fontId="5" fillId="0" borderId="0" xfId="19" applyFont="1" applyBorder="1" applyAlignment="1">
      <alignment horizontal="center" vertical="top" wrapText="1"/>
    </xf>
    <xf numFmtId="0" fontId="4" fillId="0" borderId="0" xfId="0" applyFont="1" applyBorder="1" applyAlignment="1">
      <alignment horizontal="centerContinuous" vertical="center" wrapText="1"/>
    </xf>
    <xf numFmtId="2" fontId="4" fillId="0" borderId="0" xfId="0" applyNumberFormat="1" applyFont="1" applyBorder="1" applyAlignment="1">
      <alignment horizontal="centerContinuous" vertical="center" wrapText="1"/>
    </xf>
    <xf numFmtId="0" fontId="4" fillId="0" borderId="2" xfId="0" applyFont="1" applyBorder="1" applyAlignment="1">
      <alignment horizontal="center"/>
    </xf>
    <xf numFmtId="1" fontId="4" fillId="0" borderId="2" xfId="0" applyNumberFormat="1" applyFont="1" applyBorder="1" applyAlignment="1">
      <alignment horizontal="center"/>
    </xf>
    <xf numFmtId="2" fontId="4" fillId="0" borderId="2" xfId="0" applyNumberFormat="1" applyFont="1" applyBorder="1"/>
    <xf numFmtId="2" fontId="4" fillId="0" borderId="2" xfId="0" applyNumberFormat="1" applyFont="1" applyBorder="1" applyAlignment="1">
      <alignment horizontal="center"/>
    </xf>
    <xf numFmtId="0" fontId="4" fillId="0" borderId="2" xfId="0" applyFont="1" applyBorder="1" applyAlignment="1">
      <alignment horizontal="centerContinuous" vertical="top" wrapText="1"/>
    </xf>
    <xf numFmtId="0" fontId="4" fillId="0" borderId="2" xfId="0" applyFont="1" applyBorder="1" applyAlignment="1">
      <alignment horizontal="justify" wrapText="1"/>
    </xf>
    <xf numFmtId="0" fontId="4" fillId="0" borderId="2" xfId="0" applyFont="1" applyBorder="1" applyAlignment="1">
      <alignment horizontal="center" vertical="top" wrapText="1"/>
    </xf>
    <xf numFmtId="0" fontId="4" fillId="0" borderId="2" xfId="0" applyFont="1" applyBorder="1" applyAlignment="1">
      <alignment horizontal="left" vertical="top"/>
    </xf>
    <xf numFmtId="0" fontId="3" fillId="0" borderId="0" xfId="0" applyFont="1" applyBorder="1"/>
    <xf numFmtId="0" fontId="3" fillId="0" borderId="0" xfId="19" applyFont="1" applyBorder="1"/>
    <xf numFmtId="0" fontId="3" fillId="0" borderId="0" xfId="0" applyFont="1" applyBorder="1" applyAlignment="1">
      <alignment horizontal="center" vertical="top"/>
    </xf>
    <xf numFmtId="0" fontId="3" fillId="0" borderId="0" xfId="0" applyFont="1" applyBorder="1" applyAlignment="1">
      <alignment horizontal="center" vertical="center"/>
    </xf>
    <xf numFmtId="2" fontId="3" fillId="0" borderId="0" xfId="0" applyNumberFormat="1" applyFont="1" applyBorder="1"/>
    <xf numFmtId="0" fontId="3" fillId="0" borderId="0" xfId="0" applyFont="1" applyBorder="1" applyAlignment="1">
      <alignment horizontal="center"/>
    </xf>
    <xf numFmtId="0" fontId="3" fillId="0" borderId="0" xfId="0" applyFont="1" applyBorder="1" applyAlignment="1">
      <alignment horizontal="justify" vertical="top" wrapText="1"/>
    </xf>
    <xf numFmtId="1" fontId="3" fillId="0" borderId="0" xfId="0" applyNumberFormat="1" applyFont="1" applyBorder="1"/>
    <xf numFmtId="175" fontId="5" fillId="0" borderId="2" xfId="19" applyNumberFormat="1" applyFont="1" applyBorder="1" applyAlignment="1">
      <alignment horizontal="center" vertical="top" wrapText="1"/>
    </xf>
    <xf numFmtId="175" fontId="5" fillId="0" borderId="2" xfId="19" applyNumberFormat="1" applyFont="1" applyBorder="1" applyAlignment="1">
      <alignment horizontal="centerContinuous" vertical="top" wrapText="1"/>
    </xf>
    <xf numFmtId="0" fontId="5" fillId="0" borderId="2" xfId="19" applyFont="1" applyBorder="1" applyAlignment="1">
      <alignment horizontal="center" vertical="center"/>
    </xf>
    <xf numFmtId="2" fontId="5" fillId="0" borderId="2" xfId="19" applyNumberFormat="1" applyFont="1" applyBorder="1" applyAlignment="1">
      <alignment horizontal="center" vertical="center" shrinkToFit="1"/>
    </xf>
    <xf numFmtId="0" fontId="4" fillId="0" borderId="2" xfId="19" applyFont="1" applyBorder="1" applyAlignment="1">
      <alignment horizontal="center" vertical="center" wrapText="1"/>
    </xf>
    <xf numFmtId="1" fontId="4" fillId="0" borderId="0" xfId="0" applyNumberFormat="1" applyFont="1" applyBorder="1" applyAlignment="1">
      <alignment horizontal="centerContinuous" vertical="center" wrapText="1"/>
    </xf>
    <xf numFmtId="0" fontId="13" fillId="0" borderId="0" xfId="0" applyFont="1" applyBorder="1" applyAlignment="1">
      <alignment horizontal="centerContinuous" vertical="top" wrapText="1"/>
    </xf>
    <xf numFmtId="2" fontId="4" fillId="0" borderId="2" xfId="0" applyNumberFormat="1" applyFont="1" applyBorder="1" applyAlignment="1">
      <alignment horizontal="center" vertical="center" wrapText="1"/>
    </xf>
    <xf numFmtId="2" fontId="3" fillId="0" borderId="2" xfId="0" applyNumberFormat="1" applyFont="1" applyBorder="1" applyAlignment="1"/>
    <xf numFmtId="0" fontId="3" fillId="0" borderId="2" xfId="0" applyFont="1" applyBorder="1" applyAlignment="1">
      <alignment horizontal="center" vertical="top"/>
    </xf>
    <xf numFmtId="0" fontId="3" fillId="0" borderId="2" xfId="0" applyFont="1" applyBorder="1"/>
    <xf numFmtId="0" fontId="3" fillId="0" borderId="2" xfId="0" applyFont="1" applyBorder="1" applyAlignment="1">
      <alignment horizontal="right" vertical="top"/>
    </xf>
    <xf numFmtId="0" fontId="4" fillId="0" borderId="2" xfId="0" applyFont="1" applyBorder="1" applyAlignment="1">
      <alignment horizontal="right" vertical="top"/>
    </xf>
    <xf numFmtId="0" fontId="4" fillId="0" borderId="2" xfId="0" applyFont="1" applyBorder="1" applyAlignment="1">
      <alignment vertical="top" shrinkToFit="1"/>
    </xf>
    <xf numFmtId="2" fontId="4" fillId="0" borderId="2" xfId="0" applyNumberFormat="1" applyFont="1" applyBorder="1" applyAlignment="1">
      <alignment horizontal="center" shrinkToFit="1"/>
    </xf>
    <xf numFmtId="1" fontId="4" fillId="0" borderId="2" xfId="0" applyNumberFormat="1" applyFont="1" applyBorder="1" applyAlignment="1">
      <alignment horizontal="center" shrinkToFit="1"/>
    </xf>
    <xf numFmtId="2" fontId="4" fillId="0" borderId="2" xfId="0" applyNumberFormat="1" applyFont="1" applyBorder="1" applyAlignment="1">
      <alignment vertical="top" shrinkToFit="1"/>
    </xf>
    <xf numFmtId="1" fontId="4" fillId="0" borderId="2" xfId="0" applyNumberFormat="1" applyFont="1" applyBorder="1" applyAlignment="1">
      <alignment vertical="top" shrinkToFit="1"/>
    </xf>
    <xf numFmtId="2" fontId="4" fillId="0" borderId="2" xfId="0" applyNumberFormat="1" applyFont="1" applyBorder="1" applyAlignment="1">
      <alignment shrinkToFit="1"/>
    </xf>
    <xf numFmtId="2" fontId="4" fillId="0" borderId="2" xfId="0" applyNumberFormat="1" applyFont="1" applyBorder="1" applyAlignment="1">
      <alignment vertical="top"/>
    </xf>
    <xf numFmtId="2" fontId="4" fillId="0" borderId="2" xfId="0" applyNumberFormat="1" applyFont="1" applyBorder="1" applyAlignment="1"/>
    <xf numFmtId="2" fontId="4" fillId="0" borderId="2" xfId="0" applyNumberFormat="1" applyFont="1" applyBorder="1" applyAlignment="1">
      <alignment horizontal="left" vertical="top" shrinkToFit="1"/>
    </xf>
    <xf numFmtId="0" fontId="4" fillId="0" borderId="2" xfId="0" applyFont="1" applyBorder="1" applyAlignment="1">
      <alignment horizontal="left" vertical="top" shrinkToFit="1"/>
    </xf>
    <xf numFmtId="0" fontId="3" fillId="0" borderId="2" xfId="0" applyFont="1" applyBorder="1" applyAlignment="1">
      <alignment horizontal="center"/>
    </xf>
    <xf numFmtId="0" fontId="3" fillId="0" borderId="2" xfId="0" applyFont="1" applyBorder="1" applyAlignment="1">
      <alignment horizontal="center" vertical="top" shrinkToFit="1"/>
    </xf>
    <xf numFmtId="1" fontId="4" fillId="0" borderId="2" xfId="0" applyNumberFormat="1" applyFont="1" applyBorder="1"/>
    <xf numFmtId="2" fontId="4" fillId="0" borderId="2" xfId="0" applyNumberFormat="1" applyFont="1" applyBorder="1" applyAlignment="1">
      <alignment horizontal="justify" vertical="top" wrapText="1"/>
    </xf>
    <xf numFmtId="1" fontId="4" fillId="0" borderId="2" xfId="0" applyNumberFormat="1" applyFont="1" applyBorder="1" applyAlignment="1">
      <alignment horizontal="center" vertical="top" shrinkToFit="1"/>
    </xf>
    <xf numFmtId="0" fontId="4" fillId="0" borderId="2" xfId="0" applyFont="1" applyBorder="1" applyAlignment="1">
      <alignment vertical="top"/>
    </xf>
    <xf numFmtId="2" fontId="3" fillId="0" borderId="2" xfId="0" applyNumberFormat="1" applyFont="1" applyBorder="1"/>
    <xf numFmtId="1" fontId="3" fillId="0" borderId="2" xfId="0" applyNumberFormat="1" applyFont="1" applyBorder="1"/>
    <xf numFmtId="2" fontId="3" fillId="0" borderId="2" xfId="0" applyNumberFormat="1" applyFont="1" applyBorder="1" applyAlignment="1">
      <alignment shrinkToFit="1"/>
    </xf>
    <xf numFmtId="1" fontId="4" fillId="0" borderId="2" xfId="0" applyNumberFormat="1" applyFont="1" applyBorder="1" applyAlignment="1"/>
    <xf numFmtId="2" fontId="3" fillId="0" borderId="2" xfId="0" applyNumberFormat="1" applyFont="1" applyBorder="1" applyAlignment="1">
      <alignment vertical="top" shrinkToFit="1"/>
    </xf>
    <xf numFmtId="1" fontId="3" fillId="0" borderId="2" xfId="0" applyNumberFormat="1" applyFont="1" applyBorder="1" applyAlignment="1">
      <alignment vertical="top" shrinkToFit="1"/>
    </xf>
    <xf numFmtId="0" fontId="4" fillId="0" borderId="2" xfId="26" applyFont="1" applyBorder="1" applyAlignment="1">
      <alignment horizontal="left" vertical="top" shrinkToFit="1"/>
    </xf>
    <xf numFmtId="2" fontId="4" fillId="0" borderId="2" xfId="26" applyNumberFormat="1" applyFont="1" applyBorder="1" applyAlignment="1">
      <alignment horizontal="center" shrinkToFit="1"/>
    </xf>
    <xf numFmtId="0" fontId="3" fillId="0" borderId="2" xfId="26" applyFont="1" applyBorder="1"/>
    <xf numFmtId="2" fontId="4" fillId="0" borderId="2" xfId="0" applyNumberFormat="1" applyFont="1" applyBorder="1" applyAlignment="1">
      <alignment horizontal="right" vertical="top" wrapText="1"/>
    </xf>
    <xf numFmtId="0" fontId="4" fillId="0" borderId="2" xfId="0" applyFont="1" applyBorder="1" applyAlignment="1">
      <alignment horizontal="left"/>
    </xf>
    <xf numFmtId="0" fontId="4" fillId="0" borderId="2" xfId="0" applyFont="1" applyBorder="1"/>
    <xf numFmtId="0" fontId="4" fillId="0" borderId="2" xfId="0" applyFont="1" applyBorder="1" applyAlignment="1">
      <alignment horizontal="center" vertical="center" shrinkToFit="1"/>
    </xf>
    <xf numFmtId="1" fontId="4" fillId="0" borderId="2" xfId="0" applyNumberFormat="1" applyFont="1" applyBorder="1" applyAlignment="1">
      <alignment horizontal="center" vertical="center" shrinkToFit="1"/>
    </xf>
    <xf numFmtId="0" fontId="4" fillId="0" borderId="2" xfId="0" applyFont="1" applyBorder="1" applyAlignment="1">
      <alignment horizontal="justify"/>
    </xf>
    <xf numFmtId="0" fontId="3" fillId="0" borderId="2" xfId="0" applyFont="1" applyBorder="1" applyAlignment="1">
      <alignment vertical="top"/>
    </xf>
    <xf numFmtId="1" fontId="3" fillId="0" borderId="2" xfId="0" applyNumberFormat="1" applyFont="1" applyBorder="1" applyAlignment="1">
      <alignment horizontal="right" vertical="top"/>
    </xf>
    <xf numFmtId="2" fontId="3" fillId="0" borderId="2" xfId="0" applyNumberFormat="1" applyFont="1" applyBorder="1" applyAlignment="1">
      <alignment horizontal="right"/>
    </xf>
    <xf numFmtId="0" fontId="3" fillId="0" borderId="2" xfId="0" applyFont="1" applyBorder="1" applyAlignment="1">
      <alignment horizontal="justify" wrapText="1"/>
    </xf>
    <xf numFmtId="0" fontId="3" fillId="0" borderId="2" xfId="0" applyFont="1" applyBorder="1" applyAlignment="1">
      <alignment horizontal="right"/>
    </xf>
    <xf numFmtId="0" fontId="3" fillId="0" borderId="2" xfId="0" applyFont="1" applyBorder="1" applyAlignment="1">
      <alignment horizontal="left"/>
    </xf>
    <xf numFmtId="1" fontId="3" fillId="0" borderId="2" xfId="0" applyNumberFormat="1" applyFont="1" applyBorder="1" applyAlignment="1">
      <alignment horizontal="right"/>
    </xf>
    <xf numFmtId="2" fontId="3" fillId="0" borderId="2" xfId="0" applyNumberFormat="1" applyFont="1" applyBorder="1" applyAlignment="1">
      <alignment horizontal="right" shrinkToFit="1"/>
    </xf>
    <xf numFmtId="0" fontId="3" fillId="0" borderId="2" xfId="19" applyFont="1" applyBorder="1" applyAlignment="1">
      <alignment vertical="center" shrinkToFit="1"/>
    </xf>
    <xf numFmtId="1" fontId="3" fillId="0" borderId="2" xfId="0" applyNumberFormat="1" applyFont="1" applyBorder="1" applyAlignment="1">
      <alignment horizontal="right" shrinkToFit="1"/>
    </xf>
    <xf numFmtId="0" fontId="3" fillId="0" borderId="2" xfId="0" applyFont="1" applyBorder="1" applyAlignment="1">
      <alignment horizontal="left" vertical="top"/>
    </xf>
    <xf numFmtId="0" fontId="4" fillId="0" borderId="2" xfId="0" applyFont="1" applyBorder="1" applyAlignment="1">
      <alignment horizontal="center" vertical="top" shrinkToFit="1"/>
    </xf>
    <xf numFmtId="0" fontId="4" fillId="0" borderId="2" xfId="0" applyNumberFormat="1" applyFont="1" applyBorder="1" applyAlignment="1">
      <alignment horizontal="justify" wrapText="1"/>
    </xf>
    <xf numFmtId="0" fontId="4" fillId="0" borderId="2" xfId="0" applyNumberFormat="1" applyFont="1" applyBorder="1" applyAlignment="1">
      <alignment horizontal="center" shrinkToFit="1"/>
    </xf>
    <xf numFmtId="2" fontId="4" fillId="0" borderId="2" xfId="0" applyNumberFormat="1" applyFont="1" applyBorder="1" applyAlignment="1">
      <alignment wrapText="1"/>
    </xf>
    <xf numFmtId="0" fontId="4" fillId="0" borderId="2" xfId="0" applyFont="1" applyBorder="1" applyAlignment="1">
      <alignment horizontal="centerContinuous" vertical="center" wrapText="1"/>
    </xf>
    <xf numFmtId="2" fontId="4" fillId="0" borderId="2" xfId="0" applyNumberFormat="1" applyFont="1" applyBorder="1" applyAlignment="1">
      <alignment horizontal="centerContinuous" vertical="center" wrapText="1"/>
    </xf>
    <xf numFmtId="1" fontId="4" fillId="0" borderId="2" xfId="0" applyNumberFormat="1" applyFont="1" applyBorder="1" applyAlignment="1">
      <alignment horizontal="centerContinuous" vertical="center" wrapText="1"/>
    </xf>
    <xf numFmtId="0" fontId="4" fillId="0" borderId="2" xfId="0" applyNumberFormat="1" applyFont="1" applyBorder="1" applyAlignment="1">
      <alignment horizontal="center" vertical="center" wrapText="1"/>
    </xf>
    <xf numFmtId="172" fontId="4" fillId="0" borderId="2" xfId="0" applyNumberFormat="1" applyFont="1" applyBorder="1" applyAlignment="1">
      <alignment horizontal="center" vertical="center" wrapText="1"/>
    </xf>
    <xf numFmtId="2" fontId="4" fillId="0" borderId="2" xfId="0" applyNumberFormat="1" applyFont="1" applyBorder="1" applyAlignment="1">
      <alignment horizontal="right" shrinkToFit="1"/>
    </xf>
    <xf numFmtId="2" fontId="4" fillId="0" borderId="2" xfId="0" applyNumberFormat="1" applyFont="1" applyBorder="1" applyAlignment="1">
      <alignment horizontal="left" shrinkToFit="1"/>
    </xf>
    <xf numFmtId="0" fontId="3" fillId="0" borderId="2" xfId="0" applyFont="1" applyBorder="1" applyAlignment="1">
      <alignment horizontal="right" vertical="top" shrinkToFit="1"/>
    </xf>
    <xf numFmtId="2" fontId="3" fillId="0" borderId="2" xfId="0" applyNumberFormat="1" applyFont="1" applyBorder="1" applyAlignment="1">
      <alignment horizontal="left" vertical="top" shrinkToFit="1"/>
    </xf>
    <xf numFmtId="2" fontId="4" fillId="0" borderId="2" xfId="0" applyNumberFormat="1" applyFont="1" applyBorder="1" applyAlignment="1">
      <alignment horizontal="center" vertical="top" shrinkToFit="1"/>
    </xf>
    <xf numFmtId="173" fontId="4" fillId="0" borderId="2" xfId="0" applyNumberFormat="1" applyFont="1" applyBorder="1"/>
    <xf numFmtId="0" fontId="4" fillId="0" borderId="2" xfId="0" applyFont="1" applyBorder="1" applyAlignment="1">
      <alignment horizontal="right" vertical="top" shrinkToFit="1"/>
    </xf>
    <xf numFmtId="0" fontId="3" fillId="0" borderId="0" xfId="26" applyFont="1" applyBorder="1"/>
    <xf numFmtId="0" fontId="4" fillId="0" borderId="2" xfId="26" applyFont="1" applyBorder="1" applyAlignment="1">
      <alignment horizontal="justify" vertical="top" wrapText="1"/>
    </xf>
    <xf numFmtId="2" fontId="3" fillId="0" borderId="2" xfId="0" applyNumberFormat="1" applyFont="1" applyBorder="1" applyAlignment="1">
      <alignment horizontal="left" shrinkToFit="1"/>
    </xf>
    <xf numFmtId="1" fontId="3" fillId="0" borderId="2" xfId="0" applyNumberFormat="1" applyFont="1" applyBorder="1" applyAlignment="1">
      <alignment shrinkToFit="1"/>
    </xf>
    <xf numFmtId="0" fontId="3" fillId="0" borderId="2" xfId="0" applyFont="1" applyBorder="1" applyAlignment="1">
      <alignment horizontal="left" shrinkToFit="1"/>
    </xf>
    <xf numFmtId="0" fontId="5" fillId="0" borderId="2" xfId="19" applyFont="1" applyBorder="1" applyAlignment="1">
      <alignment horizontal="center" vertical="center" shrinkToFit="1"/>
    </xf>
    <xf numFmtId="0" fontId="5" fillId="0" borderId="2" xfId="19" applyFont="1" applyBorder="1" applyAlignment="1">
      <alignment horizontal="right" vertical="center" shrinkToFit="1"/>
    </xf>
    <xf numFmtId="0" fontId="5" fillId="0" borderId="2" xfId="19" applyFont="1" applyBorder="1" applyAlignment="1">
      <alignment horizontal="left" vertical="center" shrinkToFit="1"/>
    </xf>
    <xf numFmtId="2" fontId="5" fillId="0" borderId="2" xfId="19" applyNumberFormat="1" applyFont="1" applyBorder="1" applyAlignment="1">
      <alignment horizontal="right" vertical="center" shrinkToFit="1"/>
    </xf>
    <xf numFmtId="0" fontId="5" fillId="0" borderId="0" xfId="19" applyFont="1" applyBorder="1" applyAlignment="1">
      <alignment vertical="center" wrapText="1"/>
    </xf>
    <xf numFmtId="0" fontId="5" fillId="0" borderId="0" xfId="19" applyFont="1" applyBorder="1" applyAlignment="1">
      <alignment horizontal="center"/>
    </xf>
    <xf numFmtId="0" fontId="5" fillId="0" borderId="0" xfId="19" applyFont="1" applyBorder="1" applyAlignment="1"/>
    <xf numFmtId="2" fontId="3" fillId="2" borderId="2" xfId="19" applyNumberFormat="1" applyFont="1" applyFill="1" applyBorder="1" applyAlignment="1">
      <alignment horizontal="right" vertical="center" shrinkToFit="1"/>
    </xf>
    <xf numFmtId="0" fontId="4" fillId="0" borderId="0" xfId="0" applyFont="1" applyAlignment="1">
      <alignment horizontal="left"/>
    </xf>
    <xf numFmtId="176" fontId="4" fillId="0" borderId="2" xfId="26" applyNumberFormat="1" applyFont="1" applyBorder="1" applyAlignment="1">
      <alignment wrapText="1"/>
    </xf>
    <xf numFmtId="2" fontId="3" fillId="0" borderId="2" xfId="0" applyNumberFormat="1" applyFont="1" applyBorder="1" applyAlignment="1">
      <alignment horizontal="right" wrapText="1"/>
    </xf>
    <xf numFmtId="2" fontId="3" fillId="0" borderId="2" xfId="0" applyNumberFormat="1" applyFont="1" applyBorder="1" applyAlignment="1">
      <alignment horizontal="right" vertical="top" shrinkToFit="1"/>
    </xf>
    <xf numFmtId="1" fontId="3" fillId="0" borderId="2" xfId="0" applyNumberFormat="1" applyFont="1" applyBorder="1" applyAlignment="1">
      <alignment horizontal="right" vertical="top" shrinkToFit="1"/>
    </xf>
    <xf numFmtId="0" fontId="3" fillId="0" borderId="2" xfId="0" applyFont="1" applyBorder="1" applyAlignment="1">
      <alignment horizontal="left" vertical="top" shrinkToFit="1"/>
    </xf>
    <xf numFmtId="9" fontId="5" fillId="0" borderId="2" xfId="19" applyNumberFormat="1" applyFont="1" applyBorder="1"/>
    <xf numFmtId="2" fontId="4" fillId="0" borderId="2" xfId="0" applyNumberFormat="1" applyFont="1" applyBorder="1" applyAlignment="1">
      <alignment horizontal="center" vertical="top" wrapText="1"/>
    </xf>
    <xf numFmtId="0" fontId="4" fillId="0" borderId="2" xfId="0" applyFont="1" applyBorder="1" applyAlignment="1">
      <alignment horizontal="justify" vertical="center" wrapText="1"/>
    </xf>
    <xf numFmtId="0" fontId="4" fillId="0" borderId="2" xfId="0" applyFont="1" applyBorder="1" applyAlignment="1">
      <alignment horizontal="center" vertical="center" wrapText="1" shrinkToFit="1"/>
    </xf>
    <xf numFmtId="0" fontId="4" fillId="0" borderId="2" xfId="0" applyFont="1" applyBorder="1" applyAlignment="1">
      <alignment horizontal="justify" vertical="justify" wrapText="1"/>
    </xf>
    <xf numFmtId="49" fontId="4" fillId="0" borderId="2" xfId="0" applyNumberFormat="1" applyFont="1" applyBorder="1" applyAlignment="1">
      <alignment horizontal="justify" vertical="justify"/>
    </xf>
    <xf numFmtId="0" fontId="4" fillId="0" borderId="2" xfId="0" applyFont="1" applyBorder="1" applyAlignment="1">
      <alignment shrinkToFit="1"/>
    </xf>
    <xf numFmtId="0" fontId="4" fillId="0" borderId="2" xfId="0" applyFont="1" applyBorder="1" applyAlignment="1">
      <alignment horizontal="right"/>
    </xf>
    <xf numFmtId="0" fontId="4" fillId="0" borderId="2" xfId="0" applyFont="1" applyFill="1" applyBorder="1" applyAlignment="1">
      <alignment horizontal="left" vertical="top"/>
    </xf>
    <xf numFmtId="0" fontId="3" fillId="0" borderId="2" xfId="0" applyNumberFormat="1" applyFont="1" applyBorder="1" applyAlignment="1">
      <alignment horizontal="justify" vertical="top" wrapText="1"/>
    </xf>
    <xf numFmtId="174" fontId="3" fillId="0" borderId="2" xfId="0" applyNumberFormat="1" applyFont="1" applyBorder="1" applyAlignment="1">
      <alignment horizontal="left" vertical="center" shrinkToFit="1"/>
    </xf>
    <xf numFmtId="0" fontId="3" fillId="0" borderId="2" xfId="0" applyFont="1" applyBorder="1" applyAlignment="1">
      <alignment horizontal="justify" vertical="justify" wrapText="1"/>
    </xf>
    <xf numFmtId="0" fontId="4" fillId="0" borderId="2" xfId="0" applyNumberFormat="1" applyFont="1" applyFill="1" applyBorder="1" applyAlignment="1">
      <alignment horizontal="justify" vertical="top" wrapText="1"/>
    </xf>
    <xf numFmtId="0" fontId="4" fillId="0" borderId="2" xfId="0" applyFont="1" applyFill="1" applyBorder="1"/>
    <xf numFmtId="0" fontId="3" fillId="0" borderId="2" xfId="0" applyFont="1" applyBorder="1" applyAlignment="1">
      <alignment vertical="top" shrinkToFit="1"/>
    </xf>
    <xf numFmtId="0" fontId="4" fillId="0" borderId="2" xfId="0" applyFont="1" applyBorder="1" applyAlignment="1">
      <alignment horizontal="justify" vertical="justify"/>
    </xf>
    <xf numFmtId="2" fontId="4" fillId="0" borderId="2" xfId="0" applyNumberFormat="1" applyFont="1" applyBorder="1" applyAlignment="1">
      <alignment horizontal="right"/>
    </xf>
    <xf numFmtId="2" fontId="4" fillId="0" borderId="2" xfId="0" applyNumberFormat="1" applyFont="1" applyBorder="1" applyAlignment="1">
      <alignment horizontal="right" vertical="top" shrinkToFit="1"/>
    </xf>
    <xf numFmtId="176" fontId="3" fillId="0" borderId="2" xfId="26" applyNumberFormat="1" applyFont="1" applyBorder="1" applyAlignment="1">
      <alignment wrapText="1"/>
    </xf>
    <xf numFmtId="2" fontId="3" fillId="0" borderId="2" xfId="19" applyNumberFormat="1" applyFont="1" applyBorder="1" applyAlignment="1">
      <alignment horizontal="center" vertical="center" shrinkToFit="1"/>
    </xf>
    <xf numFmtId="0" fontId="3" fillId="0" borderId="2" xfId="19" applyFont="1" applyBorder="1" applyAlignment="1">
      <alignment vertical="center" wrapText="1"/>
    </xf>
    <xf numFmtId="2" fontId="5" fillId="0" borderId="0" xfId="19" applyNumberFormat="1" applyFont="1" applyBorder="1"/>
    <xf numFmtId="0" fontId="57" fillId="0" borderId="2" xfId="0" applyFont="1" applyBorder="1" applyAlignment="1">
      <alignment horizontal="center"/>
    </xf>
    <xf numFmtId="2" fontId="57" fillId="0" borderId="2" xfId="0" applyNumberFormat="1" applyFont="1" applyBorder="1" applyAlignment="1">
      <alignment vertical="top"/>
    </xf>
    <xf numFmtId="0" fontId="57" fillId="0" borderId="2" xfId="0" applyFont="1" applyBorder="1" applyAlignment="1">
      <alignment horizontal="center" shrinkToFit="1"/>
    </xf>
    <xf numFmtId="1" fontId="58" fillId="0" borderId="2" xfId="0" applyNumberFormat="1" applyFont="1" applyBorder="1" applyAlignment="1">
      <alignment horizontal="center" wrapText="1"/>
    </xf>
    <xf numFmtId="0" fontId="58" fillId="0" borderId="2" xfId="0" applyFont="1" applyBorder="1" applyAlignment="1">
      <alignment horizontal="center"/>
    </xf>
    <xf numFmtId="2" fontId="58" fillId="0" borderId="2" xfId="0" applyNumberFormat="1" applyFont="1" applyBorder="1" applyAlignment="1">
      <alignment shrinkToFit="1"/>
    </xf>
    <xf numFmtId="0" fontId="58" fillId="0" borderId="2" xfId="0" applyFont="1" applyBorder="1" applyAlignment="1">
      <alignment horizontal="center" shrinkToFit="1"/>
    </xf>
    <xf numFmtId="1" fontId="58" fillId="0" borderId="2" xfId="0" quotePrefix="1" applyNumberFormat="1" applyFont="1" applyBorder="1" applyAlignment="1">
      <alignment horizontal="center" wrapText="1"/>
    </xf>
    <xf numFmtId="2" fontId="58" fillId="0" borderId="2" xfId="0" applyNumberFormat="1" applyFont="1" applyBorder="1" applyAlignment="1">
      <alignment horizontal="right" shrinkToFit="1"/>
    </xf>
    <xf numFmtId="0" fontId="3" fillId="0" borderId="2" xfId="0" applyFont="1" applyBorder="1" applyAlignment="1">
      <alignment horizontal="justify" vertical="justify"/>
    </xf>
    <xf numFmtId="0" fontId="58" fillId="0" borderId="2" xfId="0" applyFont="1" applyBorder="1" applyAlignment="1">
      <alignment horizontal="center" wrapText="1"/>
    </xf>
    <xf numFmtId="0" fontId="58" fillId="0" borderId="2" xfId="19" applyFont="1" applyBorder="1" applyAlignment="1">
      <alignment horizontal="center" wrapText="1"/>
    </xf>
    <xf numFmtId="0" fontId="59" fillId="0" borderId="2" xfId="0" applyFont="1" applyBorder="1" applyAlignment="1">
      <alignment horizontal="center" vertical="center" wrapText="1" shrinkToFit="1"/>
    </xf>
    <xf numFmtId="0" fontId="3" fillId="0" borderId="2" xfId="19" applyFont="1" applyFill="1" applyBorder="1" applyAlignment="1">
      <alignment vertical="center" shrinkToFit="1"/>
    </xf>
    <xf numFmtId="2" fontId="3" fillId="0" borderId="2" xfId="19" applyNumberFormat="1" applyFont="1" applyFill="1" applyBorder="1" applyAlignment="1">
      <alignment horizontal="right" vertical="center" shrinkToFit="1"/>
    </xf>
    <xf numFmtId="2" fontId="5" fillId="0" borderId="2" xfId="19" applyNumberFormat="1" applyFont="1" applyFill="1" applyBorder="1" applyAlignment="1">
      <alignment horizontal="right" vertical="center" shrinkToFit="1"/>
    </xf>
    <xf numFmtId="0" fontId="58" fillId="0" borderId="2" xfId="0" applyFont="1" applyBorder="1" applyAlignment="1">
      <alignment horizontal="center" vertical="top" wrapText="1"/>
    </xf>
    <xf numFmtId="2" fontId="3" fillId="0" borderId="2" xfId="0" applyNumberFormat="1" applyFont="1" applyFill="1" applyBorder="1" applyAlignment="1">
      <alignment horizontal="right" vertical="top" shrinkToFit="1"/>
    </xf>
    <xf numFmtId="2" fontId="3" fillId="0" borderId="2" xfId="0" applyNumberFormat="1" applyFont="1" applyFill="1" applyBorder="1" applyAlignment="1">
      <alignment horizontal="right" shrinkToFit="1"/>
    </xf>
    <xf numFmtId="2" fontId="3" fillId="0" borderId="2" xfId="0" applyNumberFormat="1" applyFont="1" applyFill="1" applyBorder="1" applyAlignment="1">
      <alignment horizontal="right" vertical="top" wrapText="1"/>
    </xf>
    <xf numFmtId="0" fontId="3" fillId="0" borderId="2" xfId="0" applyNumberFormat="1" applyFont="1" applyBorder="1" applyAlignment="1">
      <alignment horizontal="justify" wrapText="1"/>
    </xf>
    <xf numFmtId="174" fontId="3" fillId="0" borderId="2" xfId="0" applyNumberFormat="1" applyFont="1" applyBorder="1" applyAlignment="1">
      <alignment horizontal="left" shrinkToFit="1"/>
    </xf>
    <xf numFmtId="0" fontId="3" fillId="0" borderId="2" xfId="26" applyFont="1" applyBorder="1" applyAlignment="1">
      <alignment vertical="top" wrapText="1"/>
    </xf>
    <xf numFmtId="0" fontId="3" fillId="0" borderId="2" xfId="0" applyFont="1" applyBorder="1" applyAlignment="1">
      <alignment horizontal="justify"/>
    </xf>
    <xf numFmtId="172" fontId="3" fillId="0" borderId="2" xfId="0" applyNumberFormat="1" applyFont="1" applyBorder="1"/>
    <xf numFmtId="2" fontId="3" fillId="0" borderId="2" xfId="0" quotePrefix="1" applyNumberFormat="1" applyFont="1" applyBorder="1"/>
    <xf numFmtId="176" fontId="3" fillId="0" borderId="2" xfId="0" applyNumberFormat="1" applyFont="1" applyBorder="1"/>
    <xf numFmtId="176" fontId="4" fillId="0" borderId="2" xfId="0" applyNumberFormat="1" applyFont="1" applyBorder="1"/>
    <xf numFmtId="2" fontId="3" fillId="0" borderId="2" xfId="0" applyNumberFormat="1" applyFont="1" applyBorder="1" applyAlignment="1">
      <alignment horizontal="right" vertical="top"/>
    </xf>
    <xf numFmtId="2" fontId="3" fillId="0" borderId="2" xfId="0" applyNumberFormat="1" applyFont="1" applyBorder="1" applyAlignment="1">
      <alignment vertical="top"/>
    </xf>
    <xf numFmtId="0" fontId="3" fillId="0" borderId="2" xfId="0" applyFont="1" applyFill="1" applyBorder="1" applyAlignment="1">
      <alignment horizontal="center" vertical="top"/>
    </xf>
    <xf numFmtId="0" fontId="3" fillId="0" borderId="2" xfId="0" applyFont="1" applyFill="1" applyBorder="1" applyAlignment="1">
      <alignment vertical="top"/>
    </xf>
    <xf numFmtId="0" fontId="3" fillId="0" borderId="2" xfId="0" applyFont="1" applyFill="1" applyBorder="1" applyAlignment="1">
      <alignment horizontal="justify"/>
    </xf>
    <xf numFmtId="0" fontId="3" fillId="0" borderId="2" xfId="0" applyFont="1" applyFill="1" applyBorder="1" applyAlignment="1"/>
    <xf numFmtId="2" fontId="3" fillId="0" borderId="2" xfId="0" applyNumberFormat="1" applyFont="1" applyFill="1" applyBorder="1" applyAlignment="1"/>
    <xf numFmtId="2" fontId="3" fillId="0" borderId="2" xfId="0" applyNumberFormat="1" applyFont="1" applyFill="1" applyBorder="1" applyAlignment="1">
      <alignment shrinkToFit="1"/>
    </xf>
    <xf numFmtId="172" fontId="3" fillId="0" borderId="2" xfId="0" applyNumberFormat="1" applyFont="1" applyFill="1" applyBorder="1" applyAlignment="1"/>
    <xf numFmtId="176" fontId="3" fillId="0" borderId="2" xfId="0" applyNumberFormat="1" applyFont="1" applyFill="1" applyBorder="1" applyAlignment="1"/>
    <xf numFmtId="2" fontId="4" fillId="0" borderId="2" xfId="0" applyNumberFormat="1" applyFont="1" applyFill="1" applyBorder="1" applyAlignment="1">
      <alignment shrinkToFit="1"/>
    </xf>
    <xf numFmtId="0" fontId="3" fillId="0" borderId="2" xfId="0" applyFont="1" applyFill="1" applyBorder="1" applyAlignment="1">
      <alignment horizontal="left" shrinkToFit="1"/>
    </xf>
    <xf numFmtId="1" fontId="3" fillId="0" borderId="2" xfId="0" applyNumberFormat="1" applyFont="1" applyFill="1" applyBorder="1" applyAlignment="1">
      <alignment shrinkToFit="1"/>
    </xf>
    <xf numFmtId="174" fontId="3" fillId="0" borderId="2" xfId="0" applyNumberFormat="1" applyFont="1" applyFill="1" applyBorder="1" applyAlignment="1">
      <alignment horizontal="left" shrinkToFit="1"/>
    </xf>
    <xf numFmtId="177" fontId="3" fillId="0" borderId="2" xfId="0" applyNumberFormat="1" applyFont="1" applyBorder="1"/>
    <xf numFmtId="177" fontId="3" fillId="0" borderId="2" xfId="0" applyNumberFormat="1" applyFont="1" applyBorder="1" applyAlignment="1">
      <alignment horizontal="right"/>
    </xf>
    <xf numFmtId="176" fontId="3" fillId="0" borderId="2" xfId="0" applyNumberFormat="1" applyFont="1" applyBorder="1" applyAlignment="1">
      <alignment horizontal="right"/>
    </xf>
    <xf numFmtId="0" fontId="4" fillId="0" borderId="2" xfId="0" applyFont="1" applyBorder="1" applyAlignment="1"/>
    <xf numFmtId="0" fontId="58" fillId="0" borderId="2" xfId="0" applyNumberFormat="1" applyFont="1" applyBorder="1" applyAlignment="1">
      <alignment horizontal="left" vertical="center" wrapText="1"/>
    </xf>
    <xf numFmtId="0" fontId="9" fillId="0" borderId="0" xfId="11" applyFont="1" applyBorder="1" applyAlignment="1">
      <alignment horizontal="centerContinuous" vertical="center"/>
    </xf>
    <xf numFmtId="0" fontId="9" fillId="0" borderId="0" xfId="11" applyFont="1" applyBorder="1" applyAlignment="1">
      <alignment horizontal="centerContinuous" vertical="center" wrapText="1"/>
    </xf>
    <xf numFmtId="2" fontId="4" fillId="0" borderId="0" xfId="11" applyNumberFormat="1" applyFont="1" applyBorder="1" applyAlignment="1">
      <alignment horizontal="centerContinuous" vertical="center"/>
    </xf>
    <xf numFmtId="1" fontId="4" fillId="0" borderId="0" xfId="11" applyNumberFormat="1" applyFont="1" applyBorder="1" applyAlignment="1">
      <alignment horizontal="centerContinuous" vertical="center"/>
    </xf>
    <xf numFmtId="0" fontId="4" fillId="0" borderId="0" xfId="11" applyFont="1" applyBorder="1" applyAlignment="1">
      <alignment horizontal="centerContinuous" vertical="center"/>
    </xf>
    <xf numFmtId="0" fontId="4" fillId="0" borderId="2" xfId="11" applyFont="1" applyBorder="1" applyAlignment="1">
      <alignment horizontal="center" vertical="center" wrapText="1"/>
    </xf>
    <xf numFmtId="0" fontId="4" fillId="0" borderId="2" xfId="11" applyFont="1" applyBorder="1" applyAlignment="1">
      <alignment horizontal="center" vertical="center"/>
    </xf>
    <xf numFmtId="0" fontId="3" fillId="0" borderId="2" xfId="11" applyFont="1" applyBorder="1"/>
    <xf numFmtId="2" fontId="3" fillId="0" borderId="2" xfId="11" applyNumberFormat="1" applyFont="1" applyBorder="1"/>
    <xf numFmtId="2" fontId="4" fillId="0" borderId="2" xfId="11" applyNumberFormat="1" applyFont="1" applyBorder="1"/>
    <xf numFmtId="0" fontId="3" fillId="0" borderId="2" xfId="11" applyFont="1" applyBorder="1" applyAlignment="1">
      <alignment horizontal="justify"/>
    </xf>
    <xf numFmtId="2" fontId="3" fillId="0" borderId="2" xfId="19" applyNumberFormat="1" applyFont="1" applyBorder="1" applyAlignment="1">
      <alignment horizontal="right" vertical="center" shrinkToFit="1"/>
    </xf>
    <xf numFmtId="0" fontId="3" fillId="0" borderId="2" xfId="19" applyFont="1" applyBorder="1" applyAlignment="1">
      <alignment horizontal="center" vertical="center" wrapText="1"/>
    </xf>
    <xf numFmtId="1" fontId="57" fillId="0" borderId="2" xfId="0" applyNumberFormat="1" applyFont="1" applyBorder="1" applyAlignment="1">
      <alignment horizontal="center" shrinkToFit="1"/>
    </xf>
    <xf numFmtId="2" fontId="3" fillId="0" borderId="2" xfId="0" quotePrefix="1" applyNumberFormat="1" applyFont="1" applyBorder="1" applyAlignment="1">
      <alignment horizontal="centerContinuous" vertical="top" shrinkToFit="1"/>
    </xf>
    <xf numFmtId="2" fontId="4" fillId="5" borderId="2" xfId="0" applyNumberFormat="1" applyFont="1" applyFill="1" applyBorder="1" applyAlignment="1">
      <alignment horizontal="justify" vertical="top" wrapText="1"/>
    </xf>
    <xf numFmtId="2" fontId="3" fillId="5" borderId="2" xfId="0" applyNumberFormat="1" applyFont="1" applyFill="1" applyBorder="1"/>
    <xf numFmtId="2" fontId="3" fillId="0" borderId="2" xfId="28" applyNumberFormat="1" applyFont="1" applyBorder="1" applyAlignment="1">
      <alignment horizontal="right" vertical="top" shrinkToFit="1"/>
    </xf>
    <xf numFmtId="1" fontId="3" fillId="0" borderId="2" xfId="0" applyNumberFormat="1" applyFont="1" applyBorder="1" applyAlignment="1">
      <alignment vertical="top"/>
    </xf>
    <xf numFmtId="0" fontId="3" fillId="0" borderId="2" xfId="0" applyFont="1" applyBorder="1" applyAlignment="1">
      <alignment horizontal="left" vertical="top" wrapText="1"/>
    </xf>
    <xf numFmtId="0" fontId="3" fillId="0" borderId="0" xfId="0" applyFont="1"/>
    <xf numFmtId="2" fontId="3" fillId="5" borderId="2" xfId="0" applyNumberFormat="1" applyFont="1" applyFill="1" applyBorder="1" applyAlignment="1">
      <alignment shrinkToFit="1"/>
    </xf>
    <xf numFmtId="2" fontId="3" fillId="5" borderId="2" xfId="0" applyNumberFormat="1" applyFont="1" applyFill="1" applyBorder="1" applyAlignment="1">
      <alignment horizontal="right" shrinkToFit="1"/>
    </xf>
    <xf numFmtId="2" fontId="3" fillId="5" borderId="2" xfId="0" applyNumberFormat="1" applyFont="1" applyFill="1" applyBorder="1" applyAlignment="1">
      <alignment horizontal="right" vertical="top" shrinkToFit="1"/>
    </xf>
    <xf numFmtId="1" fontId="3" fillId="0" borderId="2" xfId="0" applyNumberFormat="1" applyFont="1" applyFill="1" applyBorder="1" applyAlignment="1"/>
    <xf numFmtId="0" fontId="4" fillId="0" borderId="0" xfId="0" applyFont="1"/>
    <xf numFmtId="2" fontId="3" fillId="0" borderId="2" xfId="0" applyNumberFormat="1" applyFont="1" applyBorder="1" applyAlignment="1">
      <alignment horizontal="center" vertical="center"/>
    </xf>
    <xf numFmtId="1" fontId="3" fillId="0" borderId="2" xfId="0" applyNumberFormat="1" applyFont="1" applyBorder="1" applyAlignment="1"/>
    <xf numFmtId="0" fontId="3" fillId="0" borderId="2" xfId="0" applyFont="1" applyBorder="1" applyAlignment="1">
      <alignment horizontal="center" vertical="center" wrapText="1"/>
    </xf>
    <xf numFmtId="2" fontId="3" fillId="0" borderId="2" xfId="0" applyNumberFormat="1" applyFont="1" applyBorder="1" applyAlignment="1">
      <alignment horizontal="center" vertical="center" wrapText="1"/>
    </xf>
    <xf numFmtId="2" fontId="3" fillId="0" borderId="2" xfId="0" applyNumberFormat="1" applyFont="1" applyBorder="1" applyAlignment="1">
      <alignment horizontal="center" vertical="top"/>
    </xf>
    <xf numFmtId="1" fontId="4" fillId="0" borderId="2" xfId="0" applyNumberFormat="1" applyFont="1" applyBorder="1" applyAlignment="1">
      <alignment horizontal="left"/>
    </xf>
    <xf numFmtId="0" fontId="3" fillId="0" borderId="0" xfId="0" applyFont="1" applyAlignment="1">
      <alignment horizontal="center"/>
    </xf>
    <xf numFmtId="2" fontId="3" fillId="0" borderId="0" xfId="0" applyNumberFormat="1" applyFont="1" applyBorder="1" applyAlignment="1"/>
    <xf numFmtId="2" fontId="3" fillId="5" borderId="2" xfId="0" applyNumberFormat="1" applyFont="1" applyFill="1" applyBorder="1" applyAlignment="1">
      <alignment vertical="top" shrinkToFit="1"/>
    </xf>
    <xf numFmtId="1" fontId="3" fillId="0" borderId="2" xfId="0" applyNumberFormat="1" applyFont="1" applyBorder="1" applyAlignment="1">
      <alignment horizontal="left" shrinkToFit="1"/>
    </xf>
    <xf numFmtId="2" fontId="3" fillId="0" borderId="2" xfId="0" applyNumberFormat="1" applyFont="1" applyBorder="1" applyAlignment="1">
      <alignment horizontal="center" shrinkToFit="1"/>
    </xf>
    <xf numFmtId="1" fontId="3" fillId="0" borderId="2" xfId="0" applyNumberFormat="1" applyFont="1" applyBorder="1" applyAlignment="1">
      <alignment horizontal="center" vertical="top" shrinkToFit="1"/>
    </xf>
    <xf numFmtId="0" fontId="3" fillId="0" borderId="2" xfId="0" applyNumberFormat="1" applyFont="1" applyFill="1" applyBorder="1" applyAlignment="1">
      <alignment horizontal="justify" vertical="top" wrapText="1"/>
    </xf>
    <xf numFmtId="0" fontId="3" fillId="0" borderId="2" xfId="0" applyNumberFormat="1" applyFont="1" applyBorder="1" applyAlignment="1">
      <alignment horizontal="right" vertical="top" wrapText="1"/>
    </xf>
    <xf numFmtId="2" fontId="3" fillId="0" borderId="2" xfId="0" applyNumberFormat="1" applyFont="1" applyBorder="1" applyAlignment="1">
      <alignment horizontal="right" vertical="top" wrapText="1"/>
    </xf>
    <xf numFmtId="172" fontId="3" fillId="0" borderId="2" xfId="0" applyNumberFormat="1" applyFont="1" applyBorder="1" applyAlignment="1">
      <alignment horizontal="right" vertical="top" shrinkToFit="1"/>
    </xf>
    <xf numFmtId="0" fontId="3" fillId="0" borderId="2" xfId="0" applyNumberFormat="1" applyFont="1" applyBorder="1" applyAlignment="1">
      <alignment horizontal="left" vertical="top" wrapText="1"/>
    </xf>
    <xf numFmtId="1" fontId="3" fillId="0" borderId="2" xfId="0" applyNumberFormat="1" applyFont="1" applyBorder="1" applyAlignment="1">
      <alignment horizontal="left" vertical="top" shrinkToFit="1"/>
    </xf>
    <xf numFmtId="2" fontId="3" fillId="0" borderId="2" xfId="0" applyNumberFormat="1" applyFont="1" applyBorder="1" applyAlignment="1">
      <alignment horizontal="center" vertical="top" shrinkToFit="1"/>
    </xf>
    <xf numFmtId="2" fontId="3" fillId="0" borderId="2" xfId="0" applyNumberFormat="1" applyFont="1" applyFill="1" applyBorder="1" applyAlignment="1">
      <alignment vertical="top" shrinkToFit="1"/>
    </xf>
    <xf numFmtId="172" fontId="3" fillId="0" borderId="2" xfId="0" applyNumberFormat="1" applyFont="1" applyBorder="1" applyAlignment="1"/>
    <xf numFmtId="173" fontId="3" fillId="0" borderId="2" xfId="0" applyNumberFormat="1" applyFont="1" applyBorder="1"/>
    <xf numFmtId="2" fontId="3" fillId="0" borderId="2" xfId="0" applyNumberFormat="1" applyFont="1" applyBorder="1" applyAlignment="1">
      <alignment horizontal="justify" vertical="top" wrapText="1"/>
    </xf>
    <xf numFmtId="0" fontId="3" fillId="0" borderId="2" xfId="0" quotePrefix="1" applyFont="1" applyBorder="1" applyAlignment="1">
      <alignment horizontal="center" vertical="top" shrinkToFit="1"/>
    </xf>
    <xf numFmtId="0" fontId="3" fillId="0" borderId="2" xfId="26" applyFont="1" applyBorder="1" applyAlignment="1">
      <alignment horizontal="center" vertical="top" shrinkToFit="1"/>
    </xf>
    <xf numFmtId="0" fontId="3" fillId="0" borderId="2" xfId="26" applyFont="1" applyBorder="1" applyAlignment="1">
      <alignment vertical="top" shrinkToFit="1"/>
    </xf>
    <xf numFmtId="2" fontId="3" fillId="0" borderId="2" xfId="26" applyNumberFormat="1" applyFont="1" applyBorder="1" applyAlignment="1">
      <alignment vertical="top" shrinkToFit="1"/>
    </xf>
    <xf numFmtId="1" fontId="3" fillId="0" borderId="2" xfId="26" applyNumberFormat="1" applyFont="1" applyBorder="1" applyAlignment="1">
      <alignment vertical="top" shrinkToFit="1"/>
    </xf>
    <xf numFmtId="2" fontId="3" fillId="0" borderId="2" xfId="26" applyNumberFormat="1" applyFont="1" applyBorder="1"/>
    <xf numFmtId="0" fontId="3" fillId="0" borderId="2" xfId="26" applyFont="1" applyBorder="1" applyAlignment="1">
      <alignment horizontal="justify" vertical="top" wrapText="1"/>
    </xf>
    <xf numFmtId="172" fontId="3" fillId="0" borderId="2" xfId="0" applyNumberFormat="1" applyFont="1" applyBorder="1" applyAlignment="1">
      <alignment vertical="top" shrinkToFit="1"/>
    </xf>
    <xf numFmtId="0" fontId="3" fillId="2" borderId="2" xfId="0" applyFont="1" applyFill="1" applyBorder="1" applyAlignment="1">
      <alignment horizontal="justify" vertical="justify"/>
    </xf>
    <xf numFmtId="0" fontId="3" fillId="0" borderId="2" xfId="0" applyFont="1" applyBorder="1" applyAlignment="1">
      <alignment horizontal="center" vertical="top" wrapText="1"/>
    </xf>
    <xf numFmtId="0" fontId="3" fillId="0" borderId="2" xfId="0" applyFont="1" applyFill="1" applyBorder="1" applyAlignment="1">
      <alignment horizontal="center" vertical="top" wrapText="1"/>
    </xf>
    <xf numFmtId="2" fontId="3" fillId="0" borderId="2" xfId="0" applyNumberFormat="1" applyFont="1" applyFill="1" applyBorder="1"/>
    <xf numFmtId="0" fontId="3" fillId="0" borderId="0" xfId="0" applyFont="1" applyFill="1" applyBorder="1" applyAlignment="1">
      <alignment horizontal="justify" vertical="top" wrapText="1"/>
    </xf>
    <xf numFmtId="0" fontId="3" fillId="0" borderId="2" xfId="26" applyFont="1" applyBorder="1" applyAlignment="1"/>
    <xf numFmtId="0" fontId="3" fillId="0" borderId="2" xfId="0" applyFont="1" applyBorder="1" applyAlignment="1">
      <alignment horizontal="left" vertical="center" shrinkToFit="1"/>
    </xf>
    <xf numFmtId="0" fontId="3" fillId="0" borderId="2" xfId="0" applyFont="1" applyBorder="1" applyAlignment="1">
      <alignment horizontal="center" shrinkToFit="1"/>
    </xf>
    <xf numFmtId="1" fontId="3" fillId="0" borderId="2" xfId="0" applyNumberFormat="1" applyFont="1" applyBorder="1" applyAlignment="1">
      <alignment horizontal="center" shrinkToFit="1"/>
    </xf>
    <xf numFmtId="174" fontId="3" fillId="0" borderId="2" xfId="0" applyNumberFormat="1" applyFont="1" applyBorder="1" applyAlignment="1">
      <alignment shrinkToFit="1"/>
    </xf>
    <xf numFmtId="2" fontId="3" fillId="0" borderId="2" xfId="0" applyNumberFormat="1" applyFont="1" applyBorder="1" applyAlignment="1">
      <alignment vertical="center" shrinkToFit="1"/>
    </xf>
    <xf numFmtId="0" fontId="3" fillId="0" borderId="2" xfId="0" applyFont="1" applyBorder="1" applyAlignment="1">
      <alignment horizontal="center" vertical="center" shrinkToFit="1"/>
    </xf>
    <xf numFmtId="2" fontId="3" fillId="0" borderId="2" xfId="0" applyNumberFormat="1" applyFont="1" applyBorder="1" applyAlignment="1">
      <alignment horizontal="right" vertical="center" shrinkToFit="1"/>
    </xf>
    <xf numFmtId="1" fontId="3" fillId="0" borderId="2" xfId="0" applyNumberFormat="1" applyFont="1" applyBorder="1" applyAlignment="1">
      <alignment horizontal="center" vertical="center" shrinkToFit="1"/>
    </xf>
    <xf numFmtId="174" fontId="3" fillId="0" borderId="2" xfId="0" applyNumberFormat="1" applyFont="1" applyBorder="1" applyAlignment="1">
      <alignment vertical="center" shrinkToFit="1"/>
    </xf>
    <xf numFmtId="0" fontId="3" fillId="0" borderId="2" xfId="0" applyNumberFormat="1" applyFont="1" applyBorder="1" applyAlignment="1">
      <alignment vertical="top" shrinkToFit="1"/>
    </xf>
    <xf numFmtId="9" fontId="3" fillId="0" borderId="2" xfId="0" applyNumberFormat="1" applyFont="1" applyBorder="1" applyAlignment="1">
      <alignment shrinkToFit="1"/>
    </xf>
    <xf numFmtId="0" fontId="3" fillId="0" borderId="2" xfId="0" applyNumberFormat="1" applyFont="1" applyBorder="1" applyAlignment="1">
      <alignment shrinkToFit="1"/>
    </xf>
    <xf numFmtId="0" fontId="3" fillId="0" borderId="2" xfId="0" applyNumberFormat="1" applyFont="1" applyBorder="1" applyAlignment="1">
      <alignment vertical="top"/>
    </xf>
    <xf numFmtId="2" fontId="3" fillId="0" borderId="2" xfId="26" applyNumberFormat="1" applyFont="1" applyBorder="1" applyAlignment="1">
      <alignment vertical="top" wrapText="1"/>
    </xf>
    <xf numFmtId="176" fontId="3" fillId="0" borderId="2" xfId="26" applyNumberFormat="1" applyFont="1" applyBorder="1" applyAlignment="1">
      <alignment vertical="top" wrapText="1"/>
    </xf>
    <xf numFmtId="0" fontId="3" fillId="0" borderId="2" xfId="0" applyFont="1" applyBorder="1" applyAlignment="1">
      <alignment horizontal="right" vertical="top" wrapText="1"/>
    </xf>
    <xf numFmtId="0" fontId="3" fillId="0" borderId="2" xfId="0" applyFont="1" applyBorder="1" applyAlignment="1">
      <alignment horizontal="right" wrapText="1"/>
    </xf>
    <xf numFmtId="0" fontId="3" fillId="0" borderId="2" xfId="0" applyFont="1" applyBorder="1" applyAlignment="1">
      <alignment shrinkToFit="1"/>
    </xf>
    <xf numFmtId="1" fontId="3" fillId="0" borderId="2" xfId="0" applyNumberFormat="1" applyFont="1" applyBorder="1" applyAlignment="1">
      <alignment horizontal="right" vertical="top" wrapText="1"/>
    </xf>
    <xf numFmtId="2" fontId="3" fillId="0" borderId="2" xfId="26" applyNumberFormat="1" applyFont="1" applyBorder="1" applyAlignment="1">
      <alignment wrapText="1"/>
    </xf>
    <xf numFmtId="2" fontId="3" fillId="2" borderId="2" xfId="26" applyNumberFormat="1" applyFont="1" applyFill="1" applyBorder="1" applyAlignment="1">
      <alignment wrapText="1"/>
    </xf>
    <xf numFmtId="1" fontId="3" fillId="0" borderId="2" xfId="26" applyNumberFormat="1" applyFont="1" applyBorder="1" applyAlignment="1"/>
    <xf numFmtId="0" fontId="3" fillId="0" borderId="2" xfId="0" applyNumberFormat="1" applyFont="1" applyBorder="1" applyAlignment="1"/>
    <xf numFmtId="49" fontId="3" fillId="0" borderId="2" xfId="0" applyNumberFormat="1" applyFont="1" applyBorder="1" applyAlignment="1">
      <alignment horizontal="justify" vertical="justify"/>
    </xf>
    <xf numFmtId="2" fontId="3" fillId="5" borderId="2" xfId="11" applyNumberFormat="1" applyFont="1" applyFill="1" applyBorder="1"/>
    <xf numFmtId="1" fontId="4" fillId="0" borderId="2" xfId="0" applyNumberFormat="1" applyFont="1" applyBorder="1" applyAlignment="1">
      <alignment horizontal="right" shrinkToFit="1"/>
    </xf>
    <xf numFmtId="1" fontId="4" fillId="0" borderId="2" xfId="0" applyNumberFormat="1" applyFont="1" applyBorder="1" applyAlignment="1">
      <alignment horizontal="right" vertical="top" shrinkToFit="1"/>
    </xf>
    <xf numFmtId="0" fontId="4" fillId="0" borderId="0" xfId="0" applyFont="1" applyAlignment="1">
      <alignment horizontal="center"/>
    </xf>
    <xf numFmtId="0" fontId="3" fillId="0" borderId="2" xfId="0" applyFont="1" applyBorder="1" applyAlignment="1">
      <alignment horizontal="center" wrapText="1"/>
    </xf>
    <xf numFmtId="0" fontId="3" fillId="0" borderId="2" xfId="0" quotePrefix="1" applyFont="1" applyBorder="1" applyAlignment="1">
      <alignment horizontal="left" vertical="top" wrapText="1"/>
    </xf>
    <xf numFmtId="9" fontId="4" fillId="0" borderId="2" xfId="19" applyNumberFormat="1" applyFont="1" applyBorder="1" applyAlignment="1">
      <alignment horizontal="center" vertical="center" wrapText="1"/>
    </xf>
    <xf numFmtId="2" fontId="3" fillId="0" borderId="2" xfId="0" applyNumberFormat="1" applyFont="1" applyBorder="1" applyAlignment="1">
      <alignment horizontal="left" vertical="center" wrapText="1"/>
    </xf>
    <xf numFmtId="2" fontId="3" fillId="0" borderId="2" xfId="0" applyNumberFormat="1" applyFont="1" applyBorder="1" applyAlignment="1">
      <alignment horizontal="right" vertical="center" wrapText="1"/>
    </xf>
    <xf numFmtId="172" fontId="3" fillId="0" borderId="2" xfId="0" applyNumberFormat="1" applyFont="1" applyBorder="1" applyAlignment="1">
      <alignment horizontal="left" vertical="center" wrapText="1"/>
    </xf>
    <xf numFmtId="1" fontId="3" fillId="0" borderId="2" xfId="0" applyNumberFormat="1" applyFont="1" applyBorder="1" applyAlignment="1">
      <alignment horizontal="right" vertical="center" wrapText="1"/>
    </xf>
    <xf numFmtId="0" fontId="3" fillId="0" borderId="2" xfId="0" applyFont="1" applyBorder="1" applyAlignment="1">
      <alignment horizontal="left" vertical="center" wrapText="1"/>
    </xf>
    <xf numFmtId="0" fontId="3" fillId="0" borderId="2" xfId="0" quotePrefix="1" applyFont="1" applyBorder="1" applyAlignment="1">
      <alignment horizontal="left" wrapText="1"/>
    </xf>
    <xf numFmtId="0" fontId="4" fillId="0" borderId="2" xfId="0" quotePrefix="1" applyFont="1" applyBorder="1" applyAlignment="1">
      <alignment horizontal="center" vertical="center" wrapText="1"/>
    </xf>
    <xf numFmtId="0" fontId="3" fillId="2" borderId="2" xfId="0" applyFont="1" applyFill="1" applyBorder="1"/>
    <xf numFmtId="0" fontId="4" fillId="2" borderId="2" xfId="26" applyFont="1" applyFill="1" applyBorder="1" applyAlignment="1">
      <alignment horizontal="justify" vertical="top" wrapText="1"/>
    </xf>
    <xf numFmtId="0" fontId="4" fillId="2" borderId="2" xfId="26" applyFont="1" applyFill="1" applyBorder="1" applyAlignment="1">
      <alignment horizontal="left" shrinkToFit="1"/>
    </xf>
    <xf numFmtId="1" fontId="4" fillId="2" borderId="2" xfId="0" applyNumberFormat="1" applyFont="1" applyFill="1" applyBorder="1" applyAlignment="1">
      <alignment horizontal="center"/>
    </xf>
    <xf numFmtId="0" fontId="4" fillId="5" borderId="2" xfId="0" applyFont="1" applyFill="1" applyBorder="1" applyAlignment="1">
      <alignment horizontal="justify"/>
    </xf>
    <xf numFmtId="0" fontId="3" fillId="5" borderId="2" xfId="0" applyFont="1" applyFill="1" applyBorder="1"/>
    <xf numFmtId="0" fontId="3" fillId="5" borderId="2" xfId="0" applyFont="1" applyFill="1" applyBorder="1" applyAlignment="1">
      <alignment horizontal="justify"/>
    </xf>
    <xf numFmtId="1" fontId="4" fillId="5" borderId="2" xfId="0" applyNumberFormat="1" applyFont="1" applyFill="1" applyBorder="1"/>
    <xf numFmtId="0" fontId="3" fillId="0" borderId="0" xfId="0" applyFont="1" applyFill="1" applyBorder="1" applyAlignment="1">
      <alignment vertical="top"/>
    </xf>
    <xf numFmtId="0" fontId="3" fillId="0" borderId="0" xfId="0" applyFont="1" applyBorder="1" applyAlignment="1">
      <alignment horizontal="justify"/>
    </xf>
    <xf numFmtId="172" fontId="4" fillId="0" borderId="2" xfId="0" applyNumberFormat="1" applyFont="1" applyBorder="1"/>
    <xf numFmtId="176" fontId="4" fillId="0" borderId="2" xfId="0" applyNumberFormat="1" applyFont="1" applyFill="1" applyBorder="1" applyAlignment="1"/>
    <xf numFmtId="0" fontId="4" fillId="0" borderId="2" xfId="0" applyFont="1" applyFill="1" applyBorder="1" applyAlignment="1">
      <alignment horizontal="justify"/>
    </xf>
    <xf numFmtId="177" fontId="3" fillId="0" borderId="2" xfId="0" quotePrefix="1" applyNumberFormat="1" applyFont="1" applyBorder="1"/>
    <xf numFmtId="172" fontId="3" fillId="0" borderId="2" xfId="0" applyNumberFormat="1" applyFont="1" applyBorder="1" applyAlignment="1">
      <alignment horizontal="right"/>
    </xf>
    <xf numFmtId="0" fontId="3" fillId="0" borderId="2" xfId="0" applyFont="1" applyBorder="1" applyAlignment="1"/>
    <xf numFmtId="0" fontId="58" fillId="5" borderId="2" xfId="0" applyFont="1" applyFill="1" applyBorder="1" applyAlignment="1">
      <alignment horizontal="center"/>
    </xf>
    <xf numFmtId="1" fontId="3" fillId="5" borderId="2" xfId="0" applyNumberFormat="1" applyFont="1" applyFill="1" applyBorder="1" applyAlignment="1">
      <alignment horizontal="right"/>
    </xf>
    <xf numFmtId="0" fontId="3" fillId="5" borderId="2" xfId="0" applyFont="1" applyFill="1" applyBorder="1" applyAlignment="1">
      <alignment horizontal="left"/>
    </xf>
    <xf numFmtId="2" fontId="3" fillId="5" borderId="2" xfId="0" applyNumberFormat="1" applyFont="1" applyFill="1" applyBorder="1" applyAlignment="1"/>
    <xf numFmtId="0" fontId="3" fillId="0" borderId="2" xfId="0" applyFont="1" applyBorder="1" applyAlignment="1">
      <alignment vertical="top" wrapText="1"/>
    </xf>
    <xf numFmtId="2" fontId="3" fillId="0" borderId="2" xfId="0" applyNumberFormat="1" applyFont="1" applyBorder="1" applyAlignment="1">
      <alignment horizontal="center"/>
    </xf>
    <xf numFmtId="2" fontId="3" fillId="5" borderId="2" xfId="19" applyNumberFormat="1" applyFont="1" applyFill="1" applyBorder="1" applyAlignment="1">
      <alignment horizontal="right" vertical="center" shrinkToFit="1"/>
    </xf>
    <xf numFmtId="1" fontId="4" fillId="0" borderId="2" xfId="0" applyNumberFormat="1" applyFont="1" applyBorder="1" applyAlignment="1">
      <alignment horizontal="center" vertical="center" wrapText="1"/>
    </xf>
    <xf numFmtId="0" fontId="8" fillId="0" borderId="2" xfId="0" applyFont="1" applyBorder="1" applyAlignment="1">
      <alignment horizontal="justify" vertical="top" wrapText="1"/>
    </xf>
    <xf numFmtId="0" fontId="4" fillId="0" borderId="2" xfId="0" applyFont="1" applyBorder="1" applyAlignment="1">
      <alignment horizontal="justify" vertical="top" wrapText="1"/>
    </xf>
    <xf numFmtId="0" fontId="3" fillId="0" borderId="2" xfId="0" applyFont="1" applyBorder="1" applyAlignment="1">
      <alignment horizontal="justify" vertical="top" wrapText="1"/>
    </xf>
    <xf numFmtId="0" fontId="3" fillId="0" borderId="2" xfId="0" applyFont="1" applyBorder="1" applyAlignment="1">
      <alignment horizontal="justify" vertical="top"/>
    </xf>
    <xf numFmtId="2" fontId="57" fillId="0" borderId="2" xfId="0" quotePrefix="1" applyNumberFormat="1" applyFont="1" applyBorder="1" applyAlignment="1">
      <alignment horizontal="center" vertical="top" shrinkToFit="1"/>
    </xf>
    <xf numFmtId="2" fontId="58" fillId="0" borderId="2" xfId="0" quotePrefix="1" applyNumberFormat="1" applyFont="1" applyBorder="1" applyAlignment="1">
      <alignment horizontal="center" vertical="top" shrinkToFit="1"/>
    </xf>
    <xf numFmtId="1" fontId="3" fillId="0" borderId="2" xfId="0" quotePrefix="1" applyNumberFormat="1" applyFont="1" applyBorder="1" applyAlignment="1">
      <alignment horizontal="center" vertical="top" shrinkToFit="1"/>
    </xf>
    <xf numFmtId="2" fontId="3" fillId="0" borderId="2" xfId="0" quotePrefix="1" applyNumberFormat="1" applyFont="1" applyBorder="1" applyAlignment="1">
      <alignment horizontal="center" vertical="top" shrinkToFit="1"/>
    </xf>
    <xf numFmtId="172" fontId="3" fillId="5" borderId="2" xfId="0" applyNumberFormat="1" applyFont="1" applyFill="1" applyBorder="1" applyAlignment="1">
      <alignment horizontal="right" vertical="center" shrinkToFit="1"/>
    </xf>
    <xf numFmtId="0" fontId="3" fillId="5" borderId="2" xfId="0" applyFont="1" applyFill="1" applyBorder="1" applyAlignment="1">
      <alignment horizontal="left" vertical="center" shrinkToFit="1"/>
    </xf>
    <xf numFmtId="2" fontId="3" fillId="5" borderId="2" xfId="0" applyNumberFormat="1" applyFont="1" applyFill="1" applyBorder="1" applyAlignment="1">
      <alignment horizontal="right" vertical="center" shrinkToFit="1"/>
    </xf>
    <xf numFmtId="1" fontId="3" fillId="5" borderId="2" xfId="0" applyNumberFormat="1" applyFont="1" applyFill="1" applyBorder="1" applyAlignment="1">
      <alignment horizontal="right" vertical="center" shrinkToFit="1"/>
    </xf>
    <xf numFmtId="174" fontId="3" fillId="5" borderId="2" xfId="0" applyNumberFormat="1" applyFont="1" applyFill="1" applyBorder="1" applyAlignment="1">
      <alignment horizontal="left" vertical="center" shrinkToFit="1"/>
    </xf>
    <xf numFmtId="2" fontId="3" fillId="5" borderId="2" xfId="0" applyNumberFormat="1" applyFont="1" applyFill="1" applyBorder="1" applyAlignment="1">
      <alignment vertical="center" shrinkToFit="1"/>
    </xf>
    <xf numFmtId="2" fontId="3" fillId="5" borderId="2" xfId="28" applyNumberFormat="1" applyFont="1" applyFill="1" applyBorder="1" applyAlignment="1">
      <alignment horizontal="right" vertical="center" shrinkToFit="1"/>
    </xf>
    <xf numFmtId="1" fontId="3" fillId="5" borderId="2" xfId="0" applyNumberFormat="1" applyFont="1" applyFill="1" applyBorder="1" applyAlignment="1">
      <alignment horizontal="center" vertical="center" shrinkToFit="1"/>
    </xf>
    <xf numFmtId="174" fontId="3" fillId="5" borderId="2" xfId="0" applyNumberFormat="1" applyFont="1" applyFill="1" applyBorder="1" applyAlignment="1">
      <alignment horizontal="center" vertical="center" shrinkToFit="1"/>
    </xf>
    <xf numFmtId="2" fontId="3" fillId="5" borderId="2" xfId="0" applyNumberFormat="1" applyFont="1" applyFill="1" applyBorder="1" applyAlignment="1">
      <alignment horizontal="center" vertical="center" shrinkToFit="1"/>
    </xf>
    <xf numFmtId="0" fontId="3" fillId="5" borderId="2" xfId="0" applyFont="1" applyFill="1" applyBorder="1" applyAlignment="1">
      <alignment horizontal="center" vertical="center" shrinkToFit="1"/>
    </xf>
    <xf numFmtId="2" fontId="4" fillId="5" borderId="2" xfId="0" applyNumberFormat="1" applyFont="1" applyFill="1" applyBorder="1" applyAlignment="1">
      <alignment vertical="center" shrinkToFit="1"/>
    </xf>
    <xf numFmtId="0" fontId="4" fillId="5" borderId="2" xfId="0" applyFont="1" applyFill="1" applyBorder="1" applyAlignment="1">
      <alignment horizontal="center" vertical="center" shrinkToFit="1"/>
    </xf>
    <xf numFmtId="1" fontId="4" fillId="5" borderId="2" xfId="0" applyNumberFormat="1" applyFont="1" applyFill="1" applyBorder="1" applyAlignment="1">
      <alignment horizontal="center" vertical="center" shrinkToFit="1"/>
    </xf>
    <xf numFmtId="0" fontId="3" fillId="0" borderId="0" xfId="0" applyFont="1" applyBorder="1" applyAlignment="1">
      <alignment vertical="top" wrapText="1"/>
    </xf>
    <xf numFmtId="0" fontId="57" fillId="0" borderId="0" xfId="0" applyFont="1"/>
    <xf numFmtId="0" fontId="3" fillId="0" borderId="2" xfId="19" applyFont="1" applyBorder="1" applyAlignment="1" applyProtection="1">
      <alignment horizontal="center" vertical="center" wrapText="1" shrinkToFit="1"/>
      <protection locked="0"/>
    </xf>
    <xf numFmtId="0" fontId="3" fillId="0" borderId="2" xfId="19" applyFont="1" applyBorder="1" applyAlignment="1" applyProtection="1">
      <alignment horizontal="center" vertical="top" wrapText="1"/>
      <protection locked="0"/>
    </xf>
    <xf numFmtId="0" fontId="5" fillId="0" borderId="2" xfId="19" applyFont="1" applyBorder="1" applyAlignment="1" applyProtection="1">
      <alignment horizontal="center" vertical="center" shrinkToFit="1"/>
      <protection locked="0"/>
    </xf>
    <xf numFmtId="0" fontId="5" fillId="0" borderId="2" xfId="19" applyFont="1" applyBorder="1" applyAlignment="1" applyProtection="1">
      <alignment horizontal="center" vertical="center" wrapText="1" shrinkToFit="1"/>
      <protection locked="0"/>
    </xf>
    <xf numFmtId="0" fontId="3" fillId="0" borderId="2" xfId="19" applyFont="1" applyBorder="1" applyAlignment="1" applyProtection="1">
      <alignment horizontal="center" vertical="center" shrinkToFit="1"/>
      <protection locked="0"/>
    </xf>
    <xf numFmtId="175" fontId="5" fillId="0" borderId="2" xfId="19" applyNumberFormat="1" applyFont="1" applyBorder="1" applyAlignment="1" applyProtection="1">
      <alignment horizontal="center" vertical="top" wrapText="1"/>
      <protection locked="0"/>
    </xf>
    <xf numFmtId="0" fontId="5" fillId="0" borderId="2" xfId="19" applyFont="1" applyBorder="1" applyAlignment="1" applyProtection="1">
      <alignment vertical="center" wrapText="1"/>
      <protection locked="0"/>
    </xf>
    <xf numFmtId="0" fontId="9" fillId="0" borderId="0" xfId="19" applyFont="1" applyBorder="1" applyAlignment="1">
      <alignment horizontal="left" vertical="center"/>
    </xf>
    <xf numFmtId="0" fontId="4" fillId="0" borderId="0" xfId="0" applyFont="1" applyAlignment="1">
      <alignment horizontal="center" vertical="top"/>
    </xf>
    <xf numFmtId="0" fontId="4" fillId="0" borderId="0" xfId="0" applyFont="1" applyAlignment="1">
      <alignment vertical="top"/>
    </xf>
    <xf numFmtId="0" fontId="4" fillId="0" borderId="2" xfId="0" applyNumberFormat="1" applyFont="1" applyBorder="1" applyAlignment="1">
      <alignment horizontal="justify" vertical="top" wrapText="1"/>
    </xf>
    <xf numFmtId="0" fontId="4" fillId="0" borderId="2" xfId="0" applyNumberFormat="1" applyFont="1" applyBorder="1" applyAlignment="1">
      <alignment horizontal="left" vertical="top" wrapText="1"/>
    </xf>
    <xf numFmtId="0" fontId="3" fillId="0" borderId="2" xfId="0" applyFont="1" applyFill="1" applyBorder="1" applyAlignment="1">
      <alignment horizontal="justify" vertical="top" wrapText="1"/>
    </xf>
    <xf numFmtId="0" fontId="4" fillId="0" borderId="2" xfId="0" applyFont="1" applyBorder="1" applyAlignment="1">
      <alignment horizontal="justify" vertical="top"/>
    </xf>
    <xf numFmtId="0" fontId="4" fillId="0" borderId="2" xfId="0" applyFont="1" applyFill="1" applyBorder="1" applyAlignment="1">
      <alignment horizontal="justify" vertical="top"/>
    </xf>
    <xf numFmtId="0" fontId="3" fillId="0" borderId="2" xfId="0" applyFont="1" applyFill="1" applyBorder="1" applyAlignment="1">
      <alignment horizontal="justify" vertical="top"/>
    </xf>
    <xf numFmtId="0" fontId="4" fillId="0" borderId="2" xfId="26" applyFont="1" applyBorder="1"/>
    <xf numFmtId="0" fontId="3" fillId="5" borderId="2" xfId="0" applyFont="1" applyFill="1" applyBorder="1" applyAlignment="1">
      <alignment horizontal="center" vertical="top" shrinkToFit="1"/>
    </xf>
    <xf numFmtId="2" fontId="3" fillId="5" borderId="2" xfId="0" applyNumberFormat="1" applyFont="1" applyFill="1" applyBorder="1" applyAlignment="1">
      <alignment horizontal="right" vertical="top"/>
    </xf>
    <xf numFmtId="0" fontId="3" fillId="5" borderId="2" xfId="0" applyFont="1" applyFill="1" applyBorder="1" applyAlignment="1">
      <alignment horizontal="right" vertical="top"/>
    </xf>
    <xf numFmtId="0" fontId="3" fillId="5" borderId="2" xfId="0" applyFont="1" applyFill="1" applyBorder="1" applyAlignment="1">
      <alignment horizontal="left" vertical="top"/>
    </xf>
    <xf numFmtId="2" fontId="3" fillId="5" borderId="2" xfId="0" applyNumberFormat="1" applyFont="1" applyFill="1" applyBorder="1" applyAlignment="1">
      <alignment vertical="top"/>
    </xf>
    <xf numFmtId="0" fontId="4" fillId="0" borderId="2" xfId="11" applyFont="1" applyBorder="1" applyAlignment="1">
      <alignment horizontal="justify"/>
    </xf>
    <xf numFmtId="1" fontId="3" fillId="0" borderId="2" xfId="0" quotePrefix="1" applyNumberFormat="1" applyFont="1" applyBorder="1" applyAlignment="1">
      <alignment horizontal="center" shrinkToFit="1"/>
    </xf>
    <xf numFmtId="2" fontId="3" fillId="0" borderId="2" xfId="0" quotePrefix="1" applyNumberFormat="1" applyFont="1" applyBorder="1" applyAlignment="1">
      <alignment horizontal="center" shrinkToFit="1"/>
    </xf>
    <xf numFmtId="0" fontId="3" fillId="0" borderId="2" xfId="13" applyFont="1" applyBorder="1" applyAlignment="1">
      <alignment horizontal="justify" wrapText="1"/>
    </xf>
    <xf numFmtId="0" fontId="3" fillId="0" borderId="3" xfId="0" applyFont="1" applyBorder="1" applyAlignment="1">
      <alignment vertical="top" wrapText="1"/>
    </xf>
    <xf numFmtId="0" fontId="3" fillId="0" borderId="2" xfId="19" applyFont="1" applyBorder="1" applyAlignment="1" applyProtection="1">
      <alignment horizontal="center" vertical="center" wrapText="1"/>
      <protection locked="0"/>
    </xf>
    <xf numFmtId="0" fontId="3" fillId="0" borderId="2" xfId="0" applyFont="1" applyFill="1" applyBorder="1"/>
    <xf numFmtId="0" fontId="3" fillId="0" borderId="2" xfId="0" applyFont="1" applyFill="1" applyBorder="1" applyAlignment="1">
      <alignment horizontal="justify" vertical="justify"/>
    </xf>
    <xf numFmtId="0" fontId="4" fillId="0" borderId="2" xfId="0" applyFont="1" applyFill="1" applyBorder="1" applyAlignment="1">
      <alignment horizontal="justify" vertical="justify"/>
    </xf>
    <xf numFmtId="1" fontId="3" fillId="0" borderId="2" xfId="0" applyNumberFormat="1" applyFont="1" applyFill="1" applyBorder="1"/>
    <xf numFmtId="0" fontId="3" fillId="5" borderId="2" xfId="11" applyFont="1" applyFill="1" applyBorder="1" applyAlignment="1">
      <alignment horizontal="center"/>
    </xf>
    <xf numFmtId="0" fontId="3" fillId="5" borderId="2" xfId="0" applyFont="1" applyFill="1" applyBorder="1" applyAlignment="1">
      <alignment horizontal="center" wrapText="1" shrinkToFit="1"/>
    </xf>
    <xf numFmtId="0" fontId="3" fillId="5" borderId="0" xfId="0" applyFont="1" applyFill="1" applyBorder="1" applyAlignment="1">
      <alignment horizontal="justify" vertical="top" wrapText="1"/>
    </xf>
    <xf numFmtId="0" fontId="3" fillId="0" borderId="2" xfId="19" applyFont="1" applyBorder="1" applyAlignment="1">
      <alignment horizontal="justify" wrapText="1"/>
    </xf>
    <xf numFmtId="2" fontId="3" fillId="0" borderId="2" xfId="0" applyNumberFormat="1" applyFont="1" applyBorder="1" applyAlignment="1">
      <alignment horizontal="center" wrapText="1"/>
    </xf>
    <xf numFmtId="2" fontId="57" fillId="0" borderId="2" xfId="0" quotePrefix="1" applyNumberFormat="1" applyFont="1" applyBorder="1" applyAlignment="1">
      <alignment horizontal="center" wrapText="1"/>
    </xf>
    <xf numFmtId="1" fontId="3" fillId="0" borderId="2" xfId="0" applyNumberFormat="1" applyFont="1" applyBorder="1" applyAlignment="1">
      <alignment horizontal="center" wrapText="1"/>
    </xf>
    <xf numFmtId="179" fontId="3" fillId="0" borderId="2" xfId="0" applyNumberFormat="1" applyFont="1" applyBorder="1" applyAlignment="1">
      <alignment horizontal="right" vertical="top" shrinkToFit="1"/>
    </xf>
    <xf numFmtId="1" fontId="5" fillId="0" borderId="2" xfId="19" applyNumberFormat="1" applyFont="1" applyBorder="1" applyAlignment="1" applyProtection="1">
      <alignment horizontal="center" vertical="center" shrinkToFit="1"/>
      <protection locked="0"/>
    </xf>
    <xf numFmtId="1" fontId="5" fillId="0" borderId="2" xfId="19" applyNumberFormat="1" applyFont="1" applyBorder="1" applyAlignment="1" applyProtection="1">
      <alignment horizontal="center" vertical="center" wrapText="1" shrinkToFit="1"/>
      <protection locked="0"/>
    </xf>
    <xf numFmtId="0" fontId="3" fillId="0" borderId="0" xfId="19" applyFont="1" applyBorder="1" applyAlignment="1"/>
    <xf numFmtId="2" fontId="57" fillId="0" borderId="2" xfId="0" applyNumberFormat="1" applyFont="1" applyBorder="1" applyAlignment="1">
      <alignment vertical="center" shrinkToFit="1"/>
    </xf>
    <xf numFmtId="0" fontId="57" fillId="0" borderId="2" xfId="0" applyFont="1" applyBorder="1" applyAlignment="1">
      <alignment vertical="center"/>
    </xf>
    <xf numFmtId="1" fontId="4" fillId="0" borderId="2" xfId="0" applyNumberFormat="1" applyFont="1" applyBorder="1" applyAlignment="1">
      <alignment vertical="center"/>
    </xf>
    <xf numFmtId="0" fontId="4" fillId="0" borderId="2" xfId="0" applyFont="1" applyBorder="1" applyAlignment="1">
      <alignment horizontal="right" vertical="center"/>
    </xf>
    <xf numFmtId="0" fontId="3" fillId="5" borderId="2" xfId="0" applyFont="1" applyFill="1" applyBorder="1" applyAlignment="1">
      <alignment horizontal="justify" vertical="top" wrapText="1"/>
    </xf>
    <xf numFmtId="0" fontId="3" fillId="5" borderId="2" xfId="0" applyFont="1" applyFill="1" applyBorder="1" applyAlignment="1">
      <alignment vertical="top"/>
    </xf>
    <xf numFmtId="0" fontId="4" fillId="5" borderId="2" xfId="11" applyFont="1" applyFill="1" applyBorder="1" applyAlignment="1">
      <alignment horizontal="justify" vertical="top" wrapText="1"/>
    </xf>
    <xf numFmtId="0" fontId="3" fillId="5" borderId="2" xfId="11" applyFont="1" applyFill="1" applyBorder="1" applyAlignment="1">
      <alignment horizontal="justify" vertical="top" wrapText="1"/>
    </xf>
    <xf numFmtId="0" fontId="4" fillId="5" borderId="2" xfId="11" applyFont="1" applyFill="1" applyBorder="1" applyAlignment="1">
      <alignment horizontal="centerContinuous" vertical="top"/>
    </xf>
    <xf numFmtId="0" fontId="4" fillId="5" borderId="2" xfId="11" applyFont="1" applyFill="1" applyBorder="1" applyAlignment="1">
      <alignment horizontal="centerContinuous" vertical="top" wrapText="1"/>
    </xf>
    <xf numFmtId="2" fontId="4" fillId="5" borderId="2" xfId="11" applyNumberFormat="1" applyFont="1" applyFill="1" applyBorder="1" applyAlignment="1">
      <alignment horizontal="centerContinuous" vertical="top"/>
    </xf>
    <xf numFmtId="1" fontId="4" fillId="5" borderId="2" xfId="11" applyNumberFormat="1" applyFont="1" applyFill="1" applyBorder="1" applyAlignment="1">
      <alignment horizontal="centerContinuous" vertical="top"/>
    </xf>
    <xf numFmtId="0" fontId="3" fillId="5" borderId="0" xfId="11" applyFont="1" applyFill="1" applyBorder="1"/>
    <xf numFmtId="0" fontId="4" fillId="5" borderId="2" xfId="11" applyFont="1" applyFill="1" applyBorder="1" applyAlignment="1">
      <alignment horizontal="center" vertical="center"/>
    </xf>
    <xf numFmtId="0" fontId="4" fillId="5" borderId="2" xfId="11" applyFont="1" applyFill="1" applyBorder="1" applyAlignment="1">
      <alignment horizontal="center" vertical="center" wrapText="1"/>
    </xf>
    <xf numFmtId="2" fontId="4" fillId="5" borderId="2" xfId="11" applyNumberFormat="1" applyFont="1" applyFill="1" applyBorder="1" applyAlignment="1">
      <alignment horizontal="center" vertical="center"/>
    </xf>
    <xf numFmtId="0" fontId="3" fillId="5" borderId="0" xfId="11" applyFont="1" applyFill="1" applyBorder="1" applyAlignment="1">
      <alignment horizontal="center"/>
    </xf>
    <xf numFmtId="1" fontId="3" fillId="5" borderId="2" xfId="11" applyNumberFormat="1" applyFont="1" applyFill="1" applyBorder="1" applyAlignment="1">
      <alignment horizontal="center" vertical="top"/>
    </xf>
    <xf numFmtId="1" fontId="4" fillId="5" borderId="2" xfId="11" applyNumberFormat="1" applyFont="1" applyFill="1" applyBorder="1" applyAlignment="1">
      <alignment horizontal="center" vertical="top"/>
    </xf>
    <xf numFmtId="0" fontId="3" fillId="5" borderId="2" xfId="11" applyFont="1" applyFill="1" applyBorder="1" applyAlignment="1">
      <alignment horizontal="center" vertical="top"/>
    </xf>
    <xf numFmtId="1" fontId="3" fillId="5" borderId="2" xfId="11" applyNumberFormat="1" applyFont="1" applyFill="1" applyBorder="1" applyAlignment="1">
      <alignment horizontal="right" vertical="top"/>
    </xf>
    <xf numFmtId="0" fontId="4" fillId="5" borderId="2" xfId="11" applyFont="1" applyFill="1" applyBorder="1" applyAlignment="1">
      <alignment horizontal="left" vertical="top" wrapText="1"/>
    </xf>
    <xf numFmtId="2" fontId="3" fillId="5" borderId="2" xfId="11" applyNumberFormat="1" applyFont="1" applyFill="1" applyBorder="1" applyAlignment="1">
      <alignment horizontal="right"/>
    </xf>
    <xf numFmtId="1" fontId="3" fillId="5" borderId="2" xfId="11" applyNumberFormat="1" applyFont="1" applyFill="1" applyBorder="1"/>
    <xf numFmtId="2" fontId="3" fillId="5" borderId="2" xfId="11" applyNumberFormat="1" applyFont="1" applyFill="1" applyBorder="1" applyAlignment="1">
      <alignment shrinkToFit="1"/>
    </xf>
    <xf numFmtId="2" fontId="4" fillId="5" borderId="2" xfId="11" applyNumberFormat="1" applyFont="1" applyFill="1" applyBorder="1" applyAlignment="1">
      <alignment horizontal="left" vertical="top" wrapText="1"/>
    </xf>
    <xf numFmtId="0" fontId="3" fillId="5" borderId="2" xfId="11" applyFont="1" applyFill="1" applyBorder="1"/>
    <xf numFmtId="2" fontId="4" fillId="5" borderId="2" xfId="11" applyNumberFormat="1" applyFont="1" applyFill="1" applyBorder="1" applyAlignment="1">
      <alignment horizontal="justify" vertical="top" wrapText="1"/>
    </xf>
    <xf numFmtId="1" fontId="4" fillId="5" borderId="2" xfId="11" applyNumberFormat="1" applyFont="1" applyFill="1" applyBorder="1" applyAlignment="1">
      <alignment horizontal="center"/>
    </xf>
    <xf numFmtId="172" fontId="3" fillId="5" borderId="2" xfId="11" applyNumberFormat="1" applyFont="1" applyFill="1" applyBorder="1" applyAlignment="1">
      <alignment horizontal="right"/>
    </xf>
    <xf numFmtId="2" fontId="4" fillId="5" borderId="2" xfId="11" applyNumberFormat="1" applyFont="1" applyFill="1" applyBorder="1" applyAlignment="1">
      <alignment horizontal="center"/>
    </xf>
    <xf numFmtId="1" fontId="3" fillId="5" borderId="2" xfId="11" applyNumberFormat="1" applyFont="1" applyFill="1" applyBorder="1" applyAlignment="1">
      <alignment horizontal="right"/>
    </xf>
    <xf numFmtId="2" fontId="4" fillId="5" borderId="2" xfId="11" applyNumberFormat="1" applyFont="1" applyFill="1" applyBorder="1" applyAlignment="1">
      <alignment horizontal="right" vertical="top" wrapText="1"/>
    </xf>
    <xf numFmtId="2" fontId="3" fillId="5" borderId="2" xfId="11" applyNumberFormat="1" applyFont="1" applyFill="1" applyBorder="1" applyAlignment="1">
      <alignment horizontal="left" vertical="top" wrapText="1"/>
    </xf>
    <xf numFmtId="2" fontId="4" fillId="5" borderId="2" xfId="11" applyNumberFormat="1" applyFont="1" applyFill="1" applyBorder="1"/>
    <xf numFmtId="2" fontId="3" fillId="5" borderId="2" xfId="11" applyNumberFormat="1" applyFont="1" applyFill="1" applyBorder="1" applyAlignment="1">
      <alignment horizontal="center"/>
    </xf>
    <xf numFmtId="0" fontId="3" fillId="5" borderId="2" xfId="11" applyFont="1" applyFill="1" applyBorder="1" applyAlignment="1">
      <alignment horizontal="right" vertical="top"/>
    </xf>
    <xf numFmtId="0" fontId="3" fillId="5" borderId="2" xfId="11" applyFont="1" applyFill="1" applyBorder="1" applyAlignment="1">
      <alignment vertical="top"/>
    </xf>
    <xf numFmtId="0" fontId="3" fillId="5" borderId="2" xfId="11" applyFont="1" applyFill="1" applyBorder="1" applyAlignment="1">
      <alignment horizontal="right"/>
    </xf>
    <xf numFmtId="0" fontId="3" fillId="5" borderId="2" xfId="11" applyFont="1" applyFill="1" applyBorder="1" applyAlignment="1">
      <alignment horizontal="justify"/>
    </xf>
    <xf numFmtId="2" fontId="3" fillId="5" borderId="2" xfId="11" applyNumberFormat="1" applyFont="1" applyFill="1" applyBorder="1" applyAlignment="1"/>
    <xf numFmtId="2" fontId="3" fillId="5" borderId="2" xfId="0" applyNumberFormat="1" applyFont="1" applyFill="1" applyBorder="1" applyAlignment="1">
      <alignment horizontal="right"/>
    </xf>
    <xf numFmtId="1" fontId="3" fillId="5" borderId="2" xfId="0" applyNumberFormat="1" applyFont="1" applyFill="1" applyBorder="1"/>
    <xf numFmtId="2" fontId="4" fillId="5" borderId="2" xfId="0" applyNumberFormat="1" applyFont="1" applyFill="1" applyBorder="1"/>
    <xf numFmtId="1" fontId="4" fillId="5" borderId="2" xfId="0" applyNumberFormat="1" applyFont="1" applyFill="1" applyBorder="1" applyAlignment="1">
      <alignment horizontal="center"/>
    </xf>
    <xf numFmtId="0" fontId="4" fillId="5" borderId="2" xfId="11" applyFont="1" applyFill="1" applyBorder="1"/>
    <xf numFmtId="2" fontId="3" fillId="5" borderId="2" xfId="11" applyNumberFormat="1" applyFont="1" applyFill="1" applyBorder="1" applyAlignment="1">
      <alignment horizontal="right" vertical="top" wrapText="1"/>
    </xf>
    <xf numFmtId="0" fontId="4" fillId="5" borderId="2" xfId="11" applyFont="1" applyFill="1" applyBorder="1" applyAlignment="1">
      <alignment horizontal="left" vertical="top"/>
    </xf>
    <xf numFmtId="0" fontId="3" fillId="5" borderId="2" xfId="11" applyFont="1" applyFill="1" applyBorder="1" applyAlignment="1">
      <alignment horizontal="left" vertical="top" wrapText="1"/>
    </xf>
    <xf numFmtId="2" fontId="4" fillId="5" borderId="2" xfId="11" applyNumberFormat="1" applyFont="1" applyFill="1" applyBorder="1" applyAlignment="1">
      <alignment horizontal="right"/>
    </xf>
    <xf numFmtId="0" fontId="3" fillId="5" borderId="2" xfId="11" applyFont="1" applyFill="1" applyBorder="1" applyAlignment="1"/>
    <xf numFmtId="0" fontId="4" fillId="5" borderId="2" xfId="11" applyFont="1" applyFill="1" applyBorder="1" applyAlignment="1">
      <alignment vertical="top" wrapText="1"/>
    </xf>
    <xf numFmtId="0" fontId="4" fillId="5" borderId="2" xfId="11" applyFont="1" applyFill="1" applyBorder="1" applyAlignment="1">
      <alignment horizontal="right" vertical="top"/>
    </xf>
    <xf numFmtId="0" fontId="4" fillId="5" borderId="2" xfId="11" applyFont="1" applyFill="1" applyBorder="1" applyAlignment="1">
      <alignment vertical="top"/>
    </xf>
    <xf numFmtId="2" fontId="4" fillId="5" borderId="2" xfId="11" applyNumberFormat="1" applyFont="1" applyFill="1" applyBorder="1" applyAlignment="1">
      <alignment vertical="top"/>
    </xf>
    <xf numFmtId="1" fontId="4" fillId="5" borderId="2" xfId="11" applyNumberFormat="1" applyFont="1" applyFill="1" applyBorder="1" applyAlignment="1">
      <alignment vertical="top"/>
    </xf>
    <xf numFmtId="2" fontId="4" fillId="5" borderId="2" xfId="11" applyNumberFormat="1" applyFont="1" applyFill="1" applyBorder="1" applyAlignment="1">
      <alignment shrinkToFit="1"/>
    </xf>
    <xf numFmtId="2" fontId="4" fillId="5" borderId="2" xfId="11" applyNumberFormat="1" applyFont="1" applyFill="1" applyBorder="1" applyAlignment="1">
      <alignment horizontal="left" vertical="top"/>
    </xf>
    <xf numFmtId="1" fontId="4" fillId="5" borderId="2" xfId="11" applyNumberFormat="1" applyFont="1" applyFill="1" applyBorder="1" applyAlignment="1">
      <alignment horizontal="left" vertical="top"/>
    </xf>
    <xf numFmtId="1" fontId="3" fillId="5" borderId="2" xfId="0" applyNumberFormat="1" applyFont="1" applyFill="1" applyBorder="1" applyAlignment="1">
      <alignment horizontal="center" vertical="top"/>
    </xf>
    <xf numFmtId="1" fontId="4" fillId="5" borderId="2" xfId="0" applyNumberFormat="1" applyFont="1" applyFill="1" applyBorder="1" applyAlignment="1">
      <alignment horizontal="center" vertical="top"/>
    </xf>
    <xf numFmtId="0" fontId="3" fillId="5" borderId="2" xfId="0" applyFont="1" applyFill="1" applyBorder="1" applyAlignment="1">
      <alignment horizontal="center" vertical="top"/>
    </xf>
    <xf numFmtId="2" fontId="3" fillId="5" borderId="2" xfId="0" applyNumberFormat="1" applyFont="1" applyFill="1" applyBorder="1" applyAlignment="1">
      <alignment horizontal="center"/>
    </xf>
    <xf numFmtId="2" fontId="4" fillId="5" borderId="2" xfId="0" applyNumberFormat="1" applyFont="1" applyFill="1" applyBorder="1" applyAlignment="1">
      <alignment horizontal="left" vertical="top" wrapText="1"/>
    </xf>
    <xf numFmtId="0" fontId="3" fillId="5" borderId="2" xfId="0" applyFont="1" applyFill="1" applyBorder="1" applyAlignment="1">
      <alignment horizontal="right"/>
    </xf>
    <xf numFmtId="0" fontId="3" fillId="5" borderId="2" xfId="0" applyFont="1" applyFill="1" applyBorder="1" applyAlignment="1">
      <alignment horizontal="center"/>
    </xf>
    <xf numFmtId="0" fontId="3" fillId="5" borderId="2" xfId="11" applyFont="1" applyFill="1" applyBorder="1" applyAlignment="1">
      <alignment horizontal="right" vertical="top" wrapText="1"/>
    </xf>
    <xf numFmtId="1" fontId="3" fillId="5" borderId="2" xfId="11" applyNumberFormat="1" applyFont="1" applyFill="1" applyBorder="1" applyAlignment="1">
      <alignment vertical="top"/>
    </xf>
    <xf numFmtId="0" fontId="3" fillId="5" borderId="0" xfId="11" applyFont="1" applyFill="1" applyBorder="1" applyAlignment="1">
      <alignment vertical="top"/>
    </xf>
    <xf numFmtId="0" fontId="3" fillId="5" borderId="0" xfId="11" applyFont="1" applyFill="1" applyBorder="1" applyAlignment="1">
      <alignment horizontal="justify" vertical="top" wrapText="1"/>
    </xf>
    <xf numFmtId="0" fontId="3" fillId="5" borderId="0" xfId="11" applyFont="1" applyFill="1" applyBorder="1" applyAlignment="1"/>
    <xf numFmtId="2" fontId="3" fillId="5" borderId="0" xfId="11" applyNumberFormat="1" applyFont="1" applyFill="1" applyBorder="1"/>
    <xf numFmtId="1" fontId="3" fillId="5" borderId="0" xfId="11" applyNumberFormat="1" applyFont="1" applyFill="1" applyBorder="1"/>
    <xf numFmtId="173" fontId="3" fillId="5" borderId="2" xfId="11" applyNumberFormat="1" applyFont="1" applyFill="1" applyBorder="1"/>
    <xf numFmtId="0" fontId="3" fillId="5" borderId="4" xfId="11" applyFont="1" applyFill="1" applyBorder="1" applyAlignment="1">
      <alignment horizontal="center" vertical="top"/>
    </xf>
    <xf numFmtId="0" fontId="3" fillId="5" borderId="4" xfId="11" applyFont="1" applyFill="1" applyBorder="1" applyAlignment="1">
      <alignment vertical="top"/>
    </xf>
    <xf numFmtId="2" fontId="4" fillId="5" borderId="4" xfId="11" applyNumberFormat="1" applyFont="1" applyFill="1" applyBorder="1" applyAlignment="1">
      <alignment horizontal="left" vertical="top" wrapText="1"/>
    </xf>
    <xf numFmtId="0" fontId="3" fillId="5" borderId="4" xfId="11" applyFont="1" applyFill="1" applyBorder="1" applyAlignment="1"/>
    <xf numFmtId="0" fontId="3" fillId="5" borderId="4" xfId="11" applyFont="1" applyFill="1" applyBorder="1"/>
    <xf numFmtId="2" fontId="3" fillId="5" borderId="4" xfId="11" applyNumberFormat="1" applyFont="1" applyFill="1" applyBorder="1"/>
    <xf numFmtId="1" fontId="3" fillId="5" borderId="2" xfId="13" applyNumberFormat="1" applyFont="1" applyFill="1" applyBorder="1" applyAlignment="1">
      <alignment horizontal="right"/>
    </xf>
    <xf numFmtId="2" fontId="3" fillId="5" borderId="2" xfId="13" applyNumberFormat="1" applyFont="1" applyFill="1" applyBorder="1"/>
    <xf numFmtId="1" fontId="3" fillId="5" borderId="2" xfId="13" applyNumberFormat="1" applyFont="1" applyFill="1" applyBorder="1"/>
    <xf numFmtId="2" fontId="3" fillId="5" borderId="2" xfId="13" applyNumberFormat="1" applyFont="1" applyFill="1" applyBorder="1" applyAlignment="1">
      <alignment shrinkToFit="1"/>
    </xf>
    <xf numFmtId="0" fontId="3" fillId="5" borderId="2" xfId="13" applyFont="1" applyFill="1" applyBorder="1" applyAlignment="1">
      <alignment horizontal="justify" vertical="top" wrapText="1"/>
    </xf>
    <xf numFmtId="0" fontId="4" fillId="0" borderId="0" xfId="0" applyFont="1" applyBorder="1" applyAlignment="1">
      <alignment horizontal="centerContinuous" vertical="center"/>
    </xf>
    <xf numFmtId="2" fontId="4" fillId="0" borderId="0" xfId="0" applyNumberFormat="1" applyFont="1" applyBorder="1" applyAlignment="1">
      <alignment horizontal="centerContinuous" vertical="center"/>
    </xf>
    <xf numFmtId="0" fontId="4" fillId="0" borderId="0" xfId="0" applyFont="1" applyBorder="1" applyAlignment="1">
      <alignment horizontal="centerContinuous" vertical="top" wrapText="1"/>
    </xf>
    <xf numFmtId="0" fontId="3" fillId="0" borderId="5" xfId="0" applyFont="1" applyBorder="1" applyAlignment="1">
      <alignment horizontal="right" vertical="top"/>
    </xf>
    <xf numFmtId="0" fontId="3" fillId="0" borderId="5" xfId="0" applyFont="1" applyBorder="1" applyAlignment="1">
      <alignment vertical="top"/>
    </xf>
    <xf numFmtId="0" fontId="3" fillId="0" borderId="5" xfId="0" applyFont="1" applyBorder="1" applyAlignment="1">
      <alignment horizontal="justify" vertical="top"/>
    </xf>
    <xf numFmtId="2" fontId="3" fillId="0" borderId="5" xfId="0" applyNumberFormat="1" applyFont="1" applyBorder="1" applyAlignment="1">
      <alignment vertical="top" shrinkToFit="1"/>
    </xf>
    <xf numFmtId="0" fontId="3" fillId="0" borderId="5" xfId="0" applyFont="1" applyBorder="1" applyAlignment="1">
      <alignment horizontal="center" vertical="top" shrinkToFit="1"/>
    </xf>
    <xf numFmtId="2" fontId="3" fillId="0" borderId="5" xfId="0" applyNumberFormat="1" applyFont="1" applyBorder="1" applyAlignment="1">
      <alignment horizontal="right" vertical="top"/>
    </xf>
    <xf numFmtId="0" fontId="3" fillId="0" borderId="5" xfId="0" applyFont="1" applyBorder="1" applyAlignment="1">
      <alignment horizontal="left" vertical="top"/>
    </xf>
    <xf numFmtId="2" fontId="3" fillId="0" borderId="5" xfId="0" applyNumberFormat="1" applyFont="1" applyBorder="1" applyAlignment="1">
      <alignment vertical="top"/>
    </xf>
    <xf numFmtId="2" fontId="4" fillId="5" borderId="2" xfId="0" applyNumberFormat="1" applyFont="1" applyFill="1" applyBorder="1" applyAlignment="1">
      <alignment vertical="top"/>
    </xf>
    <xf numFmtId="0" fontId="4" fillId="0" borderId="2" xfId="0" applyFont="1" applyBorder="1" applyAlignment="1">
      <alignment horizontal="left" vertical="top" wrapText="1"/>
    </xf>
    <xf numFmtId="0" fontId="2" fillId="0" borderId="2" xfId="0" applyFont="1" applyBorder="1" applyAlignment="1">
      <alignment horizontal="justify" vertical="top" wrapText="1"/>
    </xf>
    <xf numFmtId="1" fontId="3" fillId="0" borderId="2" xfId="0" applyNumberFormat="1" applyFont="1" applyBorder="1" applyAlignment="1">
      <alignment horizontal="center" vertical="top" wrapText="1"/>
    </xf>
    <xf numFmtId="0" fontId="4" fillId="0" borderId="2" xfId="0" applyNumberFormat="1" applyFont="1" applyBorder="1" applyAlignment="1">
      <alignment horizontal="left" vertical="center" wrapText="1"/>
    </xf>
    <xf numFmtId="172" fontId="3" fillId="0" borderId="2" xfId="0" applyNumberFormat="1" applyFont="1" applyBorder="1" applyAlignment="1">
      <alignment horizontal="center" vertical="center" wrapText="1"/>
    </xf>
    <xf numFmtId="1" fontId="3" fillId="0" borderId="2" xfId="0" applyNumberFormat="1" applyFont="1" applyBorder="1" applyAlignment="1">
      <alignment horizontal="center" vertical="center" wrapText="1"/>
    </xf>
    <xf numFmtId="0" fontId="3" fillId="0" borderId="2" xfId="0" applyNumberFormat="1" applyFont="1" applyBorder="1" applyAlignment="1">
      <alignment horizontal="left" vertical="center" wrapText="1"/>
    </xf>
    <xf numFmtId="172" fontId="3" fillId="0" borderId="2" xfId="0" applyNumberFormat="1" applyFont="1" applyBorder="1" applyAlignment="1">
      <alignment horizontal="right" vertical="center" wrapText="1"/>
    </xf>
    <xf numFmtId="0" fontId="3" fillId="0" borderId="2" xfId="0" applyNumberFormat="1" applyFont="1" applyBorder="1" applyAlignment="1">
      <alignment horizontal="left" wrapText="1"/>
    </xf>
    <xf numFmtId="172" fontId="3" fillId="0" borderId="2" xfId="0" applyNumberFormat="1" applyFont="1" applyBorder="1" applyAlignment="1">
      <alignment horizontal="right" wrapText="1"/>
    </xf>
    <xf numFmtId="0" fontId="3" fillId="0" borderId="2" xfId="0" applyFont="1" applyBorder="1" applyAlignment="1">
      <alignment horizontal="center" vertical="center"/>
    </xf>
    <xf numFmtId="2" fontId="3" fillId="0" borderId="2" xfId="0" applyNumberFormat="1" applyFont="1" applyFill="1" applyBorder="1" applyAlignment="1">
      <alignment horizontal="center" vertical="center" wrapText="1"/>
    </xf>
    <xf numFmtId="0" fontId="3" fillId="0" borderId="2" xfId="0" applyNumberFormat="1" applyFont="1" applyBorder="1" applyAlignment="1">
      <alignment horizontal="center" vertical="center" wrapText="1"/>
    </xf>
    <xf numFmtId="2" fontId="4" fillId="0" borderId="2" xfId="0" applyNumberFormat="1" applyFont="1" applyFill="1" applyBorder="1" applyAlignment="1">
      <alignment horizontal="center" vertical="center" wrapText="1"/>
    </xf>
    <xf numFmtId="2" fontId="4" fillId="0" borderId="2" xfId="0" applyNumberFormat="1" applyFont="1" applyBorder="1" applyAlignment="1">
      <alignment horizontal="right" vertical="center" wrapText="1"/>
    </xf>
    <xf numFmtId="2" fontId="3" fillId="0" borderId="0" xfId="0" applyNumberFormat="1" applyFont="1"/>
    <xf numFmtId="0" fontId="3" fillId="5" borderId="2" xfId="11" applyFont="1" applyFill="1" applyBorder="1" applyAlignment="1">
      <alignment horizontal="justify" vertical="top" wrapText="1"/>
    </xf>
    <xf numFmtId="0" fontId="3" fillId="0" borderId="2" xfId="0" applyFont="1" applyFill="1" applyBorder="1" applyAlignment="1">
      <alignment wrapText="1"/>
    </xf>
    <xf numFmtId="0" fontId="3" fillId="0" borderId="2" xfId="0" applyFont="1" applyBorder="1" applyAlignment="1">
      <alignment horizontal="justify" shrinkToFit="1"/>
    </xf>
    <xf numFmtId="172" fontId="3" fillId="0" borderId="2" xfId="0" applyNumberFormat="1" applyFont="1" applyBorder="1" applyAlignment="1">
      <alignment horizontal="right" vertical="top" wrapText="1"/>
    </xf>
    <xf numFmtId="0" fontId="4" fillId="0" borderId="2" xfId="0" applyFont="1" applyBorder="1" applyAlignment="1">
      <alignment horizontal="right" vertical="top" wrapText="1"/>
    </xf>
    <xf numFmtId="2" fontId="4" fillId="0" borderId="2" xfId="28" applyNumberFormat="1" applyFont="1" applyBorder="1" applyAlignment="1">
      <alignment horizontal="right" vertical="top" shrinkToFit="1"/>
    </xf>
    <xf numFmtId="0" fontId="3" fillId="0" borderId="2" xfId="19" applyFont="1" applyFill="1" applyBorder="1" applyAlignment="1" applyProtection="1">
      <alignment horizontal="center" vertical="center" wrapText="1" shrinkToFit="1"/>
      <protection locked="0"/>
    </xf>
    <xf numFmtId="2" fontId="3" fillId="0" borderId="2" xfId="0" applyNumberFormat="1" applyFont="1" applyFill="1" applyBorder="1" applyAlignment="1">
      <alignment horizontal="center" shrinkToFit="1"/>
    </xf>
    <xf numFmtId="2" fontId="3" fillId="0" borderId="2" xfId="0" applyNumberFormat="1" applyFont="1" applyFill="1" applyBorder="1" applyAlignment="1">
      <alignment horizontal="center"/>
    </xf>
    <xf numFmtId="0" fontId="4" fillId="0" borderId="6" xfId="19" applyFont="1" applyBorder="1" applyAlignment="1">
      <alignment horizontal="center" vertical="center" wrapText="1"/>
    </xf>
    <xf numFmtId="0" fontId="3" fillId="5" borderId="2" xfId="0" applyFont="1" applyFill="1" applyBorder="1" applyAlignment="1">
      <alignment horizontal="justify" vertical="top" wrapText="1"/>
    </xf>
    <xf numFmtId="0" fontId="3" fillId="5" borderId="2" xfId="0" applyFont="1" applyFill="1" applyBorder="1" applyAlignment="1">
      <alignment wrapText="1"/>
    </xf>
    <xf numFmtId="0" fontId="4" fillId="5" borderId="2" xfId="0" applyFont="1" applyFill="1" applyBorder="1" applyAlignment="1">
      <alignment horizontal="justify" vertical="top" wrapText="1"/>
    </xf>
    <xf numFmtId="0" fontId="4" fillId="5" borderId="2" xfId="0" applyFont="1" applyFill="1" applyBorder="1" applyAlignment="1">
      <alignment horizontal="left" vertical="top" wrapText="1"/>
    </xf>
    <xf numFmtId="0" fontId="4" fillId="5" borderId="2" xfId="0" applyFont="1" applyFill="1" applyBorder="1" applyAlignment="1">
      <alignment horizontal="justify" vertical="top"/>
    </xf>
    <xf numFmtId="0" fontId="3" fillId="5" borderId="2" xfId="0" applyFont="1" applyFill="1" applyBorder="1" applyAlignment="1">
      <alignment horizontal="justify" vertical="top"/>
    </xf>
    <xf numFmtId="0" fontId="0" fillId="0" borderId="2" xfId="0" applyBorder="1" applyAlignment="1">
      <alignment horizontal="justify" vertical="top" wrapText="1"/>
    </xf>
    <xf numFmtId="0" fontId="3" fillId="0" borderId="7" xfId="0" applyFont="1" applyBorder="1" applyAlignment="1">
      <alignment horizontal="center" vertical="top"/>
    </xf>
    <xf numFmtId="0" fontId="4" fillId="0" borderId="7" xfId="0" applyFont="1" applyBorder="1" applyAlignment="1">
      <alignment horizontal="right" vertical="top"/>
    </xf>
    <xf numFmtId="0" fontId="4" fillId="0" borderId="6" xfId="0" applyFont="1" applyBorder="1" applyAlignment="1">
      <alignment horizontal="center" vertical="center" wrapText="1"/>
    </xf>
    <xf numFmtId="0" fontId="3" fillId="0" borderId="6" xfId="0" applyFont="1" applyBorder="1" applyAlignment="1">
      <alignment horizontal="right" vertical="top"/>
    </xf>
    <xf numFmtId="2" fontId="4" fillId="0" borderId="6" xfId="0" applyNumberFormat="1" applyFont="1" applyBorder="1" applyAlignment="1">
      <alignment horizontal="center" vertical="center" wrapText="1"/>
    </xf>
    <xf numFmtId="1" fontId="4" fillId="0" borderId="6" xfId="0" applyNumberFormat="1" applyFont="1" applyBorder="1" applyAlignment="1">
      <alignment horizontal="center" vertical="center" wrapText="1"/>
    </xf>
    <xf numFmtId="2" fontId="3" fillId="0" borderId="6" xfId="0" applyNumberFormat="1" applyFont="1" applyBorder="1" applyAlignment="1">
      <alignment horizontal="center" vertical="center"/>
    </xf>
    <xf numFmtId="1" fontId="58" fillId="0" borderId="2" xfId="0" quotePrefix="1" applyNumberFormat="1" applyFont="1" applyBorder="1" applyAlignment="1">
      <alignment horizontal="center" vertical="center" wrapText="1"/>
    </xf>
    <xf numFmtId="0" fontId="58" fillId="0" borderId="2" xfId="0" applyFont="1" applyBorder="1" applyAlignment="1">
      <alignment horizontal="center" vertical="center" shrinkToFit="1"/>
    </xf>
    <xf numFmtId="2" fontId="58" fillId="0" borderId="2" xfId="0" applyNumberFormat="1" applyFont="1" applyBorder="1" applyAlignment="1">
      <alignment horizontal="right" vertical="center" shrinkToFit="1"/>
    </xf>
    <xf numFmtId="1" fontId="3" fillId="0" borderId="2" xfId="0" applyNumberFormat="1" applyFont="1" applyBorder="1" applyAlignment="1">
      <alignment horizontal="right" vertical="center"/>
    </xf>
    <xf numFmtId="0" fontId="3" fillId="0" borderId="2" xfId="0" applyFont="1" applyBorder="1" applyAlignment="1">
      <alignment horizontal="left" vertical="center"/>
    </xf>
    <xf numFmtId="0" fontId="3" fillId="0" borderId="2" xfId="0" applyFont="1" applyBorder="1" applyAlignment="1">
      <alignment horizontal="justify" vertical="center"/>
    </xf>
    <xf numFmtId="0" fontId="3" fillId="0" borderId="2" xfId="0" applyFont="1" applyBorder="1" applyAlignment="1">
      <alignment horizontal="right" vertical="center"/>
    </xf>
    <xf numFmtId="0" fontId="3" fillId="0" borderId="2" xfId="0" applyFont="1" applyBorder="1" applyAlignment="1">
      <alignment horizontal="justify" vertical="center" wrapText="1"/>
    </xf>
    <xf numFmtId="1" fontId="58" fillId="0" borderId="2" xfId="0" applyNumberFormat="1" applyFont="1" applyBorder="1" applyAlignment="1">
      <alignment horizontal="center" vertical="center" wrapText="1"/>
    </xf>
    <xf numFmtId="2" fontId="3" fillId="0" borderId="2" xfId="0" applyNumberFormat="1" applyFont="1" applyBorder="1" applyAlignment="1">
      <alignment vertical="center"/>
    </xf>
    <xf numFmtId="0" fontId="58" fillId="0" borderId="2" xfId="0" applyFont="1" applyBorder="1" applyAlignment="1">
      <alignment horizontal="center" vertical="center" wrapText="1"/>
    </xf>
    <xf numFmtId="0" fontId="58" fillId="0" borderId="2" xfId="0" applyFont="1" applyBorder="1" applyAlignment="1">
      <alignment horizontal="center" vertical="center"/>
    </xf>
    <xf numFmtId="0" fontId="3" fillId="5" borderId="2" xfId="0" applyFont="1" applyFill="1" applyBorder="1" applyAlignment="1">
      <alignment vertical="center" wrapText="1"/>
    </xf>
    <xf numFmtId="0" fontId="7" fillId="0" borderId="2" xfId="0" applyFont="1" applyBorder="1" applyAlignment="1">
      <alignment horizontal="center" vertical="center" wrapText="1"/>
    </xf>
    <xf numFmtId="0" fontId="7" fillId="0" borderId="2" xfId="0" applyFont="1" applyBorder="1" applyAlignment="1">
      <alignment horizontal="center" vertical="center"/>
    </xf>
    <xf numFmtId="0" fontId="3" fillId="0" borderId="2" xfId="0" applyFont="1" applyBorder="1" applyAlignment="1">
      <alignment vertical="center"/>
    </xf>
    <xf numFmtId="0" fontId="58" fillId="0" borderId="2" xfId="19" applyFont="1" applyBorder="1" applyAlignment="1">
      <alignment horizontal="center" vertical="center" wrapText="1"/>
    </xf>
    <xf numFmtId="2" fontId="3" fillId="0" borderId="2" xfId="0" applyNumberFormat="1" applyFont="1" applyBorder="1" applyAlignment="1">
      <alignment horizontal="right" vertical="center"/>
    </xf>
    <xf numFmtId="1" fontId="7" fillId="0" borderId="2" xfId="0" quotePrefix="1" applyNumberFormat="1" applyFont="1" applyBorder="1" applyAlignment="1">
      <alignment horizontal="center" vertical="center" wrapText="1"/>
    </xf>
    <xf numFmtId="0" fontId="7" fillId="0" borderId="2" xfId="0" applyFont="1" applyBorder="1" applyAlignment="1">
      <alignment horizontal="center" vertical="center" shrinkToFit="1"/>
    </xf>
    <xf numFmtId="2" fontId="7" fillId="0" borderId="2" xfId="0" applyNumberFormat="1" applyFont="1" applyBorder="1" applyAlignment="1">
      <alignment horizontal="right" vertical="center" shrinkToFit="1"/>
    </xf>
    <xf numFmtId="1" fontId="3" fillId="0" borderId="2" xfId="0" applyNumberFormat="1" applyFont="1" applyBorder="1" applyAlignment="1">
      <alignment vertical="center"/>
    </xf>
    <xf numFmtId="0" fontId="57" fillId="0" borderId="2" xfId="0" applyFont="1" applyBorder="1" applyAlignment="1">
      <alignment horizontal="right" vertical="center"/>
    </xf>
    <xf numFmtId="2" fontId="57" fillId="0" borderId="2" xfId="0" applyNumberFormat="1" applyFont="1" applyBorder="1" applyAlignment="1">
      <alignment vertical="center"/>
    </xf>
    <xf numFmtId="0" fontId="3" fillId="0" borderId="2" xfId="0" applyFont="1" applyBorder="1" applyAlignment="1">
      <alignment vertical="center" wrapText="1"/>
    </xf>
    <xf numFmtId="0" fontId="58" fillId="0" borderId="2" xfId="0" applyFont="1" applyFill="1" applyBorder="1" applyAlignment="1">
      <alignment horizontal="center" vertical="center" wrapText="1"/>
    </xf>
    <xf numFmtId="0" fontId="3" fillId="0" borderId="2" xfId="11" applyFont="1" applyBorder="1" applyAlignment="1">
      <alignment horizontal="center" vertical="center"/>
    </xf>
    <xf numFmtId="2" fontId="3" fillId="0" borderId="2" xfId="0" applyNumberFormat="1" applyFont="1" applyFill="1" applyBorder="1" applyAlignment="1">
      <alignment horizontal="right" vertical="center" shrinkToFit="1"/>
    </xf>
    <xf numFmtId="0" fontId="3" fillId="5" borderId="2" xfId="11" applyFont="1" applyFill="1" applyBorder="1" applyAlignment="1">
      <alignment horizontal="center" vertical="center"/>
    </xf>
    <xf numFmtId="1" fontId="3" fillId="5" borderId="2" xfId="0" applyNumberFormat="1" applyFont="1" applyFill="1" applyBorder="1" applyAlignment="1">
      <alignment horizontal="right" vertical="center"/>
    </xf>
    <xf numFmtId="0" fontId="3" fillId="5" borderId="2" xfId="0" applyFont="1" applyFill="1" applyBorder="1" applyAlignment="1">
      <alignment horizontal="left" vertical="center"/>
    </xf>
    <xf numFmtId="0" fontId="3" fillId="0" borderId="2" xfId="0" applyFont="1" applyFill="1" applyBorder="1" applyAlignment="1">
      <alignment horizontal="right" vertical="center"/>
    </xf>
    <xf numFmtId="0" fontId="3" fillId="0" borderId="2" xfId="11" applyFont="1" applyFill="1" applyBorder="1" applyAlignment="1">
      <alignment horizontal="center" vertical="center"/>
    </xf>
    <xf numFmtId="0" fontId="3" fillId="0" borderId="2" xfId="11" applyFont="1" applyFill="1" applyBorder="1" applyAlignment="1">
      <alignment horizontal="center" vertical="center" wrapText="1"/>
    </xf>
    <xf numFmtId="0" fontId="4" fillId="0" borderId="2" xfId="19" applyFont="1" applyBorder="1" applyAlignment="1">
      <alignment horizontal="justify" vertical="center" wrapText="1"/>
    </xf>
    <xf numFmtId="0" fontId="57" fillId="0" borderId="2" xfId="0" applyFont="1" applyBorder="1" applyAlignment="1">
      <alignment horizontal="center" vertical="center" shrinkToFit="1"/>
    </xf>
    <xf numFmtId="0" fontId="3" fillId="0" borderId="2" xfId="19" applyFont="1" applyBorder="1" applyAlignment="1">
      <alignment horizontal="justify" vertical="center" wrapText="1"/>
    </xf>
    <xf numFmtId="0" fontId="58" fillId="0" borderId="2" xfId="0" applyNumberFormat="1" applyFont="1" applyBorder="1" applyAlignment="1">
      <alignment horizontal="justify" vertical="center" wrapText="1"/>
    </xf>
    <xf numFmtId="0" fontId="58" fillId="0" borderId="2" xfId="0" applyFont="1" applyBorder="1" applyAlignment="1">
      <alignment horizontal="justify" vertical="center" wrapText="1"/>
    </xf>
    <xf numFmtId="2" fontId="3" fillId="0" borderId="2" xfId="0" applyNumberFormat="1" applyFont="1" applyBorder="1" applyAlignment="1">
      <alignment vertical="center" wrapText="1"/>
    </xf>
    <xf numFmtId="0" fontId="3" fillId="0" borderId="2" xfId="0" applyNumberFormat="1" applyFont="1" applyBorder="1" applyAlignment="1">
      <alignment horizontal="justify" vertical="center" wrapText="1"/>
    </xf>
    <xf numFmtId="0" fontId="7" fillId="0" borderId="2" xfId="0" applyFont="1" applyBorder="1" applyAlignment="1">
      <alignment horizontal="left" vertical="center"/>
    </xf>
    <xf numFmtId="0" fontId="3" fillId="5" borderId="2" xfId="0" applyFont="1" applyFill="1" applyBorder="1" applyAlignment="1">
      <alignment horizontal="justify" vertical="center" wrapText="1"/>
    </xf>
    <xf numFmtId="2" fontId="58" fillId="0" borderId="2" xfId="0" applyNumberFormat="1" applyFont="1" applyBorder="1" applyAlignment="1">
      <alignment horizontal="center" vertical="center"/>
    </xf>
    <xf numFmtId="2" fontId="58" fillId="0" borderId="2" xfId="0" applyNumberFormat="1" applyFont="1" applyBorder="1" applyAlignment="1">
      <alignment vertical="center" shrinkToFit="1"/>
    </xf>
    <xf numFmtId="2" fontId="58" fillId="0" borderId="2" xfId="0" applyNumberFormat="1" applyFont="1" applyBorder="1" applyAlignment="1">
      <alignment vertical="center"/>
    </xf>
    <xf numFmtId="0" fontId="58" fillId="0" borderId="2" xfId="0" applyFont="1" applyBorder="1" applyAlignment="1">
      <alignment vertical="center"/>
    </xf>
    <xf numFmtId="2" fontId="57" fillId="0" borderId="2" xfId="0" applyNumberFormat="1" applyFont="1" applyBorder="1" applyAlignment="1">
      <alignment horizontal="center" vertical="center" shrinkToFit="1"/>
    </xf>
    <xf numFmtId="0" fontId="57" fillId="0" borderId="2" xfId="0" applyFont="1" applyBorder="1" applyAlignment="1">
      <alignment horizontal="center" vertical="center"/>
    </xf>
    <xf numFmtId="2" fontId="58" fillId="0" borderId="2" xfId="0" applyNumberFormat="1" applyFont="1" applyBorder="1" applyAlignment="1">
      <alignment horizontal="center" vertical="center" shrinkToFit="1"/>
    </xf>
    <xf numFmtId="0" fontId="3" fillId="0" borderId="2" xfId="11" applyFont="1" applyBorder="1" applyAlignment="1">
      <alignment horizontal="justify" vertical="center" wrapText="1"/>
    </xf>
    <xf numFmtId="0" fontId="3" fillId="0" borderId="2" xfId="11" applyFont="1" applyBorder="1" applyAlignment="1">
      <alignment vertical="center"/>
    </xf>
    <xf numFmtId="0" fontId="3" fillId="0" borderId="2" xfId="11" applyFont="1" applyBorder="1" applyAlignment="1">
      <alignment horizontal="center" vertical="center" wrapText="1"/>
    </xf>
    <xf numFmtId="0" fontId="3" fillId="0" borderId="2" xfId="11" applyNumberFormat="1" applyFont="1" applyBorder="1" applyAlignment="1">
      <alignment horizontal="center" vertical="center"/>
    </xf>
    <xf numFmtId="2" fontId="3" fillId="0" borderId="2" xfId="11" applyNumberFormat="1" applyFont="1" applyBorder="1" applyAlignment="1">
      <alignment vertical="center"/>
    </xf>
    <xf numFmtId="1" fontId="3" fillId="0" borderId="2" xfId="11" applyNumberFormat="1" applyFont="1" applyBorder="1" applyAlignment="1">
      <alignment vertical="center"/>
    </xf>
    <xf numFmtId="0" fontId="3" fillId="0" borderId="2" xfId="13" applyFont="1" applyBorder="1" applyAlignment="1">
      <alignment horizontal="justify" vertical="center" wrapText="1"/>
    </xf>
    <xf numFmtId="0" fontId="3" fillId="0" borderId="2" xfId="13" applyFont="1" applyBorder="1" applyAlignment="1">
      <alignment horizontal="center" vertical="center" wrapText="1"/>
    </xf>
    <xf numFmtId="0" fontId="3" fillId="0" borderId="2" xfId="13" applyFont="1" applyBorder="1" applyAlignment="1">
      <alignment horizontal="center" vertical="center"/>
    </xf>
    <xf numFmtId="2" fontId="3" fillId="0" borderId="2" xfId="13" applyNumberFormat="1" applyFont="1" applyBorder="1" applyAlignment="1">
      <alignment vertical="center"/>
    </xf>
    <xf numFmtId="1" fontId="3" fillId="0" borderId="2" xfId="13" applyNumberFormat="1" applyFont="1" applyBorder="1" applyAlignment="1">
      <alignment vertical="center"/>
    </xf>
    <xf numFmtId="0" fontId="4" fillId="0" borderId="2" xfId="11" applyFont="1" applyBorder="1" applyAlignment="1">
      <alignment horizontal="justify" vertical="center" wrapText="1"/>
    </xf>
    <xf numFmtId="3" fontId="3" fillId="0" borderId="2" xfId="11" applyNumberFormat="1" applyFont="1" applyBorder="1" applyAlignment="1">
      <alignment horizontal="center" vertical="center" wrapText="1"/>
    </xf>
    <xf numFmtId="2" fontId="3" fillId="0" borderId="2" xfId="11" applyNumberFormat="1" applyFont="1" applyBorder="1" applyAlignment="1">
      <alignment horizontal="right" vertical="center"/>
    </xf>
    <xf numFmtId="0" fontId="3" fillId="0" borderId="2" xfId="11" applyFont="1" applyBorder="1" applyAlignment="1">
      <alignment horizontal="left" vertical="center"/>
    </xf>
    <xf numFmtId="0" fontId="3" fillId="0" borderId="8" xfId="0" applyFont="1" applyBorder="1"/>
    <xf numFmtId="0" fontId="3" fillId="0" borderId="2" xfId="0" applyFont="1" applyFill="1" applyBorder="1" applyAlignment="1">
      <alignment horizontal="left" vertical="center"/>
    </xf>
    <xf numFmtId="1" fontId="3" fillId="0" borderId="2" xfId="0" applyNumberFormat="1" applyFont="1" applyBorder="1" applyAlignment="1">
      <alignment vertical="center" shrinkToFit="1"/>
    </xf>
    <xf numFmtId="1" fontId="58" fillId="0" borderId="2" xfId="0" quotePrefix="1" applyNumberFormat="1" applyFont="1" applyBorder="1" applyAlignment="1">
      <alignment horizontal="center" vertical="top" shrinkToFit="1"/>
    </xf>
    <xf numFmtId="0" fontId="3" fillId="5" borderId="2" xfId="11" applyFont="1" applyFill="1" applyBorder="1" applyAlignment="1">
      <alignment horizontal="justify" vertical="top" wrapText="1"/>
    </xf>
    <xf numFmtId="0" fontId="4" fillId="0" borderId="0" xfId="0" applyFont="1" applyFill="1" applyBorder="1"/>
    <xf numFmtId="0" fontId="3" fillId="0" borderId="2" xfId="0" applyFont="1" applyFill="1" applyBorder="1" applyAlignment="1">
      <alignment horizontal="center"/>
    </xf>
    <xf numFmtId="0" fontId="3" fillId="0" borderId="2" xfId="0" applyFont="1" applyFill="1" applyBorder="1" applyAlignment="1">
      <alignment horizontal="justify" vertical="justify" wrapText="1"/>
    </xf>
    <xf numFmtId="2" fontId="3" fillId="0" borderId="0" xfId="26" applyNumberFormat="1" applyFont="1" applyBorder="1"/>
    <xf numFmtId="0" fontId="3" fillId="5" borderId="2" xfId="11" applyFont="1" applyFill="1" applyBorder="1" applyAlignment="1">
      <alignment horizontal="justify" vertical="top" wrapText="1"/>
    </xf>
    <xf numFmtId="1" fontId="3" fillId="5" borderId="2" xfId="13" applyNumberFormat="1" applyFont="1" applyFill="1" applyBorder="1" applyAlignment="1">
      <alignment horizontal="center" vertical="top"/>
    </xf>
    <xf numFmtId="0" fontId="3" fillId="5" borderId="2" xfId="13" applyFont="1" applyFill="1" applyBorder="1" applyAlignment="1">
      <alignment vertical="top"/>
    </xf>
    <xf numFmtId="0" fontId="3" fillId="5" borderId="2" xfId="13" applyFont="1" applyFill="1" applyBorder="1" applyAlignment="1">
      <alignment horizontal="center" vertical="top"/>
    </xf>
    <xf numFmtId="0" fontId="4" fillId="5" borderId="2" xfId="13" applyFont="1" applyFill="1" applyBorder="1" applyAlignment="1">
      <alignment horizontal="justify" vertical="top" wrapText="1"/>
    </xf>
    <xf numFmtId="0" fontId="3" fillId="5" borderId="2" xfId="13" applyFont="1" applyFill="1" applyBorder="1" applyAlignment="1"/>
    <xf numFmtId="0" fontId="3" fillId="5" borderId="2" xfId="13" applyFont="1" applyFill="1" applyBorder="1"/>
    <xf numFmtId="1" fontId="4" fillId="5" borderId="2" xfId="13" applyNumberFormat="1" applyFont="1" applyFill="1" applyBorder="1" applyAlignment="1">
      <alignment horizontal="center"/>
    </xf>
    <xf numFmtId="0" fontId="4" fillId="5" borderId="2" xfId="13" applyFont="1" applyFill="1" applyBorder="1" applyAlignment="1">
      <alignment horizontal="left" vertical="top" wrapText="1"/>
    </xf>
    <xf numFmtId="0" fontId="3" fillId="5" borderId="0" xfId="13" applyFont="1" applyFill="1" applyBorder="1"/>
    <xf numFmtId="2" fontId="3" fillId="5" borderId="2" xfId="13" applyNumberFormat="1" applyFont="1" applyFill="1" applyBorder="1" applyAlignment="1">
      <alignment horizontal="center"/>
    </xf>
    <xf numFmtId="0" fontId="4" fillId="6" borderId="0" xfId="0" applyFont="1" applyFill="1" applyAlignment="1">
      <alignment horizontal="center"/>
    </xf>
    <xf numFmtId="0" fontId="60" fillId="7" borderId="0" xfId="0" applyFont="1" applyFill="1" applyAlignment="1">
      <alignment horizontal="center"/>
    </xf>
    <xf numFmtId="0" fontId="61" fillId="8" borderId="0" xfId="0" applyFont="1" applyFill="1"/>
    <xf numFmtId="0" fontId="3" fillId="8" borderId="0" xfId="0" applyFont="1" applyFill="1"/>
    <xf numFmtId="2" fontId="3" fillId="0" borderId="0" xfId="0" applyNumberFormat="1" applyFont="1" applyFill="1" applyBorder="1" applyAlignment="1">
      <alignment horizontal="right" vertical="top"/>
    </xf>
    <xf numFmtId="0" fontId="3" fillId="5" borderId="2" xfId="11" applyFont="1" applyFill="1" applyBorder="1" applyAlignment="1">
      <alignment horizontal="justify" vertical="top" wrapText="1"/>
    </xf>
    <xf numFmtId="0" fontId="58" fillId="5" borderId="2" xfId="0" applyFont="1" applyFill="1" applyBorder="1" applyAlignment="1">
      <alignment horizontal="center" vertical="center" wrapText="1"/>
    </xf>
    <xf numFmtId="0" fontId="0" fillId="0" borderId="0" xfId="0" applyAlignment="1">
      <alignment horizontal="center" vertical="center" wrapText="1"/>
    </xf>
    <xf numFmtId="0" fontId="4" fillId="5" borderId="2" xfId="0" applyFont="1" applyFill="1" applyBorder="1" applyAlignment="1">
      <alignment horizontal="left" vertical="top" wrapText="1"/>
    </xf>
    <xf numFmtId="0" fontId="4" fillId="5" borderId="2" xfId="0" applyFont="1" applyFill="1" applyBorder="1" applyAlignment="1">
      <alignment horizontal="justify" vertical="top" wrapText="1"/>
    </xf>
    <xf numFmtId="0" fontId="3" fillId="5" borderId="2" xfId="0" applyFont="1" applyFill="1" applyBorder="1" applyAlignment="1">
      <alignment horizontal="justify" vertical="top" wrapText="1"/>
    </xf>
    <xf numFmtId="0" fontId="3" fillId="5" borderId="2" xfId="0" applyFont="1" applyFill="1" applyBorder="1" applyAlignment="1">
      <alignment wrapText="1"/>
    </xf>
    <xf numFmtId="0" fontId="3" fillId="5" borderId="2" xfId="0" applyFont="1" applyFill="1" applyBorder="1" applyAlignment="1">
      <alignment horizontal="justify" vertical="top"/>
    </xf>
    <xf numFmtId="0" fontId="4" fillId="5" borderId="2" xfId="0" applyFont="1" applyFill="1" applyBorder="1" applyAlignment="1">
      <alignment horizontal="justify" vertical="top"/>
    </xf>
    <xf numFmtId="0" fontId="3" fillId="5" borderId="2" xfId="0" applyFont="1" applyFill="1" applyBorder="1" applyAlignment="1">
      <alignment vertical="top"/>
    </xf>
    <xf numFmtId="0" fontId="4" fillId="5" borderId="2" xfId="11" applyFont="1" applyFill="1" applyBorder="1" applyAlignment="1">
      <alignment horizontal="justify" vertical="top" wrapText="1"/>
    </xf>
    <xf numFmtId="0" fontId="3" fillId="5" borderId="2" xfId="11" applyFont="1" applyFill="1" applyBorder="1" applyAlignment="1">
      <alignment horizontal="justify" vertical="top" wrapText="1"/>
    </xf>
    <xf numFmtId="0" fontId="9" fillId="0" borderId="0" xfId="19" applyFont="1" applyBorder="1" applyAlignment="1">
      <alignment horizontal="center" vertical="center"/>
    </xf>
    <xf numFmtId="0" fontId="4" fillId="0" borderId="0" xfId="19" applyFont="1" applyBorder="1" applyAlignment="1">
      <alignment horizontal="center" vertical="center" wrapText="1"/>
    </xf>
    <xf numFmtId="175" fontId="5" fillId="0" borderId="0" xfId="19" applyNumberFormat="1" applyFont="1" applyBorder="1" applyAlignment="1">
      <alignment horizontal="center" vertical="top" wrapText="1"/>
    </xf>
    <xf numFmtId="2" fontId="5" fillId="0" borderId="0" xfId="19" applyNumberFormat="1" applyFont="1" applyBorder="1" applyAlignment="1">
      <alignment horizontal="right" vertical="center" shrinkToFit="1"/>
    </xf>
    <xf numFmtId="2" fontId="5" fillId="0" borderId="9" xfId="19" applyNumberFormat="1" applyFont="1" applyBorder="1" applyAlignment="1">
      <alignment horizontal="right" vertical="center" shrinkToFit="1"/>
    </xf>
    <xf numFmtId="2" fontId="5" fillId="0" borderId="10" xfId="19" applyNumberFormat="1" applyFont="1" applyBorder="1" applyAlignment="1">
      <alignment horizontal="right" vertical="center" shrinkToFit="1"/>
    </xf>
    <xf numFmtId="2" fontId="3" fillId="5" borderId="2" xfId="0" applyNumberFormat="1" applyFont="1" applyFill="1" applyBorder="1" applyAlignment="1">
      <alignment horizontal="center" vertical="top"/>
    </xf>
    <xf numFmtId="177" fontId="3" fillId="0" borderId="2" xfId="0" applyNumberFormat="1" applyFont="1" applyBorder="1" applyAlignment="1">
      <alignment vertical="top" shrinkToFit="1"/>
    </xf>
    <xf numFmtId="177" fontId="3" fillId="0" borderId="2" xfId="0" applyNumberFormat="1" applyFont="1" applyBorder="1" applyAlignment="1">
      <alignment shrinkToFit="1"/>
    </xf>
    <xf numFmtId="177" fontId="3" fillId="5" borderId="2" xfId="28" applyNumberFormat="1" applyFont="1" applyFill="1" applyBorder="1" applyAlignment="1">
      <alignment horizontal="right" vertical="center" shrinkToFit="1"/>
    </xf>
    <xf numFmtId="177" fontId="3" fillId="0" borderId="2" xfId="0" applyNumberFormat="1" applyFont="1" applyBorder="1" applyAlignment="1">
      <alignment horizontal="right" vertical="top" shrinkToFit="1"/>
    </xf>
    <xf numFmtId="177" fontId="3" fillId="0" borderId="2" xfId="0" applyNumberFormat="1" applyFont="1" applyBorder="1" applyAlignment="1">
      <alignment horizontal="right" wrapText="1"/>
    </xf>
    <xf numFmtId="177" fontId="3" fillId="0" borderId="2" xfId="0" applyNumberFormat="1" applyFont="1" applyBorder="1" applyAlignment="1">
      <alignment horizontal="right" shrinkToFit="1"/>
    </xf>
    <xf numFmtId="177" fontId="3" fillId="0" borderId="2" xfId="0" applyNumberFormat="1" applyFont="1" applyBorder="1" applyAlignment="1">
      <alignment horizontal="right" vertical="top" wrapText="1"/>
    </xf>
    <xf numFmtId="177" fontId="3" fillId="0" borderId="2" xfId="28" applyNumberFormat="1" applyFont="1" applyBorder="1" applyAlignment="1">
      <alignment horizontal="right" vertical="top" shrinkToFit="1"/>
    </xf>
    <xf numFmtId="177" fontId="3" fillId="5" borderId="2" xfId="11" applyNumberFormat="1" applyFont="1" applyFill="1" applyBorder="1" applyAlignment="1">
      <alignment horizontal="right"/>
    </xf>
    <xf numFmtId="0" fontId="4" fillId="0" borderId="2" xfId="0" applyFont="1" applyBorder="1" applyAlignment="1">
      <alignment horizontal="left" shrinkToFit="1"/>
    </xf>
    <xf numFmtId="0" fontId="3" fillId="0" borderId="4" xfId="0" applyFont="1" applyFill="1" applyBorder="1" applyAlignment="1">
      <alignment horizontal="justify" vertical="center"/>
    </xf>
    <xf numFmtId="2" fontId="3" fillId="5" borderId="2" xfId="0" applyNumberFormat="1" applyFont="1" applyFill="1" applyBorder="1" applyAlignment="1">
      <alignment horizontal="right" vertical="top" wrapText="1"/>
    </xf>
    <xf numFmtId="176" fontId="3" fillId="0" borderId="2" xfId="0" applyNumberFormat="1" applyFont="1" applyFill="1" applyBorder="1"/>
    <xf numFmtId="0" fontId="3" fillId="0" borderId="2" xfId="0" applyFont="1" applyFill="1" applyBorder="1" applyAlignment="1">
      <alignment horizontal="left" vertical="top" wrapText="1"/>
    </xf>
    <xf numFmtId="1" fontId="4" fillId="0" borderId="2" xfId="0" applyNumberFormat="1" applyFont="1" applyFill="1" applyBorder="1"/>
    <xf numFmtId="0" fontId="62" fillId="9" borderId="0" xfId="0" applyFont="1" applyFill="1"/>
    <xf numFmtId="0" fontId="4" fillId="10" borderId="0" xfId="0" applyFont="1" applyFill="1" applyBorder="1" applyAlignment="1">
      <alignment wrapText="1"/>
    </xf>
    <xf numFmtId="9" fontId="63" fillId="0" borderId="2" xfId="19" applyNumberFormat="1" applyFont="1" applyBorder="1"/>
    <xf numFmtId="177" fontId="3" fillId="0" borderId="2" xfId="0" applyNumberFormat="1" applyFont="1" applyFill="1" applyBorder="1"/>
    <xf numFmtId="0" fontId="2" fillId="0" borderId="0" xfId="5"/>
    <xf numFmtId="0" fontId="4" fillId="0" borderId="2" xfId="5" applyFont="1" applyFill="1" applyBorder="1" applyAlignment="1" applyProtection="1">
      <alignment horizontal="center" vertical="center" wrapText="1"/>
      <protection hidden="1"/>
    </xf>
    <xf numFmtId="0" fontId="4" fillId="0" borderId="2" xfId="5" applyFont="1" applyFill="1" applyBorder="1" applyAlignment="1" applyProtection="1">
      <alignment horizontal="center" vertical="center"/>
      <protection hidden="1"/>
    </xf>
    <xf numFmtId="2" fontId="4" fillId="0" borderId="2" xfId="5" applyNumberFormat="1" applyFont="1" applyFill="1" applyBorder="1" applyAlignment="1" applyProtection="1">
      <alignment horizontal="right" vertical="center"/>
      <protection hidden="1"/>
    </xf>
    <xf numFmtId="2" fontId="4" fillId="0" borderId="2" xfId="5" applyNumberFormat="1" applyFont="1" applyFill="1" applyBorder="1" applyAlignment="1" applyProtection="1">
      <alignment horizontal="center" vertical="center"/>
      <protection hidden="1"/>
    </xf>
    <xf numFmtId="0" fontId="2" fillId="0" borderId="0" xfId="5" applyAlignment="1">
      <alignment vertical="center"/>
    </xf>
    <xf numFmtId="0" fontId="4" fillId="0" borderId="2" xfId="5" applyFont="1" applyFill="1" applyBorder="1" applyAlignment="1" applyProtection="1">
      <alignment horizontal="center" vertical="top"/>
      <protection hidden="1"/>
    </xf>
    <xf numFmtId="0" fontId="4" fillId="0" borderId="2" xfId="5" applyFont="1" applyFill="1" applyBorder="1" applyAlignment="1" applyProtection="1">
      <alignment horizontal="center" vertical="top" wrapText="1"/>
      <protection hidden="1"/>
    </xf>
    <xf numFmtId="1" fontId="4" fillId="0" borderId="2" xfId="5" applyNumberFormat="1" applyFont="1" applyFill="1" applyBorder="1" applyAlignment="1" applyProtection="1">
      <alignment horizontal="right" vertical="top"/>
      <protection hidden="1"/>
    </xf>
    <xf numFmtId="1" fontId="4" fillId="0" borderId="2" xfId="5" applyNumberFormat="1" applyFont="1" applyFill="1" applyBorder="1" applyAlignment="1" applyProtection="1">
      <alignment horizontal="center" vertical="top"/>
      <protection hidden="1"/>
    </xf>
    <xf numFmtId="0" fontId="3" fillId="0" borderId="2" xfId="5" applyFont="1" applyFill="1" applyBorder="1" applyAlignment="1" applyProtection="1">
      <alignment horizontal="center" vertical="top"/>
      <protection hidden="1"/>
    </xf>
    <xf numFmtId="0" fontId="3" fillId="0" borderId="2" xfId="5" applyFont="1" applyFill="1" applyBorder="1" applyAlignment="1" applyProtection="1">
      <alignment horizontal="justify" vertical="top" wrapText="1"/>
      <protection hidden="1"/>
    </xf>
    <xf numFmtId="0" fontId="3" fillId="0" borderId="2" xfId="5" applyFont="1" applyFill="1" applyBorder="1" applyProtection="1">
      <protection hidden="1"/>
    </xf>
    <xf numFmtId="0" fontId="3" fillId="0" borderId="2" xfId="5" applyFont="1" applyFill="1" applyBorder="1" applyAlignment="1" applyProtection="1">
      <alignment vertical="top" wrapText="1"/>
      <protection hidden="1"/>
    </xf>
    <xf numFmtId="0" fontId="3" fillId="0" borderId="2" xfId="5" applyFont="1" applyFill="1" applyBorder="1" applyAlignment="1" applyProtection="1">
      <alignment horizontal="center"/>
      <protection hidden="1"/>
    </xf>
    <xf numFmtId="1" fontId="3" fillId="0" borderId="2" xfId="5" applyNumberFormat="1" applyFont="1" applyFill="1" applyBorder="1" applyAlignment="1" applyProtection="1">
      <alignment horizontal="left"/>
      <protection hidden="1"/>
    </xf>
    <xf numFmtId="2" fontId="3" fillId="0" borderId="2" xfId="5" applyNumberFormat="1" applyFont="1" applyFill="1" applyBorder="1" applyProtection="1">
      <protection hidden="1"/>
    </xf>
    <xf numFmtId="2" fontId="3" fillId="0" borderId="2" xfId="5" applyNumberFormat="1" applyFont="1" applyFill="1" applyBorder="1" applyAlignment="1" applyProtection="1">
      <alignment horizontal="right" vertical="top"/>
      <protection hidden="1"/>
    </xf>
    <xf numFmtId="2" fontId="3" fillId="0" borderId="10" xfId="5" applyNumberFormat="1" applyFont="1" applyFill="1" applyBorder="1" applyProtection="1">
      <protection hidden="1"/>
    </xf>
    <xf numFmtId="2" fontId="3" fillId="0" borderId="0" xfId="5" applyNumberFormat="1" applyFont="1" applyFill="1" applyBorder="1" applyProtection="1">
      <protection hidden="1"/>
    </xf>
    <xf numFmtId="1" fontId="3" fillId="0" borderId="2" xfId="5" applyNumberFormat="1" applyFont="1" applyBorder="1" applyAlignment="1">
      <alignment horizontal="center" vertical="top"/>
    </xf>
    <xf numFmtId="0" fontId="4" fillId="0" borderId="2" xfId="5" applyFont="1" applyBorder="1" applyAlignment="1">
      <alignment horizontal="left" vertical="center"/>
    </xf>
    <xf numFmtId="1" fontId="3" fillId="0" borderId="2" xfId="5" applyNumberFormat="1" applyFont="1" applyBorder="1" applyAlignment="1">
      <alignment horizontal="center" vertical="center"/>
    </xf>
    <xf numFmtId="0" fontId="2" fillId="0" borderId="2" xfId="5" applyFont="1" applyBorder="1"/>
    <xf numFmtId="2" fontId="3" fillId="0" borderId="2" xfId="5" applyNumberFormat="1" applyFont="1" applyBorder="1" applyAlignment="1">
      <alignment horizontal="center" vertical="center"/>
    </xf>
    <xf numFmtId="0" fontId="2" fillId="0" borderId="2" xfId="5" applyBorder="1"/>
    <xf numFmtId="2" fontId="3" fillId="0" borderId="2" xfId="24" applyNumberFormat="1" applyFont="1" applyBorder="1" applyAlignment="1">
      <alignment horizontal="right"/>
    </xf>
    <xf numFmtId="2" fontId="4" fillId="0" borderId="2" xfId="5" applyNumberFormat="1" applyFont="1" applyBorder="1" applyAlignment="1">
      <alignment horizontal="center" vertical="center"/>
    </xf>
    <xf numFmtId="0" fontId="2" fillId="0" borderId="0" xfId="5" applyFont="1"/>
    <xf numFmtId="1" fontId="3" fillId="0" borderId="2" xfId="5" applyNumberFormat="1" applyFont="1" applyFill="1" applyBorder="1" applyAlignment="1" applyProtection="1">
      <alignment horizontal="right" vertical="top"/>
      <protection hidden="1"/>
    </xf>
    <xf numFmtId="1" fontId="3" fillId="0" borderId="2" xfId="5" applyNumberFormat="1" applyFont="1" applyFill="1" applyBorder="1" applyAlignment="1" applyProtection="1">
      <alignment horizontal="center" vertical="top"/>
      <protection hidden="1"/>
    </xf>
    <xf numFmtId="0" fontId="3" fillId="0" borderId="2" xfId="5" applyFont="1" applyFill="1" applyBorder="1" applyAlignment="1" applyProtection="1">
      <alignment horizontal="center" vertical="top" wrapText="1"/>
      <protection hidden="1"/>
    </xf>
    <xf numFmtId="0" fontId="3" fillId="0" borderId="2" xfId="5" applyFont="1" applyFill="1" applyBorder="1" applyAlignment="1" applyProtection="1">
      <alignment horizontal="left" vertical="top"/>
      <protection hidden="1"/>
    </xf>
    <xf numFmtId="2" fontId="3" fillId="3" borderId="2" xfId="5" applyNumberFormat="1" applyFont="1" applyFill="1" applyBorder="1" applyAlignment="1" applyProtection="1">
      <protection hidden="1"/>
    </xf>
    <xf numFmtId="0" fontId="4" fillId="0" borderId="2" xfId="5" applyFont="1" applyFill="1" applyBorder="1" applyAlignment="1" applyProtection="1">
      <alignment vertical="top" wrapText="1"/>
      <protection hidden="1"/>
    </xf>
    <xf numFmtId="0" fontId="3" fillId="0" borderId="2" xfId="5" applyFont="1" applyFill="1" applyBorder="1" applyAlignment="1" applyProtection="1">
      <alignment horizontal="left"/>
      <protection hidden="1"/>
    </xf>
    <xf numFmtId="0" fontId="3" fillId="0" borderId="2" xfId="5" applyFont="1" applyFill="1" applyBorder="1" applyAlignment="1" applyProtection="1">
      <alignment horizontal="right" vertical="top"/>
      <protection hidden="1"/>
    </xf>
    <xf numFmtId="2" fontId="3" fillId="0" borderId="2" xfId="5" applyNumberFormat="1" applyFont="1" applyFill="1" applyBorder="1" applyAlignment="1" applyProtection="1">
      <alignment horizontal="right"/>
      <protection hidden="1"/>
    </xf>
    <xf numFmtId="172" fontId="3" fillId="0" borderId="2" xfId="5" applyNumberFormat="1" applyFont="1" applyFill="1" applyBorder="1" applyProtection="1">
      <protection hidden="1"/>
    </xf>
    <xf numFmtId="2" fontId="3" fillId="0" borderId="2" xfId="5" applyNumberFormat="1" applyFont="1" applyFill="1" applyBorder="1" applyAlignment="1" applyProtection="1">
      <protection hidden="1"/>
    </xf>
    <xf numFmtId="172" fontId="2" fillId="0" borderId="2" xfId="5" applyNumberFormat="1" applyBorder="1"/>
    <xf numFmtId="2" fontId="3" fillId="11" borderId="2" xfId="5" applyNumberFormat="1" applyFont="1" applyFill="1" applyBorder="1" applyAlignment="1" applyProtection="1">
      <alignment horizontal="right"/>
      <protection hidden="1"/>
    </xf>
    <xf numFmtId="0" fontId="3" fillId="0" borderId="2" xfId="5" applyFont="1" applyFill="1" applyBorder="1" applyAlignment="1" applyProtection="1">
      <alignment horizontal="right" vertical="top" wrapText="1"/>
      <protection hidden="1"/>
    </xf>
    <xf numFmtId="0" fontId="3" fillId="0" borderId="2" xfId="5" applyFont="1" applyFill="1" applyBorder="1" applyAlignment="1" applyProtection="1">
      <alignment horizontal="left" vertical="top" wrapText="1"/>
      <protection hidden="1"/>
    </xf>
    <xf numFmtId="2" fontId="3" fillId="0" borderId="2" xfId="5" applyNumberFormat="1" applyFont="1" applyFill="1" applyBorder="1" applyAlignment="1" applyProtection="1">
      <alignment horizontal="right" vertical="top" wrapText="1"/>
      <protection hidden="1"/>
    </xf>
    <xf numFmtId="0" fontId="2" fillId="11" borderId="0" xfId="5" applyFill="1"/>
    <xf numFmtId="2" fontId="2" fillId="0" borderId="0" xfId="5" applyNumberFormat="1"/>
    <xf numFmtId="0" fontId="4" fillId="0" borderId="2" xfId="5" applyFont="1" applyBorder="1" applyAlignment="1">
      <alignment horizontal="left" vertical="center" wrapText="1"/>
    </xf>
    <xf numFmtId="2" fontId="3" fillId="11" borderId="2" xfId="5" applyNumberFormat="1" applyFont="1" applyFill="1" applyBorder="1" applyAlignment="1">
      <alignment horizontal="center" vertical="center"/>
    </xf>
    <xf numFmtId="2" fontId="2" fillId="0" borderId="2" xfId="5" applyNumberFormat="1" applyBorder="1"/>
    <xf numFmtId="1" fontId="3" fillId="0" borderId="2" xfId="5" applyNumberFormat="1" applyFont="1" applyFill="1" applyBorder="1" applyAlignment="1" applyProtection="1">
      <alignment horizontal="center"/>
      <protection hidden="1"/>
    </xf>
    <xf numFmtId="176" fontId="3" fillId="0" borderId="2" xfId="5" applyNumberFormat="1" applyFont="1" applyFill="1" applyBorder="1" applyAlignment="1">
      <alignment horizontal="left" vertical="top" wrapText="1"/>
    </xf>
    <xf numFmtId="1" fontId="3" fillId="0" borderId="2" xfId="5" applyNumberFormat="1" applyFont="1" applyFill="1" applyBorder="1" applyAlignment="1">
      <alignment horizontal="center" vertical="center"/>
    </xf>
    <xf numFmtId="172" fontId="3" fillId="0" borderId="2" xfId="5" applyNumberFormat="1" applyFont="1" applyFill="1" applyBorder="1" applyAlignment="1">
      <alignment horizontal="center" vertical="center"/>
    </xf>
    <xf numFmtId="2" fontId="3" fillId="0" borderId="2" xfId="5" applyNumberFormat="1" applyFont="1" applyFill="1" applyBorder="1" applyAlignment="1">
      <alignment horizontal="right" vertical="center"/>
    </xf>
    <xf numFmtId="2" fontId="4" fillId="0" borderId="2" xfId="5" applyNumberFormat="1" applyFont="1" applyFill="1" applyBorder="1" applyAlignment="1">
      <alignment horizontal="center" vertical="center"/>
    </xf>
    <xf numFmtId="172" fontId="4" fillId="0" borderId="2" xfId="5" applyNumberFormat="1" applyFont="1" applyFill="1" applyBorder="1" applyAlignment="1">
      <alignment horizontal="center" vertical="center"/>
    </xf>
    <xf numFmtId="2" fontId="4" fillId="0" borderId="2" xfId="5" applyNumberFormat="1" applyFont="1" applyFill="1" applyBorder="1" applyAlignment="1">
      <alignment horizontal="right" vertical="center"/>
    </xf>
    <xf numFmtId="2" fontId="3" fillId="0" borderId="2" xfId="5" applyNumberFormat="1" applyFont="1" applyFill="1" applyBorder="1" applyAlignment="1" applyProtection="1">
      <alignment vertical="top"/>
      <protection hidden="1"/>
    </xf>
    <xf numFmtId="9" fontId="3" fillId="0" borderId="2" xfId="5" applyNumberFormat="1" applyFont="1" applyFill="1" applyBorder="1" applyProtection="1">
      <protection hidden="1"/>
    </xf>
    <xf numFmtId="2" fontId="4" fillId="0" borderId="2" xfId="5" applyNumberFormat="1" applyFont="1" applyFill="1" applyBorder="1" applyAlignment="1" applyProtection="1">
      <alignment horizontal="right" vertical="top"/>
      <protection hidden="1"/>
    </xf>
    <xf numFmtId="2" fontId="4" fillId="3" borderId="2" xfId="5" applyNumberFormat="1" applyFont="1" applyFill="1" applyBorder="1" applyAlignment="1" applyProtection="1">
      <protection hidden="1"/>
    </xf>
    <xf numFmtId="0" fontId="3" fillId="0" borderId="2" xfId="5" applyFont="1" applyFill="1" applyBorder="1" applyAlignment="1" applyProtection="1">
      <protection hidden="1"/>
    </xf>
    <xf numFmtId="0" fontId="13" fillId="0" borderId="2" xfId="5" applyFont="1" applyFill="1" applyBorder="1" applyAlignment="1" applyProtection="1">
      <alignment vertical="top" wrapText="1"/>
      <protection hidden="1"/>
    </xf>
    <xf numFmtId="2" fontId="4" fillId="0" borderId="2" xfId="5" applyNumberFormat="1" applyFont="1" applyFill="1" applyBorder="1" applyAlignment="1" applyProtection="1">
      <protection hidden="1"/>
    </xf>
    <xf numFmtId="172" fontId="3" fillId="0" borderId="2" xfId="5" applyNumberFormat="1" applyFont="1" applyFill="1" applyBorder="1" applyAlignment="1" applyProtection="1">
      <protection hidden="1"/>
    </xf>
    <xf numFmtId="0" fontId="4" fillId="0" borderId="2" xfId="5" applyFont="1" applyFill="1" applyBorder="1" applyAlignment="1" applyProtection="1">
      <alignment horizontal="justify" vertical="top" wrapText="1"/>
      <protection hidden="1"/>
    </xf>
    <xf numFmtId="0" fontId="4" fillId="0" borderId="2" xfId="5" applyFont="1" applyFill="1" applyBorder="1" applyAlignment="1" applyProtection="1">
      <alignment horizontal="left" vertical="top" wrapText="1"/>
      <protection hidden="1"/>
    </xf>
    <xf numFmtId="0" fontId="4" fillId="0" borderId="2" xfId="5" applyFont="1" applyFill="1" applyBorder="1" applyAlignment="1" applyProtection="1">
      <alignment wrapText="1"/>
      <protection hidden="1"/>
    </xf>
    <xf numFmtId="0" fontId="3" fillId="0" borderId="2" xfId="5" applyFont="1" applyFill="1" applyBorder="1" applyAlignment="1" applyProtection="1">
      <alignment wrapText="1"/>
      <protection hidden="1"/>
    </xf>
    <xf numFmtId="1" fontId="2" fillId="0" borderId="0" xfId="5" applyNumberFormat="1"/>
    <xf numFmtId="172" fontId="2" fillId="0" borderId="0" xfId="5" applyNumberFormat="1"/>
    <xf numFmtId="2" fontId="3" fillId="0" borderId="2" xfId="5" applyNumberFormat="1" applyFont="1" applyFill="1" applyBorder="1" applyAlignment="1" applyProtection="1">
      <alignment horizontal="center"/>
      <protection hidden="1"/>
    </xf>
    <xf numFmtId="173" fontId="3" fillId="0" borderId="2" xfId="5" applyNumberFormat="1" applyFont="1" applyFill="1" applyBorder="1" applyAlignment="1" applyProtection="1">
      <alignment horizontal="center" vertical="top"/>
      <protection hidden="1"/>
    </xf>
    <xf numFmtId="1" fontId="3" fillId="0" borderId="2" xfId="5" applyNumberFormat="1" applyFont="1" applyFill="1" applyBorder="1" applyAlignment="1">
      <alignment horizontal="center" vertical="top"/>
    </xf>
    <xf numFmtId="0" fontId="3" fillId="0" borderId="2" xfId="5" applyFont="1" applyFill="1" applyBorder="1" applyAlignment="1">
      <alignment horizontal="center"/>
    </xf>
    <xf numFmtId="0" fontId="2" fillId="0" borderId="0" xfId="5" applyFont="1" applyFill="1"/>
    <xf numFmtId="0" fontId="4" fillId="0" borderId="2" xfId="5" applyFont="1" applyFill="1" applyBorder="1" applyAlignment="1">
      <alignment horizontal="center" vertical="top" shrinkToFit="1"/>
    </xf>
    <xf numFmtId="0" fontId="4" fillId="0" borderId="2" xfId="5" applyFont="1" applyFill="1" applyBorder="1" applyAlignment="1">
      <alignment horizontal="justify" vertical="top" wrapText="1"/>
    </xf>
    <xf numFmtId="0" fontId="19" fillId="0" borderId="0" xfId="5" applyFont="1" applyFill="1"/>
    <xf numFmtId="1" fontId="4" fillId="0" borderId="2" xfId="5" applyNumberFormat="1" applyFont="1" applyFill="1" applyBorder="1" applyAlignment="1">
      <alignment horizontal="center" vertical="center"/>
    </xf>
    <xf numFmtId="172" fontId="4" fillId="0" borderId="2" xfId="5" applyNumberFormat="1" applyFont="1" applyFill="1" applyBorder="1" applyAlignment="1">
      <alignment horizontal="center"/>
    </xf>
    <xf numFmtId="0" fontId="4" fillId="0" borderId="2" xfId="5" applyFont="1" applyFill="1" applyBorder="1" applyAlignment="1">
      <alignment horizontal="center"/>
    </xf>
    <xf numFmtId="1" fontId="4" fillId="0" borderId="2" xfId="5" applyNumberFormat="1" applyFont="1" applyFill="1" applyBorder="1" applyAlignment="1">
      <alignment horizontal="center" vertical="top"/>
    </xf>
    <xf numFmtId="176" fontId="4" fillId="0" borderId="2" xfId="5" applyNumberFormat="1" applyFont="1" applyFill="1" applyBorder="1" applyAlignment="1">
      <alignment horizontal="left" vertical="top" wrapText="1"/>
    </xf>
    <xf numFmtId="2" fontId="3" fillId="0" borderId="2" xfId="5" applyNumberFormat="1" applyFont="1" applyFill="1" applyBorder="1" applyAlignment="1">
      <alignment horizontal="center" vertical="center"/>
    </xf>
    <xf numFmtId="2" fontId="3" fillId="0" borderId="2" xfId="5" applyNumberFormat="1" applyFont="1" applyFill="1" applyBorder="1" applyAlignment="1">
      <alignment horizontal="center"/>
    </xf>
    <xf numFmtId="2" fontId="3" fillId="0" borderId="2" xfId="24" applyNumberFormat="1" applyFont="1" applyFill="1" applyBorder="1" applyAlignment="1">
      <alignment horizontal="center"/>
    </xf>
    <xf numFmtId="2" fontId="4" fillId="0" borderId="2" xfId="24" applyNumberFormat="1" applyFont="1" applyFill="1" applyBorder="1" applyAlignment="1">
      <alignment horizontal="center"/>
    </xf>
    <xf numFmtId="172" fontId="3" fillId="0" borderId="2" xfId="5" applyNumberFormat="1" applyFont="1" applyFill="1" applyBorder="1" applyAlignment="1">
      <alignment horizontal="center"/>
    </xf>
    <xf numFmtId="1" fontId="7" fillId="0" borderId="2" xfId="5" applyNumberFormat="1" applyFont="1" applyFill="1" applyBorder="1" applyAlignment="1" applyProtection="1">
      <alignment horizontal="center" vertical="top"/>
      <protection hidden="1"/>
    </xf>
    <xf numFmtId="0" fontId="7" fillId="0" borderId="2" xfId="5" applyFont="1" applyFill="1" applyBorder="1" applyAlignment="1" applyProtection="1">
      <alignment horizontal="center" vertical="top"/>
      <protection hidden="1"/>
    </xf>
    <xf numFmtId="0" fontId="8" fillId="0" borderId="2" xfId="5" applyFont="1" applyFill="1" applyBorder="1" applyAlignment="1" applyProtection="1">
      <alignment horizontal="left" vertical="top" wrapText="1"/>
      <protection hidden="1"/>
    </xf>
    <xf numFmtId="0" fontId="7" fillId="0" borderId="2" xfId="5" applyFont="1" applyFill="1" applyBorder="1" applyAlignment="1" applyProtection="1">
      <alignment horizontal="left" vertical="top" wrapText="1"/>
      <protection hidden="1"/>
    </xf>
    <xf numFmtId="0" fontId="7" fillId="0" borderId="2" xfId="5" applyFont="1" applyFill="1" applyBorder="1" applyAlignment="1" applyProtection="1">
      <alignment vertical="top" wrapText="1"/>
      <protection hidden="1"/>
    </xf>
    <xf numFmtId="0" fontId="7" fillId="0" borderId="2" xfId="5" applyFont="1" applyFill="1" applyBorder="1" applyProtection="1">
      <protection hidden="1"/>
    </xf>
    <xf numFmtId="0" fontId="7" fillId="0" borderId="2" xfId="5" applyFont="1" applyFill="1" applyBorder="1" applyAlignment="1" applyProtection="1">
      <alignment horizontal="center"/>
      <protection hidden="1"/>
    </xf>
    <xf numFmtId="2" fontId="7" fillId="0" borderId="2" xfId="5" applyNumberFormat="1" applyFont="1" applyFill="1" applyBorder="1" applyAlignment="1" applyProtection="1">
      <alignment horizontal="right"/>
      <protection hidden="1"/>
    </xf>
    <xf numFmtId="2" fontId="7" fillId="0" borderId="2" xfId="5" applyNumberFormat="1" applyFont="1" applyFill="1" applyBorder="1" applyProtection="1">
      <protection hidden="1"/>
    </xf>
    <xf numFmtId="0" fontId="7" fillId="0" borderId="2" xfId="5" applyFont="1" applyFill="1" applyBorder="1" applyAlignment="1" applyProtection="1">
      <alignment wrapText="1"/>
      <protection hidden="1"/>
    </xf>
    <xf numFmtId="0" fontId="7" fillId="0" borderId="2" xfId="5" applyFont="1" applyFill="1" applyBorder="1" applyAlignment="1" applyProtection="1">
      <alignment horizontal="left" vertical="top"/>
      <protection hidden="1"/>
    </xf>
    <xf numFmtId="2" fontId="7" fillId="0" borderId="2" xfId="5" applyNumberFormat="1" applyFont="1" applyFill="1" applyBorder="1" applyAlignment="1" applyProtection="1">
      <alignment horizontal="right" vertical="top"/>
      <protection hidden="1"/>
    </xf>
    <xf numFmtId="2" fontId="7" fillId="0" borderId="2" xfId="5" applyNumberFormat="1" applyFont="1" applyFill="1" applyBorder="1" applyAlignment="1" applyProtection="1">
      <protection hidden="1"/>
    </xf>
    <xf numFmtId="1" fontId="7" fillId="0" borderId="2" xfId="5" applyNumberFormat="1" applyFont="1" applyFill="1" applyBorder="1" applyAlignment="1" applyProtection="1">
      <alignment horizontal="right" vertical="top"/>
      <protection hidden="1"/>
    </xf>
    <xf numFmtId="1" fontId="57" fillId="0" borderId="2" xfId="5" applyNumberFormat="1" applyFont="1" applyFill="1" applyBorder="1" applyAlignment="1">
      <alignment horizontal="center" vertical="top"/>
    </xf>
    <xf numFmtId="0" fontId="2" fillId="0" borderId="2" xfId="5" applyFont="1" applyFill="1" applyBorder="1"/>
    <xf numFmtId="176" fontId="3" fillId="0" borderId="2" xfId="5" applyNumberFormat="1" applyFont="1" applyFill="1" applyBorder="1" applyAlignment="1">
      <alignment horizontal="center" vertical="top" wrapText="1"/>
    </xf>
    <xf numFmtId="1" fontId="3" fillId="0" borderId="2" xfId="5" applyNumberFormat="1" applyFont="1" applyFill="1" applyBorder="1" applyAlignment="1" applyProtection="1">
      <alignment horizontal="center" vertical="top" wrapText="1"/>
      <protection hidden="1"/>
    </xf>
    <xf numFmtId="0" fontId="3" fillId="0" borderId="2" xfId="5" applyFont="1" applyFill="1" applyBorder="1" applyAlignment="1" applyProtection="1">
      <alignment horizontal="right"/>
      <protection hidden="1"/>
    </xf>
    <xf numFmtId="0" fontId="3" fillId="0" borderId="2" xfId="5" applyNumberFormat="1" applyFont="1" applyFill="1" applyBorder="1" applyAlignment="1">
      <alignment horizontal="justify" vertical="top" wrapText="1"/>
    </xf>
    <xf numFmtId="1" fontId="3" fillId="0" borderId="2" xfId="5" applyNumberFormat="1" applyFont="1" applyFill="1" applyBorder="1" applyAlignment="1">
      <alignment horizontal="right" vertical="center"/>
    </xf>
    <xf numFmtId="2" fontId="3" fillId="11" borderId="2" xfId="5" applyNumberFormat="1" applyFont="1" applyFill="1" applyBorder="1" applyAlignment="1">
      <alignment horizontal="right" vertical="center"/>
    </xf>
    <xf numFmtId="2" fontId="3" fillId="0" borderId="2" xfId="24" applyNumberFormat="1" applyFont="1" applyFill="1" applyBorder="1" applyAlignment="1">
      <alignment horizontal="right"/>
    </xf>
    <xf numFmtId="0" fontId="3" fillId="0" borderId="2" xfId="5" applyFont="1" applyFill="1" applyBorder="1" applyAlignment="1">
      <alignment horizontal="center" vertical="center"/>
    </xf>
    <xf numFmtId="2" fontId="2" fillId="0" borderId="0" xfId="5" applyNumberFormat="1" applyFont="1" applyFill="1"/>
    <xf numFmtId="0" fontId="4" fillId="0" borderId="2" xfId="5" applyFont="1" applyFill="1" applyBorder="1" applyAlignment="1">
      <alignment horizontal="center" vertical="top" wrapText="1"/>
    </xf>
    <xf numFmtId="0" fontId="19" fillId="0" borderId="2" xfId="5" applyFont="1" applyFill="1" applyBorder="1"/>
    <xf numFmtId="1" fontId="20" fillId="0" borderId="2" xfId="5" applyNumberFormat="1" applyFont="1" applyBorder="1" applyAlignment="1">
      <alignment horizontal="center" vertical="top"/>
    </xf>
    <xf numFmtId="176" fontId="10" fillId="0" borderId="2" xfId="5" applyNumberFormat="1" applyFont="1" applyBorder="1" applyAlignment="1">
      <alignment horizontal="left" vertical="top" wrapText="1"/>
    </xf>
    <xf numFmtId="2" fontId="3" fillId="0" borderId="2" xfId="5" applyNumberFormat="1" applyFont="1" applyBorder="1" applyAlignment="1">
      <alignment horizontal="right" vertical="center"/>
    </xf>
    <xf numFmtId="1" fontId="4" fillId="0" borderId="2" xfId="5" applyNumberFormat="1" applyFont="1" applyBorder="1" applyAlignment="1">
      <alignment horizontal="center" vertical="center"/>
    </xf>
    <xf numFmtId="172" fontId="3" fillId="0" borderId="2" xfId="5" applyNumberFormat="1" applyFont="1" applyBorder="1" applyAlignment="1">
      <alignment horizontal="left" vertical="center"/>
    </xf>
    <xf numFmtId="172" fontId="3" fillId="0" borderId="2" xfId="5" applyNumberFormat="1" applyFont="1" applyBorder="1" applyAlignment="1">
      <alignment horizontal="center" vertical="center"/>
    </xf>
    <xf numFmtId="2" fontId="20" fillId="0" borderId="2" xfId="5" applyNumberFormat="1" applyFont="1" applyBorder="1" applyAlignment="1">
      <alignment horizontal="center" vertical="center"/>
    </xf>
    <xf numFmtId="0" fontId="20" fillId="0" borderId="2" xfId="13" applyFont="1" applyFill="1" applyBorder="1" applyAlignment="1">
      <alignment horizontal="center" vertical="top" shrinkToFit="1"/>
    </xf>
    <xf numFmtId="0" fontId="10" fillId="0" borderId="2" xfId="13" applyFont="1" applyFill="1" applyBorder="1" applyAlignment="1">
      <alignment horizontal="left" vertical="top" wrapText="1"/>
    </xf>
    <xf numFmtId="2" fontId="3" fillId="0" borderId="2" xfId="13" applyNumberFormat="1" applyFont="1" applyFill="1" applyBorder="1" applyAlignment="1">
      <alignment horizontal="center" vertical="center" shrinkToFit="1"/>
    </xf>
    <xf numFmtId="0" fontId="3" fillId="0" borderId="2" xfId="13" applyFont="1" applyFill="1" applyBorder="1" applyAlignment="1">
      <alignment horizontal="center" vertical="center" shrinkToFit="1"/>
    </xf>
    <xf numFmtId="0" fontId="2" fillId="0" borderId="2" xfId="13" applyFont="1" applyBorder="1"/>
    <xf numFmtId="2" fontId="20" fillId="0" borderId="2" xfId="13" applyNumberFormat="1" applyFont="1" applyFill="1" applyBorder="1" applyAlignment="1">
      <alignment horizontal="center" vertical="center" shrinkToFit="1"/>
    </xf>
    <xf numFmtId="0" fontId="2" fillId="0" borderId="0" xfId="13" applyFont="1" applyBorder="1"/>
    <xf numFmtId="1" fontId="20" fillId="0" borderId="2" xfId="13" applyNumberFormat="1" applyFont="1" applyFill="1" applyBorder="1" applyAlignment="1">
      <alignment horizontal="center" vertical="top" shrinkToFit="1"/>
    </xf>
    <xf numFmtId="0" fontId="2" fillId="0" borderId="0" xfId="13" applyBorder="1"/>
    <xf numFmtId="2" fontId="21" fillId="5" borderId="2" xfId="13" applyNumberFormat="1" applyFont="1" applyFill="1" applyBorder="1" applyAlignment="1">
      <alignment horizontal="center" vertical="center" wrapText="1"/>
    </xf>
    <xf numFmtId="2" fontId="20" fillId="0" borderId="2" xfId="13" applyNumberFormat="1" applyFont="1" applyFill="1" applyBorder="1" applyAlignment="1">
      <alignment horizontal="center" vertical="center" wrapText="1"/>
    </xf>
    <xf numFmtId="2" fontId="3" fillId="0" borderId="2" xfId="5" applyNumberFormat="1" applyFont="1" applyFill="1" applyBorder="1" applyAlignment="1" applyProtection="1">
      <alignment horizontal="justify" vertical="top" wrapText="1"/>
      <protection hidden="1"/>
    </xf>
    <xf numFmtId="2" fontId="57" fillId="0" borderId="2" xfId="5" applyNumberFormat="1" applyFont="1" applyFill="1" applyBorder="1" applyAlignment="1" applyProtection="1">
      <alignment horizontal="right"/>
      <protection hidden="1"/>
    </xf>
    <xf numFmtId="2" fontId="3" fillId="0" borderId="2" xfId="5" applyNumberFormat="1" applyFont="1" applyFill="1" applyBorder="1" applyAlignment="1" applyProtection="1">
      <alignment horizontal="center" vertical="top"/>
      <protection hidden="1"/>
    </xf>
    <xf numFmtId="172" fontId="3" fillId="0" borderId="2" xfId="5" applyNumberFormat="1" applyFont="1" applyFill="1" applyBorder="1" applyAlignment="1" applyProtection="1">
      <alignment horizontal="right"/>
      <protection hidden="1"/>
    </xf>
    <xf numFmtId="176" fontId="4" fillId="0" borderId="2" xfId="5" applyNumberFormat="1" applyFont="1" applyFill="1" applyBorder="1" applyAlignment="1">
      <alignment horizontal="center" vertical="top" wrapText="1"/>
    </xf>
    <xf numFmtId="173" fontId="19" fillId="0" borderId="0" xfId="5" applyNumberFormat="1" applyFont="1" applyFill="1"/>
    <xf numFmtId="1" fontId="19" fillId="0" borderId="0" xfId="5" applyNumberFormat="1" applyFont="1" applyFill="1"/>
    <xf numFmtId="2" fontId="4" fillId="0" borderId="2" xfId="24" applyNumberFormat="1" applyFont="1" applyFill="1" applyBorder="1" applyAlignment="1">
      <alignment horizontal="right"/>
    </xf>
    <xf numFmtId="0" fontId="3" fillId="0" borderId="2" xfId="5" applyFont="1" applyFill="1" applyBorder="1" applyAlignment="1" applyProtection="1">
      <alignment vertical="top"/>
      <protection hidden="1"/>
    </xf>
    <xf numFmtId="2" fontId="3" fillId="0" borderId="2" xfId="5" applyNumberFormat="1" applyFont="1" applyFill="1" applyBorder="1" applyAlignment="1" applyProtection="1">
      <alignment horizontal="left" vertical="top" wrapText="1"/>
      <protection hidden="1"/>
    </xf>
    <xf numFmtId="0" fontId="4" fillId="0" borderId="2" xfId="5" applyFont="1" applyFill="1" applyBorder="1" applyAlignment="1">
      <alignment horizontal="left" vertical="center" wrapText="1"/>
    </xf>
    <xf numFmtId="1" fontId="4" fillId="0" borderId="2" xfId="5" applyNumberFormat="1" applyFont="1" applyFill="1" applyBorder="1" applyAlignment="1">
      <alignment horizontal="center"/>
    </xf>
    <xf numFmtId="2" fontId="4" fillId="0" borderId="2" xfId="5" applyNumberFormat="1" applyFont="1" applyFill="1" applyBorder="1" applyAlignment="1">
      <alignment horizontal="center"/>
    </xf>
    <xf numFmtId="0" fontId="3" fillId="0" borderId="2" xfId="5" applyFont="1" applyFill="1" applyBorder="1" applyAlignment="1">
      <alignment horizontal="left" vertical="center" wrapText="1"/>
    </xf>
    <xf numFmtId="176" fontId="57" fillId="0" borderId="2" xfId="5" applyNumberFormat="1" applyFont="1" applyFill="1" applyBorder="1" applyAlignment="1">
      <alignment horizontal="left" vertical="top" wrapText="1"/>
    </xf>
    <xf numFmtId="0" fontId="64" fillId="0" borderId="2" xfId="5" applyFont="1" applyFill="1" applyBorder="1"/>
    <xf numFmtId="1" fontId="57" fillId="0" borderId="2" xfId="5" applyNumberFormat="1" applyFont="1" applyFill="1" applyBorder="1" applyAlignment="1">
      <alignment horizontal="center" vertical="center"/>
    </xf>
    <xf numFmtId="2" fontId="57" fillId="0" borderId="2" xfId="5" applyNumberFormat="1" applyFont="1" applyFill="1" applyBorder="1" applyAlignment="1">
      <alignment horizontal="center" vertical="center"/>
    </xf>
    <xf numFmtId="2" fontId="57" fillId="0" borderId="2" xfId="24" applyNumberFormat="1" applyFont="1" applyFill="1" applyBorder="1" applyAlignment="1">
      <alignment horizontal="center"/>
    </xf>
    <xf numFmtId="176" fontId="57" fillId="0" borderId="2" xfId="5" applyNumberFormat="1" applyFont="1" applyFill="1" applyBorder="1" applyAlignment="1">
      <alignment horizontal="center" vertical="top" wrapText="1"/>
    </xf>
    <xf numFmtId="1" fontId="3" fillId="0" borderId="2" xfId="5" applyNumberFormat="1" applyFont="1" applyFill="1" applyBorder="1" applyAlignment="1">
      <alignment horizontal="center"/>
    </xf>
    <xf numFmtId="2" fontId="65" fillId="0" borderId="2" xfId="24" applyNumberFormat="1" applyFont="1" applyFill="1" applyBorder="1" applyAlignment="1">
      <alignment horizontal="center"/>
    </xf>
    <xf numFmtId="2" fontId="2" fillId="11" borderId="2" xfId="5" applyNumberFormat="1" applyFill="1" applyBorder="1"/>
    <xf numFmtId="0" fontId="3" fillId="0" borderId="2" xfId="5" applyFont="1" applyFill="1" applyBorder="1" applyAlignment="1">
      <alignment horizontal="justify" vertical="center" wrapText="1"/>
    </xf>
    <xf numFmtId="0" fontId="3" fillId="0" borderId="2" xfId="5" applyFont="1" applyFill="1" applyBorder="1" applyAlignment="1">
      <alignment horizontal="right" vertical="center" wrapText="1"/>
    </xf>
    <xf numFmtId="0" fontId="3" fillId="0" borderId="2" xfId="5" applyFont="1" applyFill="1" applyBorder="1" applyAlignment="1" applyProtection="1">
      <alignment horizontal="right" vertical="center"/>
      <protection hidden="1"/>
    </xf>
    <xf numFmtId="2" fontId="19" fillId="11" borderId="2" xfId="5" applyNumberFormat="1" applyFont="1" applyFill="1" applyBorder="1"/>
    <xf numFmtId="0" fontId="4" fillId="0" borderId="2" xfId="5" applyFont="1" applyFill="1" applyBorder="1" applyProtection="1">
      <protection hidden="1"/>
    </xf>
    <xf numFmtId="2" fontId="3" fillId="5" borderId="2" xfId="5" applyNumberFormat="1" applyFont="1" applyFill="1" applyBorder="1" applyAlignment="1" applyProtection="1">
      <protection hidden="1"/>
    </xf>
    <xf numFmtId="0" fontId="2" fillId="0" borderId="0" xfId="5" applyAlignment="1">
      <alignment vertical="top"/>
    </xf>
    <xf numFmtId="0" fontId="3" fillId="0" borderId="0" xfId="5" applyFont="1" applyFill="1" applyBorder="1" applyAlignment="1" applyProtection="1">
      <alignment horizontal="center"/>
      <protection hidden="1"/>
    </xf>
    <xf numFmtId="2" fontId="22" fillId="0" borderId="5" xfId="5" applyNumberFormat="1" applyFont="1" applyFill="1" applyBorder="1" applyAlignment="1" applyProtection="1">
      <alignment horizontal="center" vertical="top"/>
      <protection hidden="1"/>
    </xf>
    <xf numFmtId="2" fontId="17" fillId="0" borderId="5" xfId="5" applyNumberFormat="1" applyFont="1" applyFill="1" applyBorder="1" applyAlignment="1" applyProtection="1">
      <alignment horizontal="center" vertical="top"/>
      <protection hidden="1"/>
    </xf>
    <xf numFmtId="0" fontId="3" fillId="0" borderId="2" xfId="5" applyFont="1" applyFill="1" applyBorder="1" applyAlignment="1" applyProtection="1">
      <alignment horizontal="center" vertical="center" wrapText="1"/>
      <protection hidden="1"/>
    </xf>
    <xf numFmtId="0" fontId="3" fillId="0" borderId="2" xfId="5" applyFont="1" applyFill="1" applyBorder="1" applyAlignment="1" applyProtection="1">
      <alignment horizontal="center" vertical="center"/>
      <protection hidden="1"/>
    </xf>
    <xf numFmtId="2" fontId="3" fillId="0" borderId="2" xfId="5" applyNumberFormat="1" applyFont="1" applyFill="1" applyBorder="1" applyAlignment="1" applyProtection="1">
      <alignment horizontal="right" vertical="center"/>
      <protection hidden="1"/>
    </xf>
    <xf numFmtId="2" fontId="3" fillId="0" borderId="2" xfId="5" applyNumberFormat="1" applyFont="1" applyFill="1" applyBorder="1" applyAlignment="1" applyProtection="1">
      <alignment horizontal="center" vertical="center"/>
      <protection hidden="1"/>
    </xf>
    <xf numFmtId="2" fontId="65" fillId="3" borderId="2" xfId="5" applyNumberFormat="1" applyFont="1" applyFill="1" applyBorder="1" applyAlignment="1" applyProtection="1">
      <protection hidden="1"/>
    </xf>
    <xf numFmtId="2" fontId="57" fillId="0" borderId="2" xfId="5" applyNumberFormat="1" applyFont="1" applyFill="1" applyBorder="1" applyAlignment="1" applyProtection="1">
      <alignment horizontal="right" vertical="top"/>
      <protection hidden="1"/>
    </xf>
    <xf numFmtId="0" fontId="57" fillId="0" borderId="2" xfId="5" applyFont="1" applyFill="1" applyBorder="1" applyAlignment="1" applyProtection="1">
      <alignment horizontal="right" vertical="top"/>
      <protection hidden="1"/>
    </xf>
    <xf numFmtId="0" fontId="57" fillId="0" borderId="2" xfId="5" applyFont="1" applyFill="1" applyBorder="1" applyAlignment="1" applyProtection="1">
      <alignment horizontal="center"/>
      <protection hidden="1"/>
    </xf>
    <xf numFmtId="0" fontId="57" fillId="0" borderId="2" xfId="5" applyFont="1" applyFill="1" applyBorder="1" applyAlignment="1" applyProtection="1">
      <alignment horizontal="left"/>
      <protection hidden="1"/>
    </xf>
    <xf numFmtId="0" fontId="57" fillId="0" borderId="2" xfId="5" applyFont="1" applyFill="1" applyBorder="1" applyProtection="1">
      <protection hidden="1"/>
    </xf>
    <xf numFmtId="2" fontId="57" fillId="0" borderId="2" xfId="5" applyNumberFormat="1" applyFont="1" applyFill="1" applyBorder="1" applyProtection="1">
      <protection hidden="1"/>
    </xf>
    <xf numFmtId="2" fontId="10" fillId="0" borderId="2" xfId="5" applyNumberFormat="1" applyFont="1" applyBorder="1" applyAlignment="1">
      <alignment horizontal="right" vertical="center"/>
    </xf>
    <xf numFmtId="1" fontId="20" fillId="0" borderId="2" xfId="5" applyNumberFormat="1" applyFont="1" applyBorder="1" applyAlignment="1">
      <alignment horizontal="center" vertical="center"/>
    </xf>
    <xf numFmtId="172" fontId="10" fillId="0" borderId="2" xfId="5" applyNumberFormat="1" applyFont="1" applyBorder="1" applyAlignment="1">
      <alignment horizontal="left" vertical="center"/>
    </xf>
    <xf numFmtId="172" fontId="10" fillId="0" borderId="2" xfId="5" applyNumberFormat="1" applyFont="1" applyBorder="1" applyAlignment="1">
      <alignment horizontal="center" vertical="center"/>
    </xf>
    <xf numFmtId="2" fontId="10" fillId="0" borderId="2" xfId="5" applyNumberFormat="1" applyFont="1" applyBorder="1" applyAlignment="1">
      <alignment horizontal="center" vertical="center"/>
    </xf>
    <xf numFmtId="2" fontId="10" fillId="0" borderId="2" xfId="13" applyNumberFormat="1" applyFont="1" applyFill="1" applyBorder="1" applyAlignment="1">
      <alignment horizontal="center" vertical="center" shrinkToFit="1"/>
    </xf>
    <xf numFmtId="0" fontId="10" fillId="0" borderId="2" xfId="13" applyFont="1" applyFill="1" applyBorder="1" applyAlignment="1">
      <alignment horizontal="center" vertical="center" shrinkToFit="1"/>
    </xf>
    <xf numFmtId="0" fontId="20" fillId="0" borderId="2" xfId="13" applyFont="1" applyFill="1" applyBorder="1" applyAlignment="1">
      <alignment horizontal="left" vertical="top" wrapText="1"/>
    </xf>
    <xf numFmtId="0" fontId="20" fillId="0" borderId="2" xfId="13" applyFont="1" applyFill="1" applyBorder="1" applyAlignment="1">
      <alignment horizontal="center" vertical="center" shrinkToFit="1"/>
    </xf>
    <xf numFmtId="2" fontId="3" fillId="0" borderId="4" xfId="5" applyNumberFormat="1" applyFont="1" applyFill="1" applyBorder="1" applyProtection="1">
      <protection hidden="1"/>
    </xf>
    <xf numFmtId="0" fontId="65" fillId="0" borderId="2" xfId="5" applyFont="1" applyFill="1" applyBorder="1" applyAlignment="1" applyProtection="1">
      <alignment horizontal="justify" vertical="top" wrapText="1"/>
      <protection hidden="1"/>
    </xf>
    <xf numFmtId="0" fontId="57" fillId="0" borderId="2" xfId="5" applyFont="1" applyFill="1" applyBorder="1" applyAlignment="1" applyProtection="1">
      <alignment horizontal="right" vertical="top" wrapText="1"/>
      <protection hidden="1"/>
    </xf>
    <xf numFmtId="0" fontId="57" fillId="0" borderId="2" xfId="5" applyFont="1" applyFill="1" applyBorder="1" applyAlignment="1" applyProtection="1">
      <alignment horizontal="center" vertical="top" wrapText="1"/>
      <protection hidden="1"/>
    </xf>
    <xf numFmtId="0" fontId="57" fillId="0" borderId="2" xfId="5" applyFont="1" applyFill="1" applyBorder="1" applyAlignment="1" applyProtection="1">
      <alignment horizontal="left" vertical="top" wrapText="1"/>
      <protection hidden="1"/>
    </xf>
    <xf numFmtId="0" fontId="57" fillId="0" borderId="2" xfId="5" applyFont="1" applyFill="1" applyBorder="1" applyAlignment="1" applyProtection="1">
      <alignment horizontal="justify" vertical="top" wrapText="1"/>
      <protection hidden="1"/>
    </xf>
    <xf numFmtId="2" fontId="57" fillId="0" borderId="2" xfId="5" applyNumberFormat="1" applyFont="1" applyFill="1" applyBorder="1" applyAlignment="1" applyProtection="1">
      <alignment horizontal="justify" vertical="top" wrapText="1"/>
      <protection hidden="1"/>
    </xf>
    <xf numFmtId="2" fontId="57" fillId="0" borderId="2" xfId="5" applyNumberFormat="1" applyFont="1" applyFill="1" applyBorder="1" applyAlignment="1" applyProtection="1">
      <protection hidden="1"/>
    </xf>
    <xf numFmtId="0" fontId="57" fillId="0" borderId="2" xfId="5" applyFont="1" applyFill="1" applyBorder="1" applyAlignment="1" applyProtection="1">
      <alignment wrapText="1"/>
      <protection hidden="1"/>
    </xf>
    <xf numFmtId="0" fontId="57" fillId="0" borderId="2" xfId="5" applyFont="1" applyFill="1" applyBorder="1" applyAlignment="1" applyProtection="1">
      <alignment vertical="top" wrapText="1"/>
      <protection hidden="1"/>
    </xf>
    <xf numFmtId="0" fontId="65" fillId="0" borderId="2" xfId="5" applyFont="1" applyFill="1" applyBorder="1" applyAlignment="1" applyProtection="1">
      <alignment wrapText="1"/>
      <protection hidden="1"/>
    </xf>
    <xf numFmtId="2" fontId="57" fillId="0" borderId="2" xfId="5" applyNumberFormat="1" applyFont="1" applyFill="1" applyBorder="1" applyAlignment="1" applyProtection="1">
      <alignment horizontal="center" vertical="top"/>
      <protection hidden="1"/>
    </xf>
    <xf numFmtId="173" fontId="57" fillId="0" borderId="2" xfId="5" applyNumberFormat="1" applyFont="1" applyFill="1" applyBorder="1" applyAlignment="1" applyProtection="1">
      <alignment horizontal="center" vertical="top"/>
      <protection hidden="1"/>
    </xf>
    <xf numFmtId="2" fontId="57" fillId="0" borderId="2" xfId="5" applyNumberFormat="1" applyFont="1" applyFill="1" applyBorder="1" applyAlignment="1" applyProtection="1">
      <alignment horizontal="center"/>
      <protection hidden="1"/>
    </xf>
    <xf numFmtId="0" fontId="65" fillId="0" borderId="2" xfId="5" applyFont="1" applyFill="1" applyBorder="1" applyAlignment="1" applyProtection="1">
      <alignment vertical="top" wrapText="1"/>
      <protection hidden="1"/>
    </xf>
    <xf numFmtId="172" fontId="57" fillId="0" borderId="2" xfId="5" applyNumberFormat="1" applyFont="1" applyFill="1" applyBorder="1" applyAlignment="1" applyProtection="1">
      <protection hidden="1"/>
    </xf>
    <xf numFmtId="0" fontId="18" fillId="0" borderId="0" xfId="5" applyFont="1" applyFill="1" applyBorder="1" applyAlignment="1" applyProtection="1">
      <alignment horizontal="center" vertical="top"/>
      <protection hidden="1"/>
    </xf>
    <xf numFmtId="0" fontId="10" fillId="0" borderId="2" xfId="5" applyFont="1" applyFill="1" applyBorder="1" applyAlignment="1" applyProtection="1">
      <alignment horizontal="center" vertical="center" wrapText="1"/>
      <protection hidden="1"/>
    </xf>
    <xf numFmtId="0" fontId="10" fillId="0" borderId="2" xfId="5" applyFont="1" applyFill="1" applyBorder="1" applyAlignment="1" applyProtection="1">
      <alignment horizontal="center" vertical="center"/>
      <protection hidden="1"/>
    </xf>
    <xf numFmtId="2" fontId="10" fillId="0" borderId="2" xfId="5" applyNumberFormat="1" applyFont="1" applyFill="1" applyBorder="1" applyAlignment="1" applyProtection="1">
      <alignment horizontal="center" vertical="center"/>
      <protection hidden="1"/>
    </xf>
    <xf numFmtId="1" fontId="10" fillId="0" borderId="2" xfId="5" applyNumberFormat="1" applyFont="1" applyFill="1" applyBorder="1" applyAlignment="1" applyProtection="1">
      <alignment horizontal="center" vertical="center"/>
      <protection hidden="1"/>
    </xf>
    <xf numFmtId="0" fontId="3" fillId="0" borderId="2" xfId="5" applyFont="1" applyFill="1" applyBorder="1" applyAlignment="1">
      <alignment horizontal="justify" vertical="top" wrapText="1"/>
    </xf>
    <xf numFmtId="173" fontId="2" fillId="0" borderId="0" xfId="5" applyNumberFormat="1" applyFont="1" applyFill="1"/>
    <xf numFmtId="1" fontId="2" fillId="0" borderId="0" xfId="5" applyNumberFormat="1" applyFont="1" applyFill="1"/>
    <xf numFmtId="0" fontId="4" fillId="0" borderId="2" xfId="5" applyFont="1" applyFill="1" applyBorder="1" applyAlignment="1">
      <alignment horizontal="left" vertical="center"/>
    </xf>
    <xf numFmtId="0" fontId="3" fillId="0" borderId="2" xfId="5" applyFont="1" applyFill="1" applyBorder="1" applyAlignment="1">
      <alignment horizontal="left" vertical="center"/>
    </xf>
    <xf numFmtId="0" fontId="3" fillId="5" borderId="0" xfId="5" applyFont="1" applyFill="1" applyBorder="1" applyAlignment="1">
      <alignment horizontal="justify" vertical="top" wrapText="1"/>
    </xf>
    <xf numFmtId="1" fontId="3" fillId="0" borderId="2" xfId="5" applyNumberFormat="1" applyFont="1" applyFill="1" applyBorder="1" applyAlignment="1" applyProtection="1">
      <alignment horizontal="left" vertical="top"/>
      <protection hidden="1"/>
    </xf>
    <xf numFmtId="0" fontId="10" fillId="0" borderId="2" xfId="5" applyFont="1" applyFill="1" applyBorder="1" applyAlignment="1" applyProtection="1">
      <alignment horizontal="center"/>
      <protection hidden="1"/>
    </xf>
    <xf numFmtId="0" fontId="10" fillId="0" borderId="2" xfId="5" applyFont="1" applyFill="1" applyBorder="1" applyProtection="1">
      <protection hidden="1"/>
    </xf>
    <xf numFmtId="0" fontId="10" fillId="0" borderId="2" xfId="5" applyFont="1" applyFill="1" applyBorder="1" applyAlignment="1" applyProtection="1">
      <alignment horizontal="right" vertical="top"/>
      <protection hidden="1"/>
    </xf>
    <xf numFmtId="0" fontId="10" fillId="0" borderId="2" xfId="5" applyFont="1" applyFill="1" applyBorder="1" applyAlignment="1" applyProtection="1">
      <alignment horizontal="left"/>
      <protection hidden="1"/>
    </xf>
    <xf numFmtId="2" fontId="10" fillId="0" borderId="2" xfId="5" applyNumberFormat="1" applyFont="1" applyFill="1" applyBorder="1" applyAlignment="1" applyProtection="1">
      <alignment horizontal="right"/>
      <protection hidden="1"/>
    </xf>
    <xf numFmtId="2" fontId="10" fillId="0" borderId="2" xfId="5" applyNumberFormat="1" applyFont="1" applyFill="1" applyBorder="1" applyProtection="1">
      <protection hidden="1"/>
    </xf>
    <xf numFmtId="0" fontId="10" fillId="0" borderId="2" xfId="5" applyFont="1" applyFill="1" applyBorder="1" applyAlignment="1" applyProtection="1">
      <protection hidden="1"/>
    </xf>
    <xf numFmtId="0" fontId="20" fillId="0" borderId="2" xfId="5" applyFont="1" applyFill="1" applyBorder="1" applyAlignment="1" applyProtection="1">
      <alignment horizontal="center"/>
      <protection hidden="1"/>
    </xf>
    <xf numFmtId="0" fontId="10" fillId="0" borderId="2" xfId="13" applyFont="1" applyFill="1" applyBorder="1" applyAlignment="1">
      <alignment horizontal="center" vertical="top" shrinkToFit="1"/>
    </xf>
    <xf numFmtId="0" fontId="10" fillId="0" borderId="0" xfId="13" applyFont="1"/>
    <xf numFmtId="0" fontId="9" fillId="0" borderId="0" xfId="13" applyFont="1" applyBorder="1" applyAlignment="1">
      <alignment horizontal="center" vertical="center" wrapText="1"/>
    </xf>
    <xf numFmtId="0" fontId="4" fillId="0" borderId="0" xfId="0" applyFont="1" applyBorder="1" applyAlignment="1">
      <alignment horizontal="center" vertical="center"/>
    </xf>
    <xf numFmtId="0" fontId="10" fillId="0" borderId="11" xfId="13" applyFont="1" applyBorder="1" applyAlignment="1">
      <alignment horizontal="center" vertical="center" wrapText="1"/>
    </xf>
    <xf numFmtId="0" fontId="10" fillId="0" borderId="12" xfId="13" applyFont="1" applyBorder="1" applyAlignment="1">
      <alignment horizontal="center" vertical="center" wrapText="1"/>
    </xf>
    <xf numFmtId="0" fontId="10" fillId="0" borderId="13" xfId="13" applyFont="1" applyBorder="1" applyAlignment="1">
      <alignment horizontal="center" vertical="center" wrapText="1"/>
    </xf>
    <xf numFmtId="0" fontId="10" fillId="0" borderId="2" xfId="13" applyFont="1" applyBorder="1" applyAlignment="1">
      <alignment horizontal="right" vertical="top" wrapText="1"/>
    </xf>
    <xf numFmtId="0" fontId="10" fillId="0" borderId="13" xfId="13" applyFont="1" applyBorder="1"/>
    <xf numFmtId="0" fontId="10" fillId="0" borderId="2" xfId="13" applyFont="1" applyBorder="1" applyAlignment="1">
      <alignment horizontal="center" vertical="top" wrapText="1"/>
    </xf>
    <xf numFmtId="0" fontId="10" fillId="0" borderId="2" xfId="13" applyFont="1" applyBorder="1" applyAlignment="1">
      <alignment horizontal="left" vertical="top" wrapText="1"/>
    </xf>
    <xf numFmtId="0" fontId="10" fillId="0" borderId="11" xfId="13" applyFont="1" applyBorder="1"/>
    <xf numFmtId="0" fontId="10" fillId="0" borderId="0" xfId="13" applyFont="1" applyBorder="1"/>
    <xf numFmtId="0" fontId="10" fillId="0" borderId="2" xfId="13" applyFont="1" applyBorder="1"/>
    <xf numFmtId="0" fontId="10" fillId="0" borderId="14" xfId="13" applyFont="1" applyBorder="1" applyAlignment="1">
      <alignment horizontal="center" vertical="top" wrapText="1"/>
    </xf>
    <xf numFmtId="0" fontId="10" fillId="0" borderId="14" xfId="13" applyFont="1" applyBorder="1" applyAlignment="1">
      <alignment horizontal="right" vertical="top" wrapText="1"/>
    </xf>
    <xf numFmtId="0" fontId="10" fillId="0" borderId="14" xfId="13" applyFont="1" applyBorder="1" applyAlignment="1">
      <alignment horizontal="left" vertical="top" wrapText="1"/>
    </xf>
    <xf numFmtId="0" fontId="20" fillId="0" borderId="14" xfId="13" applyFont="1" applyBorder="1" applyAlignment="1">
      <alignment horizontal="justify" vertical="top"/>
    </xf>
    <xf numFmtId="0" fontId="10" fillId="0" borderId="14" xfId="13" applyFont="1" applyBorder="1" applyAlignment="1">
      <alignment horizontal="center" vertical="center"/>
    </xf>
    <xf numFmtId="0" fontId="20" fillId="0" borderId="14" xfId="13" applyFont="1" applyBorder="1" applyAlignment="1">
      <alignment horizontal="center" vertical="center"/>
    </xf>
    <xf numFmtId="182" fontId="10" fillId="0" borderId="14" xfId="13" applyNumberFormat="1" applyFont="1" applyBorder="1" applyAlignment="1">
      <alignment horizontal="right" shrinkToFit="1"/>
    </xf>
    <xf numFmtId="0" fontId="10" fillId="0" borderId="14" xfId="13" applyFont="1" applyBorder="1" applyAlignment="1">
      <alignment horizontal="left" wrapText="1"/>
    </xf>
    <xf numFmtId="2" fontId="10" fillId="0" borderId="14" xfId="13" applyNumberFormat="1" applyFont="1" applyBorder="1" applyAlignment="1">
      <alignment horizontal="right" shrinkToFit="1"/>
    </xf>
    <xf numFmtId="0" fontId="20" fillId="0" borderId="14" xfId="13" applyFont="1" applyBorder="1" applyAlignment="1"/>
    <xf numFmtId="0" fontId="10" fillId="0" borderId="15" xfId="13" applyFont="1" applyBorder="1" applyAlignment="1">
      <alignment horizontal="center" vertical="top" wrapText="1"/>
    </xf>
    <xf numFmtId="0" fontId="10" fillId="0" borderId="15" xfId="13" applyFont="1" applyBorder="1" applyAlignment="1">
      <alignment horizontal="right" vertical="top" wrapText="1"/>
    </xf>
    <xf numFmtId="0" fontId="10" fillId="0" borderId="15" xfId="13" applyFont="1" applyBorder="1" applyAlignment="1">
      <alignment horizontal="left" vertical="top" wrapText="1"/>
    </xf>
    <xf numFmtId="0" fontId="20" fillId="0" borderId="15" xfId="13" applyFont="1" applyBorder="1" applyAlignment="1">
      <alignment horizontal="justify" vertical="top"/>
    </xf>
    <xf numFmtId="0" fontId="10" fillId="0" borderId="15" xfId="13" applyFont="1" applyBorder="1" applyAlignment="1">
      <alignment horizontal="center" vertical="center"/>
    </xf>
    <xf numFmtId="0" fontId="20" fillId="0" borderId="15" xfId="13" applyFont="1" applyBorder="1" applyAlignment="1">
      <alignment horizontal="center" vertical="center"/>
    </xf>
    <xf numFmtId="182" fontId="10" fillId="0" borderId="15" xfId="13" applyNumberFormat="1" applyFont="1" applyBorder="1" applyAlignment="1">
      <alignment horizontal="right" shrinkToFit="1"/>
    </xf>
    <xf numFmtId="0" fontId="10" fillId="0" borderId="15" xfId="13" applyFont="1" applyBorder="1" applyAlignment="1">
      <alignment horizontal="left" wrapText="1"/>
    </xf>
    <xf numFmtId="2" fontId="10" fillId="0" borderId="15" xfId="13" applyNumberFormat="1" applyFont="1" applyBorder="1" applyAlignment="1">
      <alignment horizontal="right" shrinkToFit="1"/>
    </xf>
    <xf numFmtId="1" fontId="20" fillId="4" borderId="15" xfId="13" applyNumberFormat="1" applyFont="1" applyFill="1" applyBorder="1" applyAlignment="1"/>
    <xf numFmtId="0" fontId="10" fillId="0" borderId="15" xfId="13" applyFont="1" applyBorder="1" applyAlignment="1">
      <alignment horizontal="center" vertical="top" shrinkToFit="1"/>
    </xf>
    <xf numFmtId="0" fontId="10" fillId="0" borderId="15" xfId="13" applyFont="1" applyBorder="1" applyAlignment="1">
      <alignment horizontal="right" vertical="top" shrinkToFit="1"/>
    </xf>
    <xf numFmtId="182" fontId="10" fillId="0" borderId="15" xfId="13" applyNumberFormat="1" applyFont="1" applyBorder="1" applyAlignment="1">
      <alignment horizontal="left" vertical="top" shrinkToFit="1"/>
    </xf>
    <xf numFmtId="0" fontId="10" fillId="0" borderId="15" xfId="13" applyFont="1" applyBorder="1" applyAlignment="1">
      <alignment horizontal="right"/>
    </xf>
    <xf numFmtId="182" fontId="10" fillId="0" borderId="15" xfId="13" applyNumberFormat="1" applyFont="1" applyBorder="1" applyAlignment="1">
      <alignment horizontal="left" shrinkToFit="1"/>
    </xf>
    <xf numFmtId="2" fontId="20" fillId="0" borderId="15" xfId="13" applyNumberFormat="1" applyFont="1" applyBorder="1" applyAlignment="1">
      <alignment horizontal="right"/>
    </xf>
    <xf numFmtId="0" fontId="20" fillId="0" borderId="15" xfId="13" applyFont="1" applyBorder="1" applyAlignment="1"/>
    <xf numFmtId="1" fontId="10" fillId="0" borderId="13" xfId="13" applyNumberFormat="1" applyFont="1" applyBorder="1" applyAlignment="1">
      <alignment horizontal="right" shrinkToFit="1"/>
    </xf>
    <xf numFmtId="1" fontId="20" fillId="4" borderId="13" xfId="13" applyNumberFormat="1" applyFont="1" applyFill="1" applyBorder="1"/>
    <xf numFmtId="1" fontId="10" fillId="4" borderId="13" xfId="13" applyNumberFormat="1" applyFont="1" applyFill="1" applyBorder="1"/>
    <xf numFmtId="0" fontId="10" fillId="0" borderId="13" xfId="13" applyFont="1" applyBorder="1" applyAlignment="1">
      <alignment horizontal="center" vertical="top"/>
    </xf>
    <xf numFmtId="0" fontId="10" fillId="0" borderId="13" xfId="13" applyFont="1" applyBorder="1" applyAlignment="1">
      <alignment horizontal="right" vertical="top"/>
    </xf>
    <xf numFmtId="0" fontId="10" fillId="4" borderId="13" xfId="13" applyFont="1" applyFill="1" applyBorder="1" applyAlignment="1">
      <alignment horizontal="left" vertical="top"/>
    </xf>
    <xf numFmtId="0" fontId="10" fillId="0" borderId="13" xfId="13" applyFont="1" applyBorder="1" applyAlignment="1">
      <alignment horizontal="justify" vertical="top"/>
    </xf>
    <xf numFmtId="0" fontId="10" fillId="0" borderId="13" xfId="13" applyFont="1" applyBorder="1" applyAlignment="1">
      <alignment horizontal="center" vertical="center"/>
    </xf>
    <xf numFmtId="0" fontId="10" fillId="0" borderId="13" xfId="13" applyFont="1" applyBorder="1" applyAlignment="1">
      <alignment horizontal="right"/>
    </xf>
    <xf numFmtId="0" fontId="10" fillId="4" borderId="13" xfId="13" applyFont="1" applyFill="1" applyBorder="1" applyAlignment="1">
      <alignment horizontal="left"/>
    </xf>
    <xf numFmtId="2" fontId="10" fillId="4" borderId="13" xfId="13" applyNumberFormat="1" applyFont="1" applyFill="1" applyBorder="1" applyAlignment="1">
      <alignment horizontal="right"/>
    </xf>
    <xf numFmtId="1" fontId="10" fillId="4" borderId="13" xfId="13" applyNumberFormat="1" applyFont="1" applyFill="1" applyBorder="1" applyAlignment="1"/>
    <xf numFmtId="0" fontId="10" fillId="0" borderId="13" xfId="13" applyFont="1" applyBorder="1" applyAlignment="1">
      <alignment horizontal="center"/>
    </xf>
    <xf numFmtId="0" fontId="10" fillId="0" borderId="13" xfId="13" applyFont="1" applyBorder="1" applyAlignment="1">
      <alignment horizontal="left" vertical="top"/>
    </xf>
    <xf numFmtId="0" fontId="10" fillId="0" borderId="13" xfId="13" applyFont="1" applyBorder="1" applyAlignment="1">
      <alignment horizontal="left"/>
    </xf>
    <xf numFmtId="0" fontId="10" fillId="0" borderId="13" xfId="13" applyFont="1" applyBorder="1" applyAlignment="1"/>
    <xf numFmtId="0" fontId="10" fillId="5" borderId="0" xfId="13" applyFont="1" applyFill="1" applyBorder="1"/>
    <xf numFmtId="0" fontId="10" fillId="5" borderId="0" xfId="13" applyFont="1" applyFill="1" applyBorder="1" applyAlignment="1">
      <alignment horizontal="center"/>
    </xf>
    <xf numFmtId="0" fontId="10" fillId="5" borderId="2" xfId="13" applyFont="1" applyFill="1" applyBorder="1" applyAlignment="1">
      <alignment horizontal="center" vertical="top"/>
    </xf>
    <xf numFmtId="2" fontId="10" fillId="5" borderId="2" xfId="13" applyNumberFormat="1" applyFont="1" applyFill="1" applyBorder="1" applyAlignment="1">
      <alignment horizontal="right"/>
    </xf>
    <xf numFmtId="2" fontId="10" fillId="5" borderId="2" xfId="13" applyNumberFormat="1" applyFont="1" applyFill="1" applyBorder="1"/>
    <xf numFmtId="1" fontId="10" fillId="5" borderId="2" xfId="13" applyNumberFormat="1" applyFont="1" applyFill="1" applyBorder="1" applyAlignment="1">
      <alignment horizontal="center"/>
    </xf>
    <xf numFmtId="0" fontId="4" fillId="0" borderId="2" xfId="13" applyFont="1" applyBorder="1" applyAlignment="1">
      <alignment horizontal="justify" vertical="top" wrapText="1"/>
    </xf>
    <xf numFmtId="1" fontId="10" fillId="5" borderId="2" xfId="13" applyNumberFormat="1" applyFont="1" applyFill="1" applyBorder="1" applyAlignment="1">
      <alignment horizontal="center" vertical="top"/>
    </xf>
    <xf numFmtId="0" fontId="10" fillId="5" borderId="2" xfId="13" applyFont="1" applyFill="1" applyBorder="1" applyAlignment="1">
      <alignment horizontal="justify" vertical="top" wrapText="1"/>
    </xf>
    <xf numFmtId="0" fontId="10" fillId="5" borderId="0" xfId="13" applyFont="1" applyFill="1" applyBorder="1" applyAlignment="1">
      <alignment vertical="top"/>
    </xf>
    <xf numFmtId="0" fontId="10" fillId="5" borderId="0" xfId="13" applyFont="1" applyFill="1" applyBorder="1" applyAlignment="1">
      <alignment horizontal="justify" vertical="top" wrapText="1"/>
    </xf>
    <xf numFmtId="0" fontId="10" fillId="5" borderId="0" xfId="19" applyFont="1" applyFill="1" applyBorder="1" applyAlignment="1">
      <alignment horizontal="justify" vertical="top"/>
    </xf>
    <xf numFmtId="0" fontId="10" fillId="5" borderId="0" xfId="19" applyFont="1" applyFill="1" applyBorder="1" applyAlignment="1">
      <alignment horizontal="left" vertical="top"/>
    </xf>
    <xf numFmtId="0" fontId="10" fillId="5" borderId="0" xfId="19" applyFont="1" applyFill="1" applyBorder="1" applyAlignment="1">
      <alignment horizontal="left"/>
    </xf>
    <xf numFmtId="2" fontId="10" fillId="5" borderId="2" xfId="13" applyNumberFormat="1" applyFont="1" applyFill="1" applyBorder="1" applyAlignment="1">
      <alignment horizontal="right" wrapText="1"/>
    </xf>
    <xf numFmtId="0" fontId="20" fillId="5" borderId="0" xfId="13" applyFont="1" applyFill="1" applyBorder="1" applyAlignment="1">
      <alignment horizontal="justify" vertical="top" wrapText="1"/>
    </xf>
    <xf numFmtId="1" fontId="10" fillId="5" borderId="2" xfId="13" applyNumberFormat="1" applyFont="1" applyFill="1" applyBorder="1"/>
    <xf numFmtId="0" fontId="10" fillId="5" borderId="2" xfId="5" applyFont="1" applyFill="1" applyBorder="1" applyAlignment="1">
      <alignment horizontal="justify" vertical="top" wrapText="1"/>
    </xf>
    <xf numFmtId="0" fontId="10" fillId="5" borderId="2" xfId="5" applyFont="1" applyFill="1" applyBorder="1" applyAlignment="1">
      <alignment wrapText="1"/>
    </xf>
    <xf numFmtId="0" fontId="10" fillId="5" borderId="2" xfId="5" applyFont="1" applyFill="1" applyBorder="1" applyAlignment="1">
      <alignment vertical="top" wrapText="1"/>
    </xf>
    <xf numFmtId="2" fontId="20" fillId="5" borderId="2" xfId="5" applyNumberFormat="1" applyFont="1" applyFill="1" applyBorder="1" applyAlignment="1">
      <alignment horizontal="justify" vertical="top"/>
    </xf>
    <xf numFmtId="2" fontId="20" fillId="5" borderId="2" xfId="5" applyNumberFormat="1" applyFont="1" applyFill="1" applyBorder="1" applyAlignment="1">
      <alignment horizontal="left"/>
    </xf>
    <xf numFmtId="0" fontId="10" fillId="5" borderId="2" xfId="5" applyFont="1" applyFill="1" applyBorder="1" applyAlignment="1">
      <alignment horizontal="left" vertical="top" wrapText="1"/>
    </xf>
    <xf numFmtId="1" fontId="10" fillId="5" borderId="2" xfId="13" applyNumberFormat="1" applyFont="1" applyFill="1" applyBorder="1" applyAlignment="1">
      <alignment horizontal="center" shrinkToFit="1"/>
    </xf>
    <xf numFmtId="0" fontId="10" fillId="5" borderId="2" xfId="13" applyFont="1" applyFill="1" applyBorder="1" applyAlignment="1">
      <alignment vertical="top"/>
    </xf>
    <xf numFmtId="0" fontId="10" fillId="5" borderId="2" xfId="13" applyFont="1" applyFill="1" applyBorder="1"/>
    <xf numFmtId="0" fontId="25" fillId="0" borderId="0" xfId="13" applyFont="1" applyBorder="1" applyAlignment="1">
      <alignment horizontal="center" vertical="center" wrapText="1"/>
    </xf>
    <xf numFmtId="0" fontId="26" fillId="0" borderId="0" xfId="13" applyFont="1" applyBorder="1"/>
    <xf numFmtId="0" fontId="21" fillId="0" borderId="0" xfId="13" applyFont="1" applyBorder="1" applyAlignment="1">
      <alignment horizontal="center"/>
    </xf>
    <xf numFmtId="0" fontId="9" fillId="0" borderId="0" xfId="13" applyFont="1" applyBorder="1"/>
    <xf numFmtId="0" fontId="26" fillId="0" borderId="0" xfId="13" applyFont="1" applyBorder="1" applyAlignment="1">
      <alignment horizontal="center"/>
    </xf>
    <xf numFmtId="0" fontId="9" fillId="0" borderId="1" xfId="13" applyFont="1" applyBorder="1" applyAlignment="1">
      <alignment horizontal="center" vertical="center"/>
    </xf>
    <xf numFmtId="1" fontId="56" fillId="0" borderId="1" xfId="13" applyNumberFormat="1" applyFont="1" applyBorder="1" applyAlignment="1">
      <alignment horizontal="center" vertical="center" wrapText="1"/>
    </xf>
    <xf numFmtId="0" fontId="25" fillId="0" borderId="0" xfId="13" applyFont="1" applyBorder="1" applyAlignment="1">
      <alignment horizontal="center" vertical="center"/>
    </xf>
    <xf numFmtId="0" fontId="21" fillId="0" borderId="1" xfId="13" applyFont="1" applyBorder="1" applyAlignment="1">
      <alignment horizontal="center" vertical="center"/>
    </xf>
    <xf numFmtId="0" fontId="21" fillId="0" borderId="1" xfId="13" applyFont="1" applyBorder="1" applyAlignment="1">
      <alignment vertical="center"/>
    </xf>
    <xf numFmtId="1" fontId="21" fillId="0" borderId="1" xfId="13" applyNumberFormat="1" applyFont="1" applyBorder="1" applyAlignment="1">
      <alignment vertical="center"/>
    </xf>
    <xf numFmtId="2" fontId="25" fillId="0" borderId="0" xfId="13" applyNumberFormat="1" applyFont="1" applyBorder="1" applyAlignment="1">
      <alignment horizontal="center" vertical="center"/>
    </xf>
    <xf numFmtId="172" fontId="26" fillId="0" borderId="0" xfId="13" applyNumberFormat="1" applyFont="1" applyBorder="1" applyAlignment="1">
      <alignment vertical="center"/>
    </xf>
    <xf numFmtId="2" fontId="26" fillId="0" borderId="0" xfId="13" applyNumberFormat="1" applyFont="1" applyBorder="1" applyAlignment="1">
      <alignment vertical="center"/>
    </xf>
    <xf numFmtId="0" fontId="26" fillId="0" borderId="0" xfId="13" applyFont="1" applyBorder="1" applyAlignment="1">
      <alignment vertical="center"/>
    </xf>
    <xf numFmtId="1" fontId="26" fillId="0" borderId="0" xfId="13" applyNumberFormat="1" applyFont="1" applyBorder="1" applyAlignment="1">
      <alignment vertical="center"/>
    </xf>
    <xf numFmtId="0" fontId="21" fillId="0" borderId="1" xfId="13" applyFont="1" applyFill="1" applyBorder="1" applyAlignment="1">
      <alignment horizontal="center" vertical="center"/>
    </xf>
    <xf numFmtId="172" fontId="25" fillId="0" borderId="0" xfId="13" applyNumberFormat="1" applyFont="1" applyBorder="1" applyAlignment="1">
      <alignment horizontal="center" vertical="center"/>
    </xf>
    <xf numFmtId="10" fontId="26" fillId="0" borderId="0" xfId="13" applyNumberFormat="1" applyFont="1" applyBorder="1" applyAlignment="1">
      <alignment vertical="center"/>
    </xf>
    <xf numFmtId="0" fontId="9" fillId="0" borderId="1" xfId="13" applyFont="1" applyBorder="1" applyAlignment="1">
      <alignment horizontal="right" vertical="center"/>
    </xf>
    <xf numFmtId="1" fontId="9" fillId="0" borderId="1" xfId="13" applyNumberFormat="1" applyFont="1" applyBorder="1" applyAlignment="1">
      <alignment vertical="center"/>
    </xf>
    <xf numFmtId="1" fontId="25" fillId="0" borderId="0" xfId="13" applyNumberFormat="1" applyFont="1" applyBorder="1" applyAlignment="1">
      <alignment vertical="center"/>
    </xf>
    <xf numFmtId="0" fontId="2" fillId="0" borderId="0" xfId="13"/>
    <xf numFmtId="2" fontId="25" fillId="0" borderId="0" xfId="13" applyNumberFormat="1" applyFont="1" applyBorder="1" applyAlignment="1">
      <alignment vertical="center"/>
    </xf>
    <xf numFmtId="0" fontId="21" fillId="0" borderId="1" xfId="13" applyFont="1" applyBorder="1" applyAlignment="1">
      <alignment vertical="center" wrapText="1"/>
    </xf>
    <xf numFmtId="0" fontId="26" fillId="0" borderId="0" xfId="13" applyNumberFormat="1" applyFont="1" applyBorder="1" applyAlignment="1">
      <alignment vertical="center"/>
    </xf>
    <xf numFmtId="0" fontId="21" fillId="0" borderId="1" xfId="13" applyFont="1" applyBorder="1" applyAlignment="1">
      <alignment horizontal="center" vertical="top"/>
    </xf>
    <xf numFmtId="1" fontId="24" fillId="0" borderId="1" xfId="13" applyNumberFormat="1" applyFont="1" applyBorder="1" applyAlignment="1">
      <alignment horizontal="right" vertical="center"/>
    </xf>
    <xf numFmtId="173" fontId="26" fillId="0" borderId="0" xfId="13" applyNumberFormat="1" applyFont="1" applyBorder="1" applyAlignment="1">
      <alignment horizontal="right"/>
    </xf>
    <xf numFmtId="2" fontId="25" fillId="0" borderId="1" xfId="13" applyNumberFormat="1" applyFont="1" applyBorder="1" applyAlignment="1">
      <alignment horizontal="right"/>
    </xf>
    <xf numFmtId="1" fontId="26" fillId="0" borderId="0" xfId="13" applyNumberFormat="1" applyFont="1" applyBorder="1"/>
    <xf numFmtId="0" fontId="25" fillId="0" borderId="0" xfId="13" applyFont="1" applyBorder="1" applyAlignment="1">
      <alignment horizontal="center" wrapText="1"/>
    </xf>
    <xf numFmtId="173" fontId="26" fillId="0" borderId="0" xfId="13" applyNumberFormat="1" applyFont="1" applyBorder="1" applyAlignment="1">
      <alignment horizontal="center"/>
    </xf>
    <xf numFmtId="0" fontId="21" fillId="0" borderId="0" xfId="13" applyFont="1" applyBorder="1" applyAlignment="1">
      <alignment horizontal="center" vertical="center"/>
    </xf>
    <xf numFmtId="1" fontId="25" fillId="0" borderId="0" xfId="13" applyNumberFormat="1" applyFont="1" applyBorder="1" applyAlignment="1">
      <alignment horizontal="center" wrapText="1"/>
    </xf>
    <xf numFmtId="0" fontId="21" fillId="0" borderId="0" xfId="13" applyFont="1" applyBorder="1" applyAlignment="1">
      <alignment vertical="center"/>
    </xf>
    <xf numFmtId="1" fontId="21" fillId="0" borderId="0" xfId="13" applyNumberFormat="1" applyFont="1" applyBorder="1" applyAlignment="1">
      <alignment horizontal="center" vertical="center"/>
    </xf>
    <xf numFmtId="17" fontId="4" fillId="12" borderId="0" xfId="0" applyNumberFormat="1" applyFont="1" applyFill="1" applyAlignment="1">
      <alignment horizontal="center"/>
    </xf>
    <xf numFmtId="2" fontId="3" fillId="0" borderId="0" xfId="0" applyNumberFormat="1" applyFont="1" applyFill="1" applyAlignment="1">
      <alignment vertical="center"/>
    </xf>
    <xf numFmtId="2" fontId="4" fillId="13" borderId="2" xfId="0" applyNumberFormat="1" applyFont="1" applyFill="1" applyBorder="1" applyAlignment="1">
      <alignment horizontal="right" vertical="center"/>
    </xf>
    <xf numFmtId="0" fontId="4" fillId="0" borderId="2" xfId="0" applyFont="1" applyBorder="1" applyAlignment="1">
      <alignment horizontal="center" shrinkToFit="1"/>
    </xf>
    <xf numFmtId="177" fontId="3" fillId="6" borderId="2" xfId="0" quotePrefix="1" applyNumberFormat="1" applyFont="1" applyFill="1" applyBorder="1" applyAlignment="1">
      <alignment horizontal="right" vertical="center"/>
    </xf>
    <xf numFmtId="0" fontId="4" fillId="0" borderId="0" xfId="0" applyFont="1" applyBorder="1" applyAlignment="1">
      <alignment horizontal="center" vertical="top" shrinkToFit="1"/>
    </xf>
    <xf numFmtId="0" fontId="3" fillId="14" borderId="0" xfId="0" applyFont="1" applyFill="1"/>
    <xf numFmtId="2" fontId="57" fillId="0" borderId="2" xfId="0" applyNumberFormat="1" applyFont="1" applyBorder="1" applyAlignment="1">
      <alignment vertical="top" shrinkToFit="1"/>
    </xf>
    <xf numFmtId="0" fontId="57" fillId="0" borderId="2" xfId="0" applyFont="1" applyBorder="1" applyAlignment="1">
      <alignment horizontal="justify" vertical="justify" wrapText="1"/>
    </xf>
    <xf numFmtId="1" fontId="3" fillId="0" borderId="2" xfId="0" applyNumberFormat="1" applyFont="1" applyBorder="1" applyAlignment="1">
      <alignment horizontal="center" vertical="top"/>
    </xf>
    <xf numFmtId="0" fontId="57" fillId="0" borderId="2" xfId="19" applyFont="1" applyBorder="1" applyAlignment="1">
      <alignment horizontal="center" vertical="center" wrapText="1"/>
    </xf>
    <xf numFmtId="2" fontId="57" fillId="0" borderId="2" xfId="0" applyNumberFormat="1" applyFont="1" applyBorder="1" applyAlignment="1">
      <alignment horizontal="center"/>
    </xf>
    <xf numFmtId="0" fontId="57" fillId="0" borderId="2" xfId="19" applyFont="1" applyBorder="1" applyAlignment="1">
      <alignment horizontal="center" vertical="center" shrinkToFit="1"/>
    </xf>
    <xf numFmtId="0" fontId="4" fillId="0" borderId="2" xfId="0" applyFont="1" applyFill="1" applyBorder="1" applyAlignment="1">
      <alignment horizontal="justify" vertical="top" wrapText="1"/>
    </xf>
    <xf numFmtId="2" fontId="3" fillId="0" borderId="2" xfId="0" applyNumberFormat="1" applyFont="1" applyBorder="1" applyAlignment="1">
      <alignment vertical="top" wrapText="1"/>
    </xf>
    <xf numFmtId="0" fontId="21" fillId="0" borderId="2" xfId="21" applyFont="1" applyFill="1" applyBorder="1" applyAlignment="1" applyProtection="1">
      <alignment horizontal="center" vertical="center" wrapText="1"/>
      <protection locked="0"/>
    </xf>
    <xf numFmtId="0" fontId="21" fillId="0" borderId="2" xfId="22" applyFont="1" applyFill="1" applyBorder="1" applyAlignment="1">
      <alignment horizontal="center" vertical="center"/>
    </xf>
    <xf numFmtId="0" fontId="10" fillId="0" borderId="2" xfId="0" applyFont="1" applyBorder="1" applyAlignment="1">
      <alignment horizontal="center" vertical="top" wrapText="1"/>
    </xf>
    <xf numFmtId="2" fontId="10" fillId="0" borderId="2" xfId="0" applyNumberFormat="1" applyFont="1" applyBorder="1" applyAlignment="1">
      <alignment horizontal="center" vertical="top" wrapText="1"/>
    </xf>
    <xf numFmtId="2" fontId="3" fillId="0" borderId="2" xfId="0" applyNumberFormat="1" applyFont="1" applyBorder="1" applyAlignment="1">
      <alignment horizontal="center" vertical="top" wrapText="1"/>
    </xf>
    <xf numFmtId="1" fontId="10" fillId="0" borderId="2" xfId="0" applyNumberFormat="1" applyFont="1" applyBorder="1" applyAlignment="1">
      <alignment horizontal="center" vertical="top" wrapText="1"/>
    </xf>
    <xf numFmtId="0" fontId="10" fillId="0" borderId="2" xfId="0" applyFont="1" applyBorder="1" applyAlignment="1">
      <alignment horizontal="center" vertical="top"/>
    </xf>
    <xf numFmtId="0" fontId="2" fillId="0" borderId="0" xfId="0" applyFont="1"/>
    <xf numFmtId="0" fontId="3" fillId="0" borderId="2" xfId="0" applyFont="1" applyBorder="1" applyAlignment="1">
      <alignment wrapText="1"/>
    </xf>
    <xf numFmtId="0" fontId="10" fillId="0" borderId="2" xfId="0" applyFont="1" applyBorder="1" applyAlignment="1"/>
    <xf numFmtId="2" fontId="4" fillId="0" borderId="0" xfId="0" applyNumberFormat="1" applyFont="1" applyBorder="1" applyAlignment="1">
      <alignment horizontal="center" vertical="center"/>
    </xf>
    <xf numFmtId="0" fontId="2" fillId="0" borderId="2" xfId="0" applyFont="1" applyFill="1" applyBorder="1" applyAlignment="1">
      <alignment horizontal="justify" vertical="top" wrapText="1"/>
    </xf>
    <xf numFmtId="2" fontId="3" fillId="0" borderId="3" xfId="0" applyNumberFormat="1" applyFont="1" applyFill="1" applyBorder="1" applyAlignment="1"/>
    <xf numFmtId="9" fontId="2" fillId="0" borderId="2" xfId="0" applyNumberFormat="1" applyFont="1" applyFill="1" applyBorder="1" applyAlignment="1">
      <alignment horizontal="justify" vertical="top" wrapText="1"/>
    </xf>
    <xf numFmtId="2" fontId="10" fillId="0" borderId="2" xfId="0" applyNumberFormat="1" applyFont="1" applyBorder="1" applyAlignment="1">
      <alignment horizontal="right" vertical="top"/>
    </xf>
    <xf numFmtId="0" fontId="10" fillId="0" borderId="2" xfId="0" applyFont="1" applyBorder="1" applyAlignment="1">
      <alignment horizontal="left" vertical="top"/>
    </xf>
    <xf numFmtId="2" fontId="10" fillId="0" borderId="2" xfId="0" applyNumberFormat="1" applyFont="1" applyBorder="1" applyAlignment="1">
      <alignment horizontal="center" vertical="top"/>
    </xf>
    <xf numFmtId="0" fontId="10" fillId="0" borderId="2" xfId="0" applyFont="1" applyBorder="1" applyAlignment="1">
      <alignment vertical="top"/>
    </xf>
    <xf numFmtId="2" fontId="4" fillId="0" borderId="2" xfId="0" applyNumberFormat="1" applyFont="1" applyBorder="1" applyAlignment="1">
      <alignment horizontal="right" vertical="top"/>
    </xf>
    <xf numFmtId="176" fontId="9" fillId="0" borderId="0" xfId="0" applyNumberFormat="1" applyFont="1" applyBorder="1" applyAlignment="1">
      <alignment horizontal="center"/>
    </xf>
    <xf numFmtId="1" fontId="4" fillId="0" borderId="2" xfId="0" applyNumberFormat="1" applyFont="1" applyBorder="1" applyAlignment="1">
      <alignment horizontal="center" vertical="top"/>
    </xf>
    <xf numFmtId="176" fontId="4" fillId="0" borderId="2" xfId="0" applyNumberFormat="1" applyFont="1" applyBorder="1" applyAlignment="1">
      <alignment horizontal="center" vertical="top" wrapText="1"/>
    </xf>
    <xf numFmtId="1" fontId="4" fillId="0" borderId="2" xfId="0" applyNumberFormat="1" applyFont="1" applyBorder="1" applyAlignment="1">
      <alignment horizontal="center" vertical="center"/>
    </xf>
    <xf numFmtId="172" fontId="4" fillId="0" borderId="2" xfId="0" applyNumberFormat="1" applyFont="1" applyBorder="1" applyAlignment="1">
      <alignment horizontal="center" vertical="center"/>
    </xf>
    <xf numFmtId="2" fontId="4" fillId="0" borderId="2" xfId="0" applyNumberFormat="1" applyFont="1" applyBorder="1" applyAlignment="1">
      <alignment horizontal="center" vertical="center"/>
    </xf>
    <xf numFmtId="176" fontId="3" fillId="0" borderId="2" xfId="0" applyNumberFormat="1" applyFont="1" applyBorder="1" applyAlignment="1">
      <alignment horizontal="left" vertical="top" wrapText="1"/>
    </xf>
    <xf numFmtId="1" fontId="3" fillId="0" borderId="2" xfId="0" applyNumberFormat="1" applyFont="1" applyBorder="1" applyAlignment="1">
      <alignment horizontal="center" vertical="center"/>
    </xf>
    <xf numFmtId="2" fontId="3" fillId="0" borderId="2" xfId="23" applyNumberFormat="1" applyFont="1" applyBorder="1" applyAlignment="1">
      <alignment horizontal="right"/>
    </xf>
    <xf numFmtId="176" fontId="3" fillId="0" borderId="2" xfId="0" applyNumberFormat="1" applyFont="1" applyBorder="1" applyAlignment="1">
      <alignment horizontal="center" vertical="top" wrapText="1"/>
    </xf>
    <xf numFmtId="172" fontId="3" fillId="0" borderId="2" xfId="0" applyNumberFormat="1" applyFont="1" applyBorder="1" applyAlignment="1">
      <alignment horizontal="center" vertical="center"/>
    </xf>
    <xf numFmtId="2" fontId="4" fillId="0" borderId="2" xfId="0" applyNumberFormat="1" applyFont="1" applyBorder="1" applyAlignment="1">
      <alignment horizontal="right" vertical="center"/>
    </xf>
    <xf numFmtId="176" fontId="3" fillId="0" borderId="2" xfId="0" applyNumberFormat="1" applyFont="1" applyFill="1" applyBorder="1" applyAlignment="1">
      <alignment horizontal="left" vertical="top" wrapText="1"/>
    </xf>
    <xf numFmtId="1" fontId="3" fillId="0" borderId="2" xfId="0" applyNumberFormat="1" applyFont="1" applyFill="1" applyBorder="1" applyAlignment="1">
      <alignment horizontal="center" vertical="center"/>
    </xf>
    <xf numFmtId="172" fontId="3" fillId="0" borderId="2" xfId="0" applyNumberFormat="1" applyFont="1" applyFill="1" applyBorder="1" applyAlignment="1">
      <alignment horizontal="center" vertical="center"/>
    </xf>
    <xf numFmtId="2" fontId="4" fillId="0" borderId="2" xfId="0" applyNumberFormat="1" applyFont="1" applyFill="1" applyBorder="1" applyAlignment="1">
      <alignment horizontal="right" vertical="center"/>
    </xf>
    <xf numFmtId="2" fontId="4" fillId="0" borderId="2" xfId="0" applyNumberFormat="1" applyFont="1" applyFill="1" applyBorder="1" applyAlignment="1">
      <alignment horizontal="center" vertical="center"/>
    </xf>
    <xf numFmtId="172" fontId="4" fillId="0" borderId="2" xfId="0" applyNumberFormat="1" applyFont="1" applyFill="1" applyBorder="1" applyAlignment="1">
      <alignment horizontal="center" vertical="center"/>
    </xf>
    <xf numFmtId="176" fontId="4" fillId="0" borderId="2" xfId="0" applyNumberFormat="1" applyFont="1" applyBorder="1" applyAlignment="1">
      <alignment horizontal="left" vertical="top" wrapText="1"/>
    </xf>
    <xf numFmtId="1" fontId="3" fillId="0" borderId="2" xfId="0" applyNumberFormat="1" applyFont="1" applyBorder="1" applyAlignment="1">
      <alignment horizontal="left" vertical="center"/>
    </xf>
    <xf numFmtId="172" fontId="3" fillId="0" borderId="2" xfId="0" applyNumberFormat="1" applyFont="1" applyBorder="1" applyAlignment="1">
      <alignment horizontal="left" vertical="center"/>
    </xf>
    <xf numFmtId="172" fontId="4" fillId="0" borderId="2" xfId="0" applyNumberFormat="1" applyFont="1" applyBorder="1" applyAlignment="1">
      <alignment horizontal="left" vertical="center"/>
    </xf>
    <xf numFmtId="172" fontId="4" fillId="0" borderId="2" xfId="0" applyNumberFormat="1" applyFont="1" applyBorder="1" applyAlignment="1">
      <alignment horizontal="right"/>
    </xf>
    <xf numFmtId="2" fontId="4" fillId="0" borderId="2" xfId="0" applyNumberFormat="1" applyFont="1" applyBorder="1" applyAlignment="1">
      <alignment horizontal="left" vertical="center"/>
    </xf>
    <xf numFmtId="1" fontId="3" fillId="0" borderId="2" xfId="0" applyNumberFormat="1" applyFont="1" applyBorder="1" applyAlignment="1">
      <alignment horizontal="center"/>
    </xf>
    <xf numFmtId="1" fontId="4" fillId="0" borderId="2" xfId="23" applyNumberFormat="1" applyFont="1" applyBorder="1" applyAlignment="1">
      <alignment horizontal="right"/>
    </xf>
    <xf numFmtId="0" fontId="4" fillId="0" borderId="2" xfId="0" applyFont="1" applyBorder="1" applyAlignment="1">
      <alignment vertical="top" wrapText="1"/>
    </xf>
    <xf numFmtId="0" fontId="3" fillId="15" borderId="2" xfId="0" applyFont="1" applyFill="1" applyBorder="1" applyAlignment="1">
      <alignment vertical="top" wrapText="1"/>
    </xf>
    <xf numFmtId="0" fontId="4" fillId="15" borderId="2" xfId="0" applyFont="1" applyFill="1" applyBorder="1" applyAlignment="1">
      <alignment vertical="top" wrapText="1"/>
    </xf>
    <xf numFmtId="0" fontId="3" fillId="15" borderId="7" xfId="0" applyFont="1" applyFill="1" applyBorder="1"/>
    <xf numFmtId="0" fontId="3" fillId="15" borderId="7" xfId="0" applyFont="1" applyFill="1" applyBorder="1" applyAlignment="1">
      <alignment vertical="top" wrapText="1"/>
    </xf>
    <xf numFmtId="0" fontId="0" fillId="15" borderId="0" xfId="0" applyFill="1"/>
    <xf numFmtId="0" fontId="0" fillId="15" borderId="2" xfId="0" applyFill="1" applyBorder="1"/>
    <xf numFmtId="0" fontId="19" fillId="15" borderId="2" xfId="0" applyFont="1" applyFill="1" applyBorder="1"/>
    <xf numFmtId="0" fontId="3" fillId="15" borderId="6" xfId="0" applyFont="1" applyFill="1" applyBorder="1" applyAlignment="1">
      <alignment vertical="top" wrapText="1"/>
    </xf>
    <xf numFmtId="0" fontId="4" fillId="15" borderId="6" xfId="0" applyFont="1" applyFill="1" applyBorder="1" applyAlignment="1">
      <alignment vertical="top" wrapText="1"/>
    </xf>
    <xf numFmtId="0" fontId="3" fillId="15" borderId="0" xfId="0" applyFont="1" applyFill="1" applyBorder="1" applyAlignment="1">
      <alignment vertical="top" wrapText="1"/>
    </xf>
    <xf numFmtId="0" fontId="0" fillId="15" borderId="0" xfId="0" applyFill="1" applyBorder="1"/>
    <xf numFmtId="0" fontId="19" fillId="15" borderId="0" xfId="0" applyFont="1" applyFill="1" applyBorder="1"/>
    <xf numFmtId="0" fontId="19" fillId="0" borderId="0" xfId="0" applyFont="1"/>
    <xf numFmtId="0" fontId="3" fillId="15" borderId="4" xfId="0" applyFont="1" applyFill="1" applyBorder="1" applyAlignment="1">
      <alignment vertical="top" wrapText="1"/>
    </xf>
    <xf numFmtId="0" fontId="4" fillId="15" borderId="4" xfId="0" applyFont="1" applyFill="1" applyBorder="1" applyAlignment="1">
      <alignment vertical="top" wrapText="1"/>
    </xf>
    <xf numFmtId="0" fontId="3" fillId="15" borderId="6" xfId="0" applyFont="1" applyFill="1" applyBorder="1"/>
    <xf numFmtId="0" fontId="0" fillId="15" borderId="4" xfId="0" applyFill="1" applyBorder="1"/>
    <xf numFmtId="0" fontId="3" fillId="16" borderId="2" xfId="0" applyFont="1" applyFill="1" applyBorder="1" applyAlignment="1">
      <alignment vertical="top" wrapText="1"/>
    </xf>
    <xf numFmtId="0" fontId="4" fillId="16" borderId="2" xfId="0" applyFont="1" applyFill="1" applyBorder="1" applyAlignment="1">
      <alignment vertical="top" wrapText="1"/>
    </xf>
    <xf numFmtId="176" fontId="3" fillId="0" borderId="2" xfId="0" applyNumberFormat="1" applyFont="1" applyBorder="1" applyAlignment="1">
      <alignment vertical="top" wrapText="1"/>
    </xf>
    <xf numFmtId="172" fontId="3" fillId="0" borderId="8" xfId="0" applyNumberFormat="1" applyFont="1" applyBorder="1" applyAlignment="1">
      <alignment horizontal="center" vertical="center"/>
    </xf>
    <xf numFmtId="172" fontId="3" fillId="0" borderId="2" xfId="0" applyNumberFormat="1" applyFont="1" applyBorder="1" applyAlignment="1">
      <alignment vertical="top" wrapText="1"/>
    </xf>
    <xf numFmtId="0" fontId="4" fillId="0" borderId="2" xfId="0" applyFont="1" applyFill="1" applyBorder="1" applyAlignment="1">
      <alignment vertical="top" wrapText="1"/>
    </xf>
    <xf numFmtId="0" fontId="3" fillId="0" borderId="2" xfId="0" applyFont="1" applyFill="1" applyBorder="1" applyAlignment="1">
      <alignment vertical="top" wrapText="1"/>
    </xf>
    <xf numFmtId="2" fontId="57" fillId="0" borderId="2" xfId="0" applyNumberFormat="1" applyFont="1" applyBorder="1" applyAlignment="1">
      <alignment horizontal="center" vertical="center"/>
    </xf>
    <xf numFmtId="2" fontId="57" fillId="0" borderId="2" xfId="23" applyNumberFormat="1" applyFont="1" applyBorder="1" applyAlignment="1">
      <alignment horizontal="right"/>
    </xf>
    <xf numFmtId="0" fontId="2" fillId="13" borderId="0" xfId="0" applyFont="1" applyFill="1"/>
    <xf numFmtId="0" fontId="0" fillId="11" borderId="0" xfId="0" applyFill="1"/>
    <xf numFmtId="2" fontId="0" fillId="0" borderId="0" xfId="0" applyNumberFormat="1"/>
    <xf numFmtId="0" fontId="0" fillId="6" borderId="0" xfId="0" applyFill="1"/>
    <xf numFmtId="0" fontId="0" fillId="16" borderId="0" xfId="0" applyFill="1"/>
    <xf numFmtId="2" fontId="0" fillId="6" borderId="0" xfId="0" applyNumberFormat="1" applyFill="1"/>
    <xf numFmtId="173" fontId="0" fillId="0" borderId="0" xfId="0" applyNumberFormat="1"/>
    <xf numFmtId="0" fontId="2" fillId="11" borderId="0" xfId="0" applyFont="1" applyFill="1"/>
    <xf numFmtId="0" fontId="0" fillId="13" borderId="0" xfId="0" applyFill="1"/>
    <xf numFmtId="0" fontId="0" fillId="11" borderId="0" xfId="0" applyFill="1" applyAlignment="1">
      <alignment wrapText="1"/>
    </xf>
    <xf numFmtId="2" fontId="0" fillId="11" borderId="0" xfId="0" applyNumberFormat="1" applyFill="1"/>
    <xf numFmtId="0" fontId="0" fillId="6" borderId="0" xfId="0" applyFill="1" applyAlignment="1">
      <alignment wrapText="1"/>
    </xf>
    <xf numFmtId="0" fontId="0" fillId="6" borderId="16" xfId="0" applyFill="1" applyBorder="1"/>
    <xf numFmtId="0" fontId="0" fillId="6" borderId="17" xfId="0" applyFill="1" applyBorder="1"/>
    <xf numFmtId="0" fontId="66" fillId="0" borderId="2" xfId="0" applyFont="1" applyBorder="1" applyAlignment="1">
      <alignment horizontal="center" vertical="center"/>
    </xf>
    <xf numFmtId="0" fontId="66" fillId="0" borderId="2" xfId="0" applyFont="1" applyBorder="1" applyAlignment="1">
      <alignment horizontal="center" vertical="center" wrapText="1"/>
    </xf>
    <xf numFmtId="0" fontId="0" fillId="0" borderId="2" xfId="0" applyBorder="1"/>
    <xf numFmtId="0" fontId="67" fillId="0" borderId="2" xfId="0" applyFont="1" applyBorder="1" applyAlignment="1">
      <alignment horizontal="center" vertical="center"/>
    </xf>
    <xf numFmtId="2" fontId="67" fillId="0" borderId="2" xfId="0" applyNumberFormat="1" applyFont="1" applyBorder="1" applyAlignment="1">
      <alignment horizontal="center" vertical="center"/>
    </xf>
    <xf numFmtId="0" fontId="67" fillId="0" borderId="2" xfId="0" applyFont="1" applyBorder="1" applyAlignment="1">
      <alignment horizontal="center" vertical="center" wrapText="1"/>
    </xf>
    <xf numFmtId="0" fontId="68" fillId="0" borderId="2" xfId="0" applyFont="1" applyBorder="1" applyAlignment="1">
      <alignment horizontal="center" vertical="center"/>
    </xf>
    <xf numFmtId="0" fontId="69" fillId="0" borderId="2" xfId="5" applyFont="1" applyBorder="1" applyAlignment="1">
      <alignment horizontal="center" vertical="top" wrapText="1"/>
    </xf>
    <xf numFmtId="0" fontId="70" fillId="0" borderId="2" xfId="5" applyFont="1" applyBorder="1" applyAlignment="1">
      <alignment horizontal="center" vertical="top" wrapText="1"/>
    </xf>
    <xf numFmtId="0" fontId="10" fillId="0" borderId="2" xfId="5" applyFont="1" applyBorder="1" applyAlignment="1">
      <alignment horizontal="center" vertical="top" wrapText="1"/>
    </xf>
    <xf numFmtId="0" fontId="21" fillId="0" borderId="2" xfId="5" applyFont="1" applyBorder="1" applyAlignment="1">
      <alignment horizontal="center" vertical="top" wrapText="1"/>
    </xf>
    <xf numFmtId="1" fontId="9" fillId="0" borderId="0" xfId="13" applyNumberFormat="1" applyFont="1" applyBorder="1" applyAlignment="1">
      <alignment horizontal="center" vertical="center" wrapText="1"/>
    </xf>
    <xf numFmtId="1" fontId="21" fillId="0" borderId="0" xfId="13" applyNumberFormat="1" applyFont="1" applyBorder="1" applyAlignment="1">
      <alignment horizontal="center"/>
    </xf>
    <xf numFmtId="0" fontId="9" fillId="0" borderId="2" xfId="13" applyFont="1" applyBorder="1" applyAlignment="1">
      <alignment horizontal="center" vertical="center"/>
    </xf>
    <xf numFmtId="0" fontId="21" fillId="0" borderId="2" xfId="13" applyFont="1" applyBorder="1"/>
    <xf numFmtId="1" fontId="9" fillId="0" borderId="2" xfId="13" applyNumberFormat="1" applyFont="1" applyBorder="1" applyAlignment="1">
      <alignment horizontal="center" vertical="center"/>
    </xf>
    <xf numFmtId="0" fontId="21" fillId="0" borderId="2" xfId="13" applyFont="1" applyBorder="1" applyAlignment="1">
      <alignment horizontal="center" vertical="center"/>
    </xf>
    <xf numFmtId="0" fontId="21" fillId="0" borderId="2" xfId="13" applyFont="1" applyBorder="1" applyAlignment="1">
      <alignment vertical="center" wrapText="1"/>
    </xf>
    <xf numFmtId="2" fontId="21" fillId="0" borderId="0" xfId="13" applyNumberFormat="1" applyFont="1" applyBorder="1" applyAlignment="1">
      <alignment vertical="center"/>
    </xf>
    <xf numFmtId="1" fontId="21" fillId="0" borderId="2" xfId="13" applyNumberFormat="1" applyFont="1" applyBorder="1" applyAlignment="1">
      <alignment vertical="center"/>
    </xf>
    <xf numFmtId="0" fontId="9" fillId="0" borderId="2" xfId="13" applyFont="1" applyBorder="1" applyAlignment="1">
      <alignment horizontal="right" vertical="center" wrapText="1"/>
    </xf>
    <xf numFmtId="1" fontId="9" fillId="0" borderId="2" xfId="13" applyNumberFormat="1" applyFont="1" applyBorder="1" applyAlignment="1">
      <alignment vertical="center"/>
    </xf>
    <xf numFmtId="0" fontId="21" fillId="0" borderId="2" xfId="13" applyFont="1" applyBorder="1" applyAlignment="1">
      <alignment horizontal="left" vertical="center" wrapText="1"/>
    </xf>
    <xf numFmtId="10" fontId="21" fillId="0" borderId="2" xfId="13" applyNumberFormat="1" applyFont="1" applyBorder="1" applyAlignment="1">
      <alignment vertical="center"/>
    </xf>
    <xf numFmtId="9" fontId="21" fillId="0" borderId="2" xfId="13" applyNumberFormat="1" applyFont="1" applyBorder="1" applyAlignment="1">
      <alignment vertical="center"/>
    </xf>
    <xf numFmtId="1" fontId="9" fillId="0" borderId="2" xfId="13" applyNumberFormat="1" applyFont="1" applyBorder="1" applyAlignment="1">
      <alignment horizontal="right" vertical="center"/>
    </xf>
    <xf numFmtId="1" fontId="0" fillId="0" borderId="0" xfId="0" applyNumberFormat="1"/>
    <xf numFmtId="2" fontId="10" fillId="0" borderId="2" xfId="0" applyNumberFormat="1" applyFont="1" applyBorder="1" applyAlignment="1">
      <alignment vertical="top"/>
    </xf>
    <xf numFmtId="1" fontId="10" fillId="0" borderId="2" xfId="0" applyNumberFormat="1" applyFont="1" applyBorder="1" applyAlignment="1">
      <alignment horizontal="center" vertical="top"/>
    </xf>
    <xf numFmtId="1" fontId="10" fillId="0" borderId="2" xfId="0" applyNumberFormat="1" applyFont="1" applyBorder="1" applyAlignment="1">
      <alignment vertical="top"/>
    </xf>
    <xf numFmtId="0" fontId="10" fillId="0" borderId="0" xfId="0" applyFont="1"/>
    <xf numFmtId="0" fontId="10" fillId="0" borderId="2" xfId="0" applyFont="1" applyBorder="1"/>
    <xf numFmtId="0" fontId="10" fillId="0" borderId="2" xfId="0" applyFont="1" applyBorder="1" applyAlignment="1">
      <alignment wrapText="1"/>
    </xf>
    <xf numFmtId="0" fontId="71" fillId="0" borderId="2" xfId="0" applyFont="1" applyBorder="1" applyAlignment="1">
      <alignment vertical="top"/>
    </xf>
    <xf numFmtId="0" fontId="21" fillId="0" borderId="2" xfId="0" applyFont="1" applyBorder="1" applyAlignment="1">
      <alignment vertical="top" wrapText="1"/>
    </xf>
    <xf numFmtId="0" fontId="2" fillId="0" borderId="0" xfId="5" applyFont="1" applyAlignment="1">
      <alignment horizontal="right"/>
    </xf>
    <xf numFmtId="0" fontId="3" fillId="0" borderId="0" xfId="0" applyNumberFormat="1" applyFont="1" applyBorder="1"/>
    <xf numFmtId="0" fontId="69" fillId="0" borderId="18" xfId="5" applyFont="1" applyBorder="1" applyAlignment="1">
      <alignment vertical="top" wrapText="1"/>
    </xf>
    <xf numFmtId="0" fontId="69" fillId="0" borderId="19" xfId="5" applyFont="1" applyBorder="1" applyAlignment="1">
      <alignment horizontal="center" vertical="top" wrapText="1"/>
    </xf>
    <xf numFmtId="0" fontId="21" fillId="0" borderId="20" xfId="0" applyFont="1" applyBorder="1" applyAlignment="1">
      <alignment vertical="top" wrapText="1"/>
    </xf>
    <xf numFmtId="0" fontId="69" fillId="0" borderId="21" xfId="5" applyFont="1" applyBorder="1" applyAlignment="1">
      <alignment vertical="top" wrapText="1"/>
    </xf>
    <xf numFmtId="0" fontId="69" fillId="0" borderId="22" xfId="5" applyFont="1" applyBorder="1" applyAlignment="1">
      <alignment horizontal="justify" vertical="top" wrapText="1"/>
    </xf>
    <xf numFmtId="0" fontId="21" fillId="0" borderId="22" xfId="5" applyFont="1" applyBorder="1" applyAlignment="1">
      <alignment vertical="top" wrapText="1"/>
    </xf>
    <xf numFmtId="0" fontId="2" fillId="0" borderId="22" xfId="5" applyBorder="1"/>
    <xf numFmtId="0" fontId="21" fillId="0" borderId="22" xfId="5" applyFont="1" applyBorder="1" applyAlignment="1">
      <alignment horizontal="left" vertical="top" wrapText="1" indent="2"/>
    </xf>
    <xf numFmtId="0" fontId="69" fillId="0" borderId="22" xfId="5" applyFont="1" applyBorder="1" applyAlignment="1">
      <alignment vertical="top" wrapText="1"/>
    </xf>
    <xf numFmtId="185" fontId="69" fillId="0" borderId="22" xfId="5" applyNumberFormat="1" applyFont="1" applyBorder="1" applyAlignment="1">
      <alignment horizontal="left" vertical="top" wrapText="1"/>
    </xf>
    <xf numFmtId="0" fontId="21" fillId="0" borderId="21" xfId="5" applyFont="1" applyBorder="1"/>
    <xf numFmtId="43" fontId="69" fillId="0" borderId="22" xfId="1" applyNumberFormat="1" applyFont="1" applyBorder="1" applyAlignment="1">
      <alignment horizontal="left" vertical="top" wrapText="1"/>
    </xf>
    <xf numFmtId="0" fontId="70" fillId="0" borderId="22" xfId="5" applyFont="1" applyBorder="1" applyAlignment="1">
      <alignment vertical="top" wrapText="1"/>
    </xf>
    <xf numFmtId="0" fontId="21" fillId="0" borderId="21" xfId="5" applyFont="1" applyBorder="1" applyAlignment="1">
      <alignment vertical="top" wrapText="1"/>
    </xf>
    <xf numFmtId="0" fontId="71" fillId="0" borderId="22" xfId="5" applyFont="1" applyBorder="1" applyAlignment="1">
      <alignment vertical="top" wrapText="1"/>
    </xf>
    <xf numFmtId="0" fontId="72" fillId="0" borderId="22" xfId="5" applyFont="1" applyBorder="1" applyAlignment="1">
      <alignment vertical="top" wrapText="1"/>
    </xf>
    <xf numFmtId="0" fontId="71" fillId="0" borderId="21" xfId="5" applyFont="1" applyBorder="1" applyAlignment="1">
      <alignment vertical="top" wrapText="1"/>
    </xf>
    <xf numFmtId="40" fontId="71" fillId="0" borderId="22" xfId="5" applyNumberFormat="1" applyFont="1" applyBorder="1" applyAlignment="1">
      <alignment horizontal="left" vertical="top" wrapText="1"/>
    </xf>
    <xf numFmtId="0" fontId="10" fillId="0" borderId="22" xfId="5" applyFont="1" applyBorder="1" applyAlignment="1">
      <alignment vertical="top" wrapText="1"/>
    </xf>
    <xf numFmtId="0" fontId="71" fillId="0" borderId="22" xfId="0" applyFont="1" applyBorder="1" applyAlignment="1">
      <alignment vertical="top" wrapText="1"/>
    </xf>
    <xf numFmtId="0" fontId="69" fillId="0" borderId="22" xfId="5" applyNumberFormat="1" applyFont="1" applyBorder="1" applyAlignment="1">
      <alignment horizontal="left" vertical="top" wrapText="1"/>
    </xf>
    <xf numFmtId="9" fontId="69" fillId="0" borderId="22" xfId="5" applyNumberFormat="1" applyFont="1" applyBorder="1" applyAlignment="1">
      <alignment horizontal="left" vertical="top" wrapText="1"/>
    </xf>
    <xf numFmtId="0" fontId="69" fillId="0" borderId="23" xfId="5" applyFont="1" applyBorder="1" applyAlignment="1">
      <alignment vertical="top" wrapText="1"/>
    </xf>
    <xf numFmtId="0" fontId="69" fillId="0" borderId="24" xfId="5" applyFont="1" applyBorder="1" applyAlignment="1">
      <alignment horizontal="center" vertical="top" wrapText="1"/>
    </xf>
    <xf numFmtId="0" fontId="69" fillId="0" borderId="25" xfId="5" applyFont="1" applyBorder="1" applyAlignment="1">
      <alignment vertical="top" wrapText="1"/>
    </xf>
    <xf numFmtId="0" fontId="7" fillId="0" borderId="2" xfId="5" applyFont="1" applyFill="1" applyBorder="1" applyAlignment="1" applyProtection="1">
      <alignment horizontal="justify" vertical="top" wrapText="1"/>
      <protection hidden="1"/>
    </xf>
    <xf numFmtId="0" fontId="4" fillId="0" borderId="2" xfId="13" applyFont="1" applyBorder="1" applyAlignment="1">
      <alignment horizontal="center" vertical="top" wrapText="1"/>
    </xf>
    <xf numFmtId="0" fontId="3" fillId="0" borderId="2" xfId="13" applyFont="1" applyBorder="1" applyAlignment="1">
      <alignment horizontal="right" vertical="top" wrapText="1"/>
    </xf>
    <xf numFmtId="0" fontId="4" fillId="0" borderId="2" xfId="13" applyFont="1" applyBorder="1" applyAlignment="1">
      <alignment horizontal="left" vertical="top" wrapText="1"/>
    </xf>
    <xf numFmtId="0" fontId="4" fillId="4" borderId="3" xfId="13" applyFont="1" applyFill="1" applyBorder="1" applyAlignment="1">
      <alignment vertical="center" wrapText="1"/>
    </xf>
    <xf numFmtId="0" fontId="4" fillId="4" borderId="2" xfId="13" applyFont="1" applyFill="1" applyBorder="1" applyAlignment="1">
      <alignment horizontal="center" vertical="center" wrapText="1"/>
    </xf>
    <xf numFmtId="0" fontId="4" fillId="0" borderId="2" xfId="13" applyFont="1" applyBorder="1" applyAlignment="1">
      <alignment horizontal="right" wrapText="1"/>
    </xf>
    <xf numFmtId="0" fontId="4" fillId="0" borderId="2" xfId="13" applyFont="1" applyBorder="1" applyAlignment="1">
      <alignment horizontal="left" wrapText="1"/>
    </xf>
    <xf numFmtId="2" fontId="4" fillId="0" borderId="2" xfId="13" applyNumberFormat="1" applyFont="1" applyBorder="1" applyAlignment="1">
      <alignment horizontal="right" shrinkToFit="1"/>
    </xf>
    <xf numFmtId="1" fontId="4" fillId="0" borderId="2" xfId="13" applyNumberFormat="1" applyFont="1" applyBorder="1" applyAlignment="1">
      <alignment wrapText="1"/>
    </xf>
    <xf numFmtId="0" fontId="3" fillId="0" borderId="2" xfId="13" applyFont="1" applyBorder="1" applyAlignment="1">
      <alignment horizontal="center" vertical="top" wrapText="1"/>
    </xf>
    <xf numFmtId="2" fontId="3" fillId="0" borderId="2" xfId="13" applyNumberFormat="1" applyFont="1" applyBorder="1" applyAlignment="1">
      <alignment horizontal="right" vertical="top" wrapText="1"/>
    </xf>
    <xf numFmtId="0" fontId="3" fillId="0" borderId="2" xfId="13" applyFont="1" applyBorder="1" applyAlignment="1">
      <alignment horizontal="left" vertical="top" wrapText="1"/>
    </xf>
    <xf numFmtId="11" fontId="4" fillId="4" borderId="2" xfId="13" applyNumberFormat="1" applyFont="1" applyFill="1" applyBorder="1" applyAlignment="1">
      <alignment horizontal="justify" vertical="top" wrapText="1"/>
    </xf>
    <xf numFmtId="182" fontId="3" fillId="0" borderId="2" xfId="13" applyNumberFormat="1" applyFont="1" applyBorder="1" applyAlignment="1">
      <alignment horizontal="right" shrinkToFit="1"/>
    </xf>
    <xf numFmtId="0" fontId="3" fillId="0" borderId="2" xfId="13" applyFont="1" applyBorder="1" applyAlignment="1">
      <alignment horizontal="left" wrapText="1"/>
    </xf>
    <xf numFmtId="2" fontId="3" fillId="0" borderId="2" xfId="13" applyNumberFormat="1" applyFont="1" applyBorder="1" applyAlignment="1">
      <alignment horizontal="right" shrinkToFit="1"/>
    </xf>
    <xf numFmtId="1" fontId="3" fillId="0" borderId="2" xfId="13" applyNumberFormat="1" applyFont="1" applyBorder="1" applyAlignment="1">
      <alignment shrinkToFit="1"/>
    </xf>
    <xf numFmtId="0" fontId="3" fillId="0" borderId="2" xfId="13" applyFont="1" applyBorder="1" applyAlignment="1">
      <alignment horizontal="right" vertical="top"/>
    </xf>
    <xf numFmtId="0" fontId="3" fillId="0" borderId="2" xfId="13" applyFont="1" applyBorder="1" applyAlignment="1">
      <alignment horizontal="left" vertical="top"/>
    </xf>
    <xf numFmtId="12" fontId="3" fillId="4" borderId="2" xfId="13" applyNumberFormat="1" applyFont="1" applyFill="1" applyBorder="1" applyAlignment="1">
      <alignment horizontal="left" vertical="top" wrapText="1"/>
    </xf>
    <xf numFmtId="12" fontId="3" fillId="4" borderId="2" xfId="13" applyNumberFormat="1" applyFont="1" applyFill="1" applyBorder="1" applyAlignment="1">
      <alignment horizontal="center" vertical="center" wrapText="1"/>
    </xf>
    <xf numFmtId="0" fontId="3" fillId="0" borderId="2" xfId="13" applyFont="1" applyBorder="1" applyAlignment="1">
      <alignment horizontal="right"/>
    </xf>
    <xf numFmtId="0" fontId="3" fillId="0" borderId="2" xfId="13" applyFont="1" applyBorder="1" applyAlignment="1">
      <alignment horizontal="left"/>
    </xf>
    <xf numFmtId="0" fontId="3" fillId="0" borderId="2" xfId="13" applyFont="1" applyBorder="1" applyAlignment="1"/>
    <xf numFmtId="186" fontId="3" fillId="4" borderId="2" xfId="13" applyNumberFormat="1" applyFont="1" applyFill="1" applyBorder="1" applyAlignment="1">
      <alignment horizontal="center" vertical="center" wrapText="1"/>
    </xf>
    <xf numFmtId="0" fontId="3" fillId="4" borderId="2" xfId="13" applyFont="1" applyFill="1" applyBorder="1" applyAlignment="1">
      <alignment horizontal="justify" vertical="top" wrapText="1"/>
    </xf>
    <xf numFmtId="2" fontId="3" fillId="4" borderId="2" xfId="13" applyNumberFormat="1" applyFont="1" applyFill="1" applyBorder="1" applyAlignment="1">
      <alignment horizontal="center" vertical="center" wrapText="1"/>
    </xf>
    <xf numFmtId="0" fontId="3" fillId="4" borderId="2" xfId="13" applyFont="1" applyFill="1" applyBorder="1" applyAlignment="1">
      <alignment horizontal="center" vertical="center" wrapText="1"/>
    </xf>
    <xf numFmtId="0" fontId="4" fillId="4" borderId="2" xfId="13" applyFont="1" applyFill="1" applyBorder="1" applyAlignment="1">
      <alignment horizontal="left" vertical="top" wrapText="1"/>
    </xf>
    <xf numFmtId="0" fontId="4" fillId="4" borderId="2" xfId="13" applyFont="1" applyFill="1" applyBorder="1" applyAlignment="1">
      <alignment horizontal="right" wrapText="1"/>
    </xf>
    <xf numFmtId="0" fontId="4" fillId="4" borderId="2" xfId="13" applyFont="1" applyFill="1" applyBorder="1" applyAlignment="1">
      <alignment horizontal="left" wrapText="1"/>
    </xf>
    <xf numFmtId="2" fontId="4" fillId="4" borderId="2" xfId="13" applyNumberFormat="1" applyFont="1" applyFill="1" applyBorder="1" applyAlignment="1">
      <alignment horizontal="right" wrapText="1"/>
    </xf>
    <xf numFmtId="1" fontId="4" fillId="4" borderId="2" xfId="13" applyNumberFormat="1" applyFont="1" applyFill="1" applyBorder="1" applyAlignment="1">
      <alignment wrapText="1"/>
    </xf>
    <xf numFmtId="0" fontId="4" fillId="4" borderId="2" xfId="13" applyFont="1" applyFill="1" applyBorder="1" applyAlignment="1">
      <alignment horizontal="justify" vertical="top" wrapText="1"/>
    </xf>
    <xf numFmtId="2" fontId="3" fillId="4" borderId="2" xfId="13" applyNumberFormat="1" applyFont="1" applyFill="1" applyBorder="1" applyAlignment="1">
      <alignment horizontal="right" shrinkToFit="1"/>
    </xf>
    <xf numFmtId="0" fontId="4" fillId="0" borderId="2" xfId="13" applyFont="1" applyBorder="1" applyAlignment="1">
      <alignment horizontal="justify" vertical="top"/>
    </xf>
    <xf numFmtId="0" fontId="4" fillId="0" borderId="2" xfId="13" applyFont="1" applyBorder="1" applyAlignment="1">
      <alignment horizontal="center" vertical="center"/>
    </xf>
    <xf numFmtId="2" fontId="3" fillId="0" borderId="2" xfId="13" applyNumberFormat="1" applyFont="1" applyBorder="1"/>
    <xf numFmtId="0" fontId="4" fillId="0" borderId="3" xfId="13" applyFont="1" applyBorder="1" applyAlignment="1">
      <alignment horizontal="left" vertical="top" wrapText="1"/>
    </xf>
    <xf numFmtId="0" fontId="4" fillId="0" borderId="26" xfId="13" applyFont="1" applyBorder="1" applyAlignment="1">
      <alignment horizontal="left" vertical="top" wrapText="1"/>
    </xf>
    <xf numFmtId="0" fontId="3" fillId="0" borderId="26" xfId="13" applyFont="1" applyBorder="1" applyAlignment="1">
      <alignment horizontal="left" vertical="top" wrapText="1"/>
    </xf>
    <xf numFmtId="0" fontId="3" fillId="0" borderId="2" xfId="13" applyFont="1" applyBorder="1"/>
    <xf numFmtId="2" fontId="3" fillId="0" borderId="2" xfId="13" applyNumberFormat="1" applyFont="1" applyBorder="1" applyAlignment="1">
      <alignment horizontal="center" vertical="center"/>
    </xf>
    <xf numFmtId="0" fontId="3" fillId="0" borderId="2" xfId="13" applyFont="1" applyBorder="1" applyAlignment="1">
      <alignment horizontal="justify" vertical="top" wrapText="1"/>
    </xf>
    <xf numFmtId="0" fontId="30" fillId="0" borderId="2" xfId="13" applyFont="1" applyBorder="1" applyAlignment="1">
      <alignment horizontal="right" vertical="top"/>
    </xf>
    <xf numFmtId="0" fontId="21" fillId="0" borderId="0" xfId="13" applyFont="1" applyBorder="1" applyAlignment="1">
      <alignment horizontal="center" vertical="top" wrapText="1"/>
    </xf>
    <xf numFmtId="0" fontId="20" fillId="0" borderId="0" xfId="0" applyFont="1" applyBorder="1" applyAlignment="1">
      <alignment vertical="top"/>
    </xf>
    <xf numFmtId="1" fontId="20" fillId="0" borderId="2" xfId="13" applyNumberFormat="1" applyFont="1" applyBorder="1" applyAlignment="1">
      <alignment shrinkToFit="1"/>
    </xf>
    <xf numFmtId="0" fontId="4" fillId="4" borderId="3" xfId="13" applyFont="1" applyFill="1" applyBorder="1" applyAlignment="1">
      <alignment horizontal="justify" vertical="top" wrapText="1"/>
    </xf>
    <xf numFmtId="2" fontId="3" fillId="4" borderId="26" xfId="13" applyNumberFormat="1" applyFont="1" applyFill="1" applyBorder="1" applyAlignment="1">
      <alignment horizontal="center" vertical="center" wrapText="1"/>
    </xf>
    <xf numFmtId="0" fontId="4" fillId="4" borderId="8" xfId="13" applyFont="1" applyFill="1" applyBorder="1" applyAlignment="1">
      <alignment horizontal="center" vertical="center" wrapText="1"/>
    </xf>
    <xf numFmtId="1" fontId="10" fillId="5" borderId="2" xfId="13" applyNumberFormat="1" applyFont="1" applyFill="1" applyBorder="1" applyAlignment="1">
      <alignment horizontal="center" vertical="top" wrapText="1"/>
    </xf>
    <xf numFmtId="1" fontId="20" fillId="5" borderId="2" xfId="13" applyNumberFormat="1" applyFont="1" applyFill="1" applyBorder="1" applyAlignment="1">
      <alignment horizontal="center" shrinkToFit="1"/>
    </xf>
    <xf numFmtId="1" fontId="20" fillId="5" borderId="0" xfId="13" applyNumberFormat="1" applyFont="1" applyFill="1" applyBorder="1" applyAlignment="1">
      <alignment horizontal="center"/>
    </xf>
    <xf numFmtId="1" fontId="10" fillId="5" borderId="0" xfId="13" applyNumberFormat="1" applyFont="1" applyFill="1" applyBorder="1" applyAlignment="1">
      <alignment horizontal="center"/>
    </xf>
    <xf numFmtId="1" fontId="20" fillId="5" borderId="2" xfId="13" applyNumberFormat="1" applyFont="1" applyFill="1" applyBorder="1" applyAlignment="1">
      <alignment horizontal="center"/>
    </xf>
    <xf numFmtId="0" fontId="4" fillId="5" borderId="2" xfId="13" applyFont="1" applyFill="1" applyBorder="1" applyAlignment="1">
      <alignment horizontal="center" vertical="center" wrapText="1"/>
    </xf>
    <xf numFmtId="0" fontId="4" fillId="5" borderId="2" xfId="13" applyFont="1" applyFill="1" applyBorder="1" applyAlignment="1">
      <alignment horizontal="justify" vertical="center" wrapText="1"/>
    </xf>
    <xf numFmtId="2" fontId="4" fillId="5" borderId="2" xfId="13" applyNumberFormat="1" applyFont="1" applyFill="1" applyBorder="1" applyAlignment="1">
      <alignment horizontal="center" vertical="center" wrapText="1"/>
    </xf>
    <xf numFmtId="1" fontId="4" fillId="5" borderId="2" xfId="13" applyNumberFormat="1" applyFont="1" applyFill="1" applyBorder="1" applyAlignment="1">
      <alignment horizontal="center" vertical="center" wrapText="1"/>
    </xf>
    <xf numFmtId="1" fontId="3" fillId="5" borderId="2" xfId="13" applyNumberFormat="1" applyFont="1" applyFill="1" applyBorder="1" applyAlignment="1">
      <alignment horizontal="right" vertical="top"/>
    </xf>
    <xf numFmtId="0" fontId="3" fillId="5" borderId="2" xfId="13" applyFont="1" applyFill="1" applyBorder="1" applyAlignment="1">
      <alignment vertical="top" wrapText="1"/>
    </xf>
    <xf numFmtId="1" fontId="3" fillId="5" borderId="2" xfId="13" applyNumberFormat="1" applyFont="1" applyFill="1" applyBorder="1" applyAlignment="1">
      <alignment horizontal="center" vertical="top" wrapText="1"/>
    </xf>
    <xf numFmtId="2" fontId="3" fillId="5" borderId="2" xfId="13" applyNumberFormat="1" applyFont="1" applyFill="1" applyBorder="1" applyAlignment="1">
      <alignment horizontal="right"/>
    </xf>
    <xf numFmtId="1" fontId="3" fillId="5" borderId="2" xfId="13" applyNumberFormat="1" applyFont="1" applyFill="1" applyBorder="1" applyAlignment="1">
      <alignment horizontal="center"/>
    </xf>
    <xf numFmtId="1" fontId="3" fillId="5" borderId="2" xfId="13" applyNumberFormat="1" applyFont="1" applyFill="1" applyBorder="1" applyAlignment="1">
      <alignment horizontal="center" shrinkToFit="1"/>
    </xf>
    <xf numFmtId="2" fontId="3" fillId="5" borderId="2" xfId="13" applyNumberFormat="1" applyFont="1" applyFill="1" applyBorder="1" applyAlignment="1">
      <alignment vertical="top"/>
    </xf>
    <xf numFmtId="2" fontId="3" fillId="5" borderId="2" xfId="13" applyNumberFormat="1" applyFont="1" applyFill="1" applyBorder="1" applyAlignment="1">
      <alignment horizontal="justify" vertical="top" wrapText="1"/>
    </xf>
    <xf numFmtId="2" fontId="3" fillId="5" borderId="2" xfId="13" applyNumberFormat="1" applyFont="1" applyFill="1" applyBorder="1" applyAlignment="1">
      <alignment horizontal="left" vertical="top" wrapText="1"/>
    </xf>
    <xf numFmtId="2" fontId="3" fillId="5" borderId="2" xfId="13" applyNumberFormat="1" applyFont="1" applyFill="1" applyBorder="1" applyAlignment="1">
      <alignment horizontal="right" vertical="top"/>
    </xf>
    <xf numFmtId="0" fontId="3" fillId="5" borderId="2" xfId="14" applyFont="1" applyFill="1" applyBorder="1" applyAlignment="1">
      <alignment horizontal="justify" vertical="top" wrapText="1"/>
    </xf>
    <xf numFmtId="2" fontId="20" fillId="5" borderId="2" xfId="13" applyNumberFormat="1" applyFont="1" applyFill="1" applyBorder="1"/>
    <xf numFmtId="0" fontId="18" fillId="0" borderId="5" xfId="5" applyFont="1" applyFill="1" applyBorder="1" applyAlignment="1" applyProtection="1">
      <alignment horizontal="center" vertical="top"/>
      <protection hidden="1"/>
    </xf>
    <xf numFmtId="181" fontId="17" fillId="0" borderId="5" xfId="3" applyNumberFormat="1" applyFont="1" applyFill="1" applyBorder="1" applyAlignment="1" applyProtection="1">
      <alignment horizontal="center" vertical="top" wrapText="1"/>
      <protection hidden="1"/>
    </xf>
    <xf numFmtId="0" fontId="2" fillId="0" borderId="2" xfId="5" applyBorder="1" applyAlignment="1">
      <alignment vertical="top"/>
    </xf>
    <xf numFmtId="0" fontId="8" fillId="0" borderId="2" xfId="5" applyFont="1" applyFill="1" applyBorder="1" applyAlignment="1" applyProtection="1">
      <alignment horizontal="justify" vertical="top" wrapText="1"/>
      <protection hidden="1"/>
    </xf>
    <xf numFmtId="177" fontId="3" fillId="5" borderId="2" xfId="13" applyNumberFormat="1" applyFont="1" applyFill="1" applyBorder="1" applyAlignment="1">
      <alignment horizontal="right"/>
    </xf>
    <xf numFmtId="2" fontId="4" fillId="5" borderId="2" xfId="13" applyNumberFormat="1" applyFont="1" applyFill="1" applyBorder="1" applyAlignment="1">
      <alignment horizontal="left" vertical="top" wrapText="1"/>
    </xf>
    <xf numFmtId="0" fontId="69" fillId="0" borderId="21" xfId="5" applyFont="1" applyBorder="1" applyAlignment="1">
      <alignment vertical="top" wrapText="1"/>
    </xf>
    <xf numFmtId="0" fontId="3" fillId="0" borderId="0" xfId="0" applyFont="1" applyBorder="1" applyAlignment="1">
      <alignment horizontal="center" vertical="center" wrapText="1"/>
    </xf>
    <xf numFmtId="1" fontId="7" fillId="0" borderId="27" xfId="0" applyNumberFormat="1" applyFont="1" applyBorder="1" applyAlignment="1">
      <alignment horizontal="center" vertical="top"/>
    </xf>
    <xf numFmtId="0" fontId="7" fillId="0" borderId="27" xfId="0" applyNumberFormat="1" applyFont="1" applyBorder="1" applyAlignment="1">
      <alignment horizontal="center" vertical="top"/>
    </xf>
    <xf numFmtId="1" fontId="7" fillId="0" borderId="27" xfId="0" applyNumberFormat="1" applyFont="1" applyBorder="1" applyAlignment="1">
      <alignment vertical="top"/>
    </xf>
    <xf numFmtId="0" fontId="7" fillId="0" borderId="27" xfId="25" applyFont="1" applyBorder="1" applyAlignment="1">
      <alignment horizontal="left" vertical="top" wrapText="1"/>
    </xf>
    <xf numFmtId="0" fontId="7" fillId="0" borderId="27" xfId="25" applyFont="1" applyBorder="1" applyAlignment="1">
      <alignment horizontal="center" vertical="top" wrapText="1"/>
    </xf>
    <xf numFmtId="2" fontId="58" fillId="0" borderId="27" xfId="25" applyNumberFormat="1" applyFont="1" applyBorder="1" applyAlignment="1">
      <alignment horizontal="center" vertical="top"/>
    </xf>
    <xf numFmtId="0" fontId="7" fillId="0" borderId="27" xfId="0" applyFont="1" applyBorder="1" applyAlignment="1">
      <alignment horizontal="center" vertical="top" wrapText="1"/>
    </xf>
    <xf numFmtId="1" fontId="7" fillId="0" borderId="27" xfId="0" applyNumberFormat="1" applyFont="1" applyFill="1" applyBorder="1" applyAlignment="1">
      <alignment vertical="top"/>
    </xf>
    <xf numFmtId="0" fontId="7" fillId="0" borderId="27" xfId="25" applyFont="1" applyFill="1" applyBorder="1" applyAlignment="1">
      <alignment horizontal="center" vertical="top" wrapText="1"/>
    </xf>
    <xf numFmtId="1" fontId="7" fillId="0" borderId="27" xfId="0" applyNumberFormat="1" applyFont="1" applyFill="1" applyBorder="1" applyAlignment="1">
      <alignment horizontal="center" vertical="top"/>
    </xf>
    <xf numFmtId="0" fontId="3" fillId="0" borderId="0" xfId="0" applyFont="1" applyFill="1" applyBorder="1"/>
    <xf numFmtId="0" fontId="7" fillId="0" borderId="27" xfId="0" applyFont="1" applyFill="1" applyBorder="1" applyAlignment="1">
      <alignment horizontal="center" vertical="top" wrapText="1"/>
    </xf>
    <xf numFmtId="1" fontId="7" fillId="0" borderId="27" xfId="25" applyNumberFormat="1" applyFont="1" applyFill="1" applyBorder="1" applyAlignment="1">
      <alignment horizontal="left" vertical="top"/>
    </xf>
    <xf numFmtId="0" fontId="3" fillId="0" borderId="0" xfId="0" applyFont="1" applyFill="1"/>
    <xf numFmtId="0" fontId="7" fillId="0" borderId="27" xfId="30" applyFont="1" applyFill="1" applyBorder="1" applyAlignment="1">
      <alignment horizontal="center" vertical="top" wrapText="1"/>
    </xf>
    <xf numFmtId="1" fontId="7" fillId="0" borderId="27" xfId="30" applyNumberFormat="1" applyFont="1" applyBorder="1" applyAlignment="1">
      <alignment vertical="top"/>
    </xf>
    <xf numFmtId="0" fontId="3" fillId="0" borderId="0" xfId="30" applyFont="1" applyBorder="1"/>
    <xf numFmtId="0" fontId="7" fillId="0" borderId="27" xfId="30" applyFont="1" applyBorder="1" applyAlignment="1">
      <alignment horizontal="center" vertical="top" wrapText="1"/>
    </xf>
    <xf numFmtId="1" fontId="31" fillId="0" borderId="27" xfId="0" applyNumberFormat="1" applyFont="1" applyBorder="1" applyAlignment="1">
      <alignment vertical="top"/>
    </xf>
    <xf numFmtId="0" fontId="31" fillId="0" borderId="27" xfId="0" applyFont="1" applyBorder="1" applyAlignment="1">
      <alignment horizontal="center" vertical="top" wrapText="1"/>
    </xf>
    <xf numFmtId="0" fontId="58" fillId="0" borderId="27" xfId="0" applyFont="1" applyBorder="1" applyAlignment="1">
      <alignment horizontal="center" vertical="top" wrapText="1"/>
    </xf>
    <xf numFmtId="0" fontId="58" fillId="0" borderId="0" xfId="0" applyFont="1" applyBorder="1"/>
    <xf numFmtId="0" fontId="7" fillId="0" borderId="2" xfId="0" applyFont="1" applyBorder="1" applyAlignment="1">
      <alignment horizontal="left" vertical="top" wrapText="1"/>
    </xf>
    <xf numFmtId="1" fontId="7" fillId="11" borderId="27" xfId="0" applyNumberFormat="1" applyFont="1" applyFill="1" applyBorder="1" applyAlignment="1">
      <alignment horizontal="center" vertical="top"/>
    </xf>
    <xf numFmtId="0" fontId="73" fillId="0" borderId="27" xfId="0" applyFont="1" applyFill="1" applyBorder="1" applyAlignment="1">
      <alignment horizontal="justify" vertical="top" wrapText="1"/>
    </xf>
    <xf numFmtId="0" fontId="70" fillId="0" borderId="27" xfId="0" applyFont="1" applyFill="1" applyBorder="1" applyAlignment="1">
      <alignment horizontal="justify" vertical="top" wrapText="1"/>
    </xf>
    <xf numFmtId="0" fontId="7" fillId="0" borderId="27" xfId="0" applyNumberFormat="1" applyFont="1" applyFill="1" applyBorder="1" applyAlignment="1">
      <alignment horizontal="center" vertical="top"/>
    </xf>
    <xf numFmtId="0" fontId="57" fillId="0" borderId="27" xfId="25" applyFont="1" applyBorder="1" applyAlignment="1">
      <alignment horizontal="left" vertical="top" wrapText="1"/>
    </xf>
    <xf numFmtId="2" fontId="74" fillId="0" borderId="27" xfId="25" applyNumberFormat="1" applyFont="1" applyBorder="1" applyAlignment="1">
      <alignment horizontal="center" vertical="top"/>
    </xf>
    <xf numFmtId="2" fontId="3" fillId="0" borderId="27" xfId="25" applyNumberFormat="1" applyFont="1" applyBorder="1" applyAlignment="1">
      <alignment horizontal="center" vertical="top"/>
    </xf>
    <xf numFmtId="1" fontId="7" fillId="11" borderId="2" xfId="0" applyNumberFormat="1" applyFont="1" applyFill="1" applyBorder="1" applyAlignment="1">
      <alignment horizontal="center" vertical="top"/>
    </xf>
    <xf numFmtId="0" fontId="7" fillId="0" borderId="2" xfId="0" applyNumberFormat="1" applyFont="1" applyBorder="1" applyAlignment="1">
      <alignment horizontal="center" vertical="top"/>
    </xf>
    <xf numFmtId="0" fontId="7" fillId="0" borderId="2" xfId="0" applyFont="1" applyBorder="1" applyAlignment="1">
      <alignment horizontal="center" vertical="top" wrapText="1"/>
    </xf>
    <xf numFmtId="0" fontId="3" fillId="0" borderId="0" xfId="0" applyFont="1" applyBorder="1" applyAlignment="1">
      <alignment horizontal="center" vertical="top" wrapText="1"/>
    </xf>
    <xf numFmtId="0" fontId="10" fillId="0" borderId="27" xfId="0" applyFont="1" applyFill="1" applyBorder="1" applyAlignment="1">
      <alignment horizontal="justify" vertical="top" wrapText="1"/>
    </xf>
    <xf numFmtId="0" fontId="3" fillId="0" borderId="27" xfId="25" applyFont="1" applyBorder="1" applyAlignment="1">
      <alignment horizontal="left" vertical="top" wrapText="1"/>
    </xf>
    <xf numFmtId="1" fontId="7" fillId="0" borderId="2" xfId="0" applyNumberFormat="1" applyFont="1" applyBorder="1" applyAlignment="1">
      <alignment horizontal="center" vertical="top"/>
    </xf>
    <xf numFmtId="0" fontId="3" fillId="0" borderId="2" xfId="4" applyBorder="1" applyAlignment="1">
      <alignment horizontal="center" vertical="center"/>
    </xf>
    <xf numFmtId="2" fontId="3" fillId="0" borderId="2" xfId="4" applyNumberFormat="1" applyBorder="1" applyAlignment="1">
      <alignment horizontal="center" vertical="center"/>
    </xf>
    <xf numFmtId="0" fontId="7" fillId="0" borderId="2" xfId="4" applyNumberFormat="1" applyFont="1" applyFill="1" applyBorder="1" applyAlignment="1">
      <alignment vertical="top" wrapText="1"/>
    </xf>
    <xf numFmtId="1" fontId="1" fillId="0" borderId="27" xfId="13" applyNumberFormat="1" applyFont="1" applyBorder="1" applyAlignment="1">
      <alignment vertical="top"/>
    </xf>
    <xf numFmtId="0" fontId="1" fillId="0" borderId="27" xfId="13" applyFont="1" applyBorder="1" applyAlignment="1">
      <alignment horizontal="left" vertical="top" wrapText="1"/>
    </xf>
    <xf numFmtId="2" fontId="21" fillId="0" borderId="27" xfId="25" applyNumberFormat="1" applyFont="1" applyBorder="1" applyAlignment="1">
      <alignment horizontal="center" vertical="top"/>
    </xf>
    <xf numFmtId="173" fontId="7" fillId="0" borderId="27" xfId="0" applyNumberFormat="1" applyFont="1" applyBorder="1" applyAlignment="1">
      <alignment horizontal="center" vertical="top"/>
    </xf>
    <xf numFmtId="2" fontId="7" fillId="0" borderId="27" xfId="0" applyNumberFormat="1" applyFont="1" applyBorder="1" applyAlignment="1">
      <alignment horizontal="center" vertical="top"/>
    </xf>
    <xf numFmtId="2" fontId="7" fillId="0" borderId="27" xfId="0" applyNumberFormat="1" applyFont="1" applyFill="1" applyBorder="1" applyAlignment="1">
      <alignment horizontal="center" vertical="top"/>
    </xf>
    <xf numFmtId="2" fontId="7" fillId="0" borderId="27" xfId="25" applyNumberFormat="1" applyFont="1" applyFill="1" applyBorder="1" applyAlignment="1">
      <alignment horizontal="center" vertical="top" wrapText="1"/>
    </xf>
    <xf numFmtId="2" fontId="7" fillId="0" borderId="27" xfId="30" applyNumberFormat="1" applyFont="1" applyBorder="1" applyAlignment="1">
      <alignment horizontal="center" vertical="top"/>
    </xf>
    <xf numFmtId="2" fontId="31" fillId="0" borderId="27" xfId="0" applyNumberFormat="1" applyFont="1" applyBorder="1" applyAlignment="1">
      <alignment horizontal="center" vertical="top"/>
    </xf>
    <xf numFmtId="173" fontId="7" fillId="0" borderId="27" xfId="0" applyNumberFormat="1" applyFont="1" applyBorder="1" applyAlignment="1">
      <alignment vertical="top"/>
    </xf>
    <xf numFmtId="173" fontId="4" fillId="0" borderId="2" xfId="0" applyNumberFormat="1" applyFont="1" applyFill="1" applyBorder="1" applyAlignment="1">
      <alignment horizontal="justify" vertical="top" wrapText="1"/>
    </xf>
    <xf numFmtId="173" fontId="7" fillId="0" borderId="27" xfId="25" applyNumberFormat="1" applyFont="1" applyBorder="1" applyAlignment="1">
      <alignment horizontal="left" vertical="top" wrapText="1"/>
    </xf>
    <xf numFmtId="173" fontId="7" fillId="0" borderId="27" xfId="0" applyNumberFormat="1" applyFont="1" applyBorder="1" applyAlignment="1">
      <alignment horizontal="center" vertical="top" wrapText="1"/>
    </xf>
    <xf numFmtId="173" fontId="3" fillId="0" borderId="27" xfId="25" applyNumberFormat="1" applyFont="1" applyBorder="1" applyAlignment="1">
      <alignment horizontal="center" vertical="top"/>
    </xf>
    <xf numFmtId="173" fontId="7" fillId="2" borderId="2" xfId="25" applyNumberFormat="1" applyFont="1" applyFill="1" applyBorder="1" applyAlignment="1">
      <alignment horizontal="justify" vertical="top" wrapText="1"/>
    </xf>
    <xf numFmtId="173" fontId="39" fillId="0" borderId="2" xfId="30" applyNumberFormat="1" applyFont="1" applyFill="1" applyBorder="1" applyAlignment="1">
      <alignment vertical="center" wrapText="1"/>
    </xf>
    <xf numFmtId="173" fontId="0" fillId="0" borderId="2" xfId="0" applyNumberFormat="1" applyFill="1" applyBorder="1" applyAlignment="1">
      <alignment vertical="center" wrapText="1"/>
    </xf>
    <xf numFmtId="173" fontId="58" fillId="0" borderId="27" xfId="0" applyNumberFormat="1" applyFont="1" applyBorder="1" applyAlignment="1">
      <alignment horizontal="center" vertical="top" wrapText="1"/>
    </xf>
    <xf numFmtId="173" fontId="7" fillId="0" borderId="2" xfId="0" applyNumberFormat="1" applyFont="1" applyBorder="1" applyAlignment="1">
      <alignment horizontal="center" vertical="top"/>
    </xf>
    <xf numFmtId="173" fontId="58" fillId="0" borderId="2" xfId="0" applyNumberFormat="1" applyFont="1" applyBorder="1" applyAlignment="1">
      <alignment horizontal="center" vertical="top" wrapText="1"/>
    </xf>
    <xf numFmtId="173" fontId="8" fillId="0" borderId="2" xfId="25" applyNumberFormat="1" applyFont="1" applyBorder="1" applyAlignment="1">
      <alignment horizontal="right" vertical="top" wrapText="1"/>
    </xf>
    <xf numFmtId="173" fontId="7" fillId="0" borderId="2" xfId="0" applyNumberFormat="1" applyFont="1" applyBorder="1" applyAlignment="1">
      <alignment horizontal="center" vertical="top" wrapText="1"/>
    </xf>
    <xf numFmtId="173" fontId="7" fillId="0" borderId="2" xfId="0" applyNumberFormat="1" applyFont="1" applyBorder="1" applyAlignment="1">
      <alignment horizontal="left" vertical="top" wrapText="1"/>
    </xf>
    <xf numFmtId="172" fontId="7" fillId="0" borderId="27" xfId="0" applyNumberFormat="1" applyFont="1" applyBorder="1" applyAlignment="1">
      <alignment horizontal="center" vertical="top"/>
    </xf>
    <xf numFmtId="172" fontId="7" fillId="0" borderId="27" xfId="0" applyNumberFormat="1" applyFont="1" applyFill="1" applyBorder="1" applyAlignment="1">
      <alignment horizontal="center" vertical="top"/>
    </xf>
    <xf numFmtId="172" fontId="7" fillId="0" borderId="27" xfId="30" applyNumberFormat="1" applyFont="1" applyBorder="1" applyAlignment="1">
      <alignment horizontal="center" vertical="top"/>
    </xf>
    <xf numFmtId="172" fontId="31" fillId="0" borderId="27" xfId="0" applyNumberFormat="1" applyFont="1" applyBorder="1" applyAlignment="1">
      <alignment horizontal="center" vertical="top"/>
    </xf>
    <xf numFmtId="172" fontId="3" fillId="0" borderId="0" xfId="0" applyNumberFormat="1" applyFont="1" applyBorder="1"/>
    <xf numFmtId="2" fontId="4" fillId="0" borderId="0" xfId="0" applyNumberFormat="1" applyFont="1" applyBorder="1"/>
    <xf numFmtId="1" fontId="32" fillId="0" borderId="0" xfId="0" applyNumberFormat="1" applyFont="1" applyBorder="1"/>
    <xf numFmtId="0" fontId="19" fillId="0" borderId="2" xfId="0" applyFont="1" applyBorder="1"/>
    <xf numFmtId="2" fontId="0" fillId="0" borderId="2" xfId="0" applyNumberFormat="1" applyBorder="1" applyAlignment="1">
      <alignment horizontal="center"/>
    </xf>
    <xf numFmtId="0" fontId="19" fillId="0" borderId="2" xfId="0" applyFont="1" applyBorder="1" applyAlignment="1">
      <alignment horizontal="center" vertical="top"/>
    </xf>
    <xf numFmtId="0" fontId="0" fillId="0" borderId="2" xfId="0" applyBorder="1" applyAlignment="1">
      <alignment horizontal="center" vertical="top"/>
    </xf>
    <xf numFmtId="2" fontId="19" fillId="0" borderId="2" xfId="0" applyNumberFormat="1" applyFont="1" applyBorder="1" applyAlignment="1">
      <alignment horizontal="center"/>
    </xf>
    <xf numFmtId="2" fontId="0" fillId="0" borderId="2" xfId="0" applyNumberFormat="1" applyBorder="1" applyAlignment="1">
      <alignment horizontal="left" indent="2"/>
    </xf>
    <xf numFmtId="1" fontId="8" fillId="0" borderId="2" xfId="0" applyNumberFormat="1" applyFont="1" applyBorder="1" applyAlignment="1">
      <alignment horizontal="center"/>
    </xf>
    <xf numFmtId="0" fontId="42" fillId="0" borderId="2" xfId="17" applyFont="1" applyFill="1" applyBorder="1" applyAlignment="1">
      <alignment horizontal="justify" vertical="top" wrapText="1"/>
    </xf>
    <xf numFmtId="2" fontId="58" fillId="0" borderId="27" xfId="25" applyNumberFormat="1" applyFont="1" applyFill="1" applyBorder="1" applyAlignment="1">
      <alignment horizontal="center" vertical="top"/>
    </xf>
    <xf numFmtId="0" fontId="58" fillId="0" borderId="27" xfId="25" applyFont="1" applyBorder="1" applyAlignment="1">
      <alignment horizontal="left" vertical="top" wrapText="1"/>
    </xf>
    <xf numFmtId="173" fontId="59" fillId="0" borderId="27" xfId="25" applyNumberFormat="1" applyFont="1" applyFill="1" applyBorder="1" applyAlignment="1">
      <alignment horizontal="center" vertical="top"/>
    </xf>
    <xf numFmtId="173" fontId="58" fillId="0" borderId="27" xfId="25" applyNumberFormat="1" applyFont="1" applyFill="1" applyBorder="1" applyAlignment="1">
      <alignment horizontal="center" vertical="top"/>
    </xf>
    <xf numFmtId="0" fontId="45" fillId="0" borderId="27" xfId="25" applyFont="1" applyBorder="1" applyAlignment="1">
      <alignment horizontal="left" vertical="top" wrapText="1"/>
    </xf>
    <xf numFmtId="0" fontId="48" fillId="0" borderId="27" xfId="0" applyFont="1" applyFill="1" applyBorder="1" applyAlignment="1">
      <alignment horizontal="justify" vertical="top" wrapText="1"/>
    </xf>
    <xf numFmtId="0" fontId="75" fillId="0" borderId="27" xfId="25" applyFont="1" applyBorder="1" applyAlignment="1">
      <alignment horizontal="left" vertical="top" wrapText="1"/>
    </xf>
    <xf numFmtId="0" fontId="48" fillId="0" borderId="27" xfId="25" applyFont="1" applyBorder="1" applyAlignment="1">
      <alignment horizontal="left" vertical="top" wrapText="1"/>
    </xf>
    <xf numFmtId="0" fontId="45" fillId="0" borderId="27" xfId="13" applyFont="1" applyBorder="1" applyAlignment="1">
      <alignment horizontal="left" vertical="top" wrapText="1"/>
    </xf>
    <xf numFmtId="0" fontId="45" fillId="0" borderId="2" xfId="4" applyNumberFormat="1" applyFont="1" applyFill="1" applyBorder="1" applyAlignment="1">
      <alignment vertical="top" wrapText="1"/>
    </xf>
    <xf numFmtId="0" fontId="76" fillId="0" borderId="27" xfId="25" applyFont="1" applyBorder="1" applyAlignment="1">
      <alignment horizontal="left" vertical="top" wrapText="1"/>
    </xf>
    <xf numFmtId="0" fontId="50" fillId="0" borderId="2" xfId="17" applyFont="1" applyFill="1" applyBorder="1" applyAlignment="1">
      <alignment horizontal="justify" vertical="top" wrapText="1"/>
    </xf>
    <xf numFmtId="0" fontId="44" fillId="0" borderId="2" xfId="0" applyFont="1" applyFill="1" applyBorder="1" applyAlignment="1">
      <alignment horizontal="justify" vertical="top" wrapText="1"/>
    </xf>
    <xf numFmtId="0" fontId="45" fillId="2" borderId="2" xfId="25" applyNumberFormat="1" applyFont="1" applyFill="1" applyBorder="1" applyAlignment="1">
      <alignment horizontal="justify" vertical="top" wrapText="1"/>
    </xf>
    <xf numFmtId="0" fontId="52" fillId="0" borderId="2" xfId="30" applyFont="1" applyFill="1" applyBorder="1" applyAlignment="1">
      <alignment vertical="center" wrapText="1"/>
    </xf>
    <xf numFmtId="0" fontId="53" fillId="0" borderId="2" xfId="0" applyFont="1" applyFill="1" applyBorder="1" applyAlignment="1">
      <alignment vertical="center" wrapText="1"/>
    </xf>
    <xf numFmtId="0" fontId="47" fillId="0" borderId="2" xfId="25" applyFont="1" applyBorder="1" applyAlignment="1">
      <alignment horizontal="right" vertical="top" wrapText="1"/>
    </xf>
    <xf numFmtId="0" fontId="48" fillId="0" borderId="0" xfId="0" applyFont="1" applyBorder="1"/>
    <xf numFmtId="0" fontId="9" fillId="0" borderId="0" xfId="13" applyFont="1" applyBorder="1" applyAlignment="1">
      <alignment horizontal="center" vertical="center" wrapText="1"/>
    </xf>
    <xf numFmtId="0" fontId="23" fillId="0" borderId="0" xfId="13" applyFont="1" applyBorder="1" applyAlignment="1">
      <alignment horizontal="center" vertical="center" wrapText="1"/>
    </xf>
    <xf numFmtId="0" fontId="1" fillId="0" borderId="0" xfId="13" applyFont="1" applyBorder="1" applyAlignment="1">
      <alignment horizontal="justify" vertical="top" wrapText="1"/>
    </xf>
    <xf numFmtId="0" fontId="21" fillId="0" borderId="0" xfId="13" applyFont="1" applyBorder="1" applyAlignment="1">
      <alignment horizontal="justify" vertical="top" wrapText="1"/>
    </xf>
    <xf numFmtId="0" fontId="65" fillId="0" borderId="0" xfId="0" applyFont="1" applyAlignment="1">
      <alignment horizontal="center" vertical="top" wrapText="1"/>
    </xf>
    <xf numFmtId="0" fontId="4" fillId="0" borderId="2" xfId="19" applyFont="1" applyBorder="1" applyAlignment="1">
      <alignment horizontal="center" vertical="center" wrapText="1"/>
    </xf>
    <xf numFmtId="0" fontId="4" fillId="0" borderId="2" xfId="19" applyFont="1" applyBorder="1" applyAlignment="1" applyProtection="1">
      <alignment horizontal="center" vertical="center" wrapText="1"/>
      <protection locked="0"/>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28"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0" xfId="19" applyFont="1" applyBorder="1" applyAlignment="1">
      <alignment horizontal="center" vertical="center" wrapText="1"/>
    </xf>
    <xf numFmtId="0" fontId="4" fillId="0" borderId="31" xfId="19" applyFont="1" applyBorder="1" applyAlignment="1">
      <alignment horizontal="center" vertical="center" wrapText="1"/>
    </xf>
    <xf numFmtId="0" fontId="9" fillId="0" borderId="5" xfId="19" applyFont="1" applyBorder="1" applyAlignment="1">
      <alignment horizontal="center" vertical="center"/>
    </xf>
    <xf numFmtId="0" fontId="9" fillId="0" borderId="0" xfId="19" applyFont="1" applyBorder="1" applyAlignment="1">
      <alignment horizontal="center" vertical="center" wrapText="1"/>
    </xf>
    <xf numFmtId="0" fontId="0" fillId="0" borderId="0" xfId="0" applyAlignment="1">
      <alignment horizontal="center" vertical="center" wrapText="1"/>
    </xf>
    <xf numFmtId="0" fontId="4" fillId="0" borderId="2" xfId="0" applyFont="1" applyBorder="1" applyAlignment="1">
      <alignment horizontal="justify" vertical="top" wrapText="1"/>
    </xf>
    <xf numFmtId="0" fontId="3" fillId="0" borderId="2" xfId="0" applyFont="1" applyBorder="1" applyAlignment="1">
      <alignment horizontal="justify" vertical="top" wrapText="1"/>
    </xf>
    <xf numFmtId="0" fontId="4" fillId="0" borderId="2" xfId="0" applyFont="1" applyBorder="1" applyAlignment="1">
      <alignment horizontal="left" vertical="top" wrapText="1"/>
    </xf>
    <xf numFmtId="0" fontId="3" fillId="0" borderId="2" xfId="0" applyFont="1" applyBorder="1" applyAlignment="1"/>
    <xf numFmtId="0" fontId="4" fillId="5" borderId="2" xfId="0" applyFont="1" applyFill="1" applyBorder="1" applyAlignment="1">
      <alignment horizontal="left" vertical="top" wrapText="1"/>
    </xf>
    <xf numFmtId="0" fontId="4" fillId="0" borderId="2" xfId="0" applyFont="1" applyFill="1" applyBorder="1" applyAlignment="1">
      <alignment horizontal="justify" vertical="top" wrapText="1"/>
    </xf>
    <xf numFmtId="0" fontId="3" fillId="0" borderId="2" xfId="0" applyFont="1" applyFill="1" applyBorder="1" applyAlignment="1">
      <alignment horizontal="justify" vertical="top" wrapText="1"/>
    </xf>
    <xf numFmtId="0" fontId="4" fillId="0" borderId="2" xfId="0" applyNumberFormat="1" applyFont="1" applyBorder="1" applyAlignment="1">
      <alignment horizontal="justify" vertical="top" wrapText="1"/>
    </xf>
    <xf numFmtId="0" fontId="3" fillId="0" borderId="2" xfId="0" applyNumberFormat="1" applyFont="1" applyBorder="1" applyAlignment="1">
      <alignment horizontal="justify" vertical="top" wrapText="1"/>
    </xf>
    <xf numFmtId="0" fontId="2" fillId="0" borderId="2" xfId="0" applyFont="1" applyBorder="1" applyAlignment="1">
      <alignment horizontal="justify" vertical="top" wrapText="1"/>
    </xf>
    <xf numFmtId="0" fontId="3" fillId="5" borderId="2" xfId="0" applyNumberFormat="1" applyFont="1" applyFill="1" applyBorder="1" applyAlignment="1">
      <alignment horizontal="justify" vertical="top" wrapText="1"/>
    </xf>
    <xf numFmtId="0" fontId="0" fillId="5" borderId="2" xfId="0" applyFill="1" applyBorder="1" applyAlignment="1">
      <alignment horizontal="justify" vertical="top" wrapText="1"/>
    </xf>
    <xf numFmtId="0" fontId="3" fillId="0" borderId="2" xfId="0" applyFont="1" applyFill="1" applyBorder="1" applyAlignment="1">
      <alignment wrapText="1"/>
    </xf>
    <xf numFmtId="0" fontId="4" fillId="5" borderId="2" xfId="0" applyFont="1" applyFill="1" applyBorder="1" applyAlignment="1">
      <alignment horizontal="justify" vertical="top" wrapText="1"/>
    </xf>
    <xf numFmtId="0" fontId="3" fillId="5" borderId="2" xfId="0" applyFont="1" applyFill="1" applyBorder="1" applyAlignment="1">
      <alignment horizontal="justify" vertical="top" wrapText="1"/>
    </xf>
    <xf numFmtId="0" fontId="3" fillId="5" borderId="2" xfId="0" applyFont="1" applyFill="1" applyBorder="1" applyAlignment="1">
      <alignment wrapText="1"/>
    </xf>
    <xf numFmtId="0" fontId="4" fillId="0" borderId="3" xfId="0" applyFont="1" applyBorder="1" applyAlignment="1">
      <alignment horizontal="justify" vertical="top" wrapText="1"/>
    </xf>
    <xf numFmtId="0" fontId="4" fillId="0" borderId="26" xfId="0" applyFont="1" applyBorder="1" applyAlignment="1">
      <alignment horizontal="justify" vertical="top" wrapText="1"/>
    </xf>
    <xf numFmtId="0" fontId="4" fillId="0" borderId="8" xfId="0" applyFont="1" applyBorder="1" applyAlignment="1">
      <alignment horizontal="justify" vertical="top" wrapText="1"/>
    </xf>
    <xf numFmtId="0" fontId="0" fillId="0" borderId="2" xfId="0" applyBorder="1" applyAlignment="1">
      <alignment horizontal="justify" vertical="top" wrapText="1"/>
    </xf>
    <xf numFmtId="0" fontId="4" fillId="0" borderId="2" xfId="0" quotePrefix="1" applyFont="1" applyBorder="1" applyAlignment="1">
      <alignment horizontal="justify" vertical="top" wrapText="1"/>
    </xf>
    <xf numFmtId="0" fontId="4" fillId="0" borderId="2" xfId="0" quotePrefix="1" applyNumberFormat="1" applyFont="1" applyBorder="1" applyAlignment="1">
      <alignment horizontal="justify" vertical="top" wrapText="1"/>
    </xf>
    <xf numFmtId="0" fontId="4" fillId="0" borderId="2" xfId="0" applyNumberFormat="1" applyFont="1" applyBorder="1" applyAlignment="1">
      <alignment horizontal="left" vertical="top" wrapText="1"/>
    </xf>
    <xf numFmtId="0" fontId="4" fillId="0" borderId="2" xfId="0" applyNumberFormat="1" applyFont="1" applyBorder="1" applyAlignment="1">
      <alignment horizontal="left" vertical="center" wrapText="1"/>
    </xf>
    <xf numFmtId="0" fontId="4" fillId="0" borderId="2" xfId="0" applyFont="1" applyBorder="1" applyAlignment="1">
      <alignment horizontal="left" wrapText="1"/>
    </xf>
    <xf numFmtId="0" fontId="4" fillId="0" borderId="5" xfId="0" applyFont="1" applyBorder="1" applyAlignment="1">
      <alignment horizontal="center" vertical="center" wrapText="1"/>
    </xf>
    <xf numFmtId="2" fontId="4" fillId="0" borderId="3" xfId="0" applyNumberFormat="1" applyFont="1" applyBorder="1" applyAlignment="1">
      <alignment horizontal="center" vertical="center" wrapText="1"/>
    </xf>
    <xf numFmtId="2" fontId="4" fillId="0" borderId="8" xfId="0" applyNumberFormat="1" applyFont="1" applyBorder="1" applyAlignment="1">
      <alignment horizontal="center" vertical="center" wrapText="1"/>
    </xf>
    <xf numFmtId="0" fontId="3" fillId="0" borderId="2" xfId="0" applyNumberFormat="1" applyFont="1" applyFill="1" applyBorder="1" applyAlignment="1">
      <alignment horizontal="justify" vertical="top" wrapText="1"/>
    </xf>
    <xf numFmtId="0" fontId="0" fillId="0" borderId="2" xfId="0" applyFill="1" applyBorder="1" applyAlignment="1">
      <alignment horizontal="justify" vertical="top" wrapText="1"/>
    </xf>
    <xf numFmtId="0" fontId="3" fillId="0" borderId="2" xfId="0" applyFont="1" applyBorder="1" applyAlignment="1">
      <alignment horizontal="justify" vertical="top"/>
    </xf>
    <xf numFmtId="0" fontId="4" fillId="5" borderId="2" xfId="0" applyFont="1" applyFill="1" applyBorder="1" applyAlignment="1">
      <alignment horizontal="justify" vertical="top"/>
    </xf>
    <xf numFmtId="0" fontId="3" fillId="5" borderId="2" xfId="0" applyFont="1" applyFill="1" applyBorder="1" applyAlignment="1">
      <alignment vertical="top"/>
    </xf>
    <xf numFmtId="0" fontId="3" fillId="5" borderId="2" xfId="0" applyFont="1" applyFill="1" applyBorder="1" applyAlignment="1"/>
    <xf numFmtId="0" fontId="4" fillId="0" borderId="2" xfId="0" applyFont="1" applyBorder="1" applyAlignment="1">
      <alignment horizontal="justify" vertical="top"/>
    </xf>
    <xf numFmtId="0" fontId="3" fillId="0" borderId="2" xfId="0" applyFont="1" applyBorder="1" applyAlignment="1">
      <alignment vertical="top"/>
    </xf>
    <xf numFmtId="0" fontId="4" fillId="0" borderId="2" xfId="0" applyFont="1" applyFill="1" applyBorder="1" applyAlignment="1">
      <alignment horizontal="justify" vertical="top"/>
    </xf>
    <xf numFmtId="0" fontId="3" fillId="0" borderId="2" xfId="0" applyFont="1" applyFill="1" applyBorder="1" applyAlignment="1">
      <alignment horizontal="justify" vertical="top"/>
    </xf>
    <xf numFmtId="0" fontId="4" fillId="0" borderId="2" xfId="0" applyFont="1" applyBorder="1" applyAlignment="1">
      <alignment horizontal="left"/>
    </xf>
    <xf numFmtId="2" fontId="3" fillId="0" borderId="2" xfId="0" applyNumberFormat="1" applyFont="1" applyBorder="1" applyAlignment="1">
      <alignment vertical="top" wrapText="1"/>
    </xf>
    <xf numFmtId="0" fontId="2" fillId="0" borderId="2" xfId="0" applyFont="1" applyBorder="1" applyAlignment="1">
      <alignment vertical="top" wrapText="1"/>
    </xf>
    <xf numFmtId="0" fontId="3" fillId="5" borderId="2" xfId="0" applyFont="1" applyFill="1" applyBorder="1" applyAlignment="1">
      <alignment horizontal="justify" vertical="top"/>
    </xf>
    <xf numFmtId="0" fontId="4" fillId="0" borderId="2" xfId="11" applyFont="1" applyBorder="1" applyAlignment="1">
      <alignment horizontal="justify" vertical="top" wrapText="1"/>
    </xf>
    <xf numFmtId="0" fontId="24" fillId="0" borderId="0" xfId="13" applyFont="1" applyBorder="1" applyAlignment="1">
      <alignment horizontal="center" vertical="center" wrapText="1"/>
    </xf>
    <xf numFmtId="0" fontId="4" fillId="0" borderId="2" xfId="13" applyFont="1" applyBorder="1" applyAlignment="1">
      <alignment horizontal="center" vertical="center" wrapText="1"/>
    </xf>
    <xf numFmtId="0" fontId="4" fillId="0" borderId="28" xfId="13" applyFont="1" applyBorder="1" applyAlignment="1">
      <alignment horizontal="center" vertical="center" wrapText="1"/>
    </xf>
    <xf numFmtId="0" fontId="4" fillId="0" borderId="29" xfId="13" applyFont="1" applyBorder="1" applyAlignment="1">
      <alignment horizontal="center" vertical="center" wrapText="1"/>
    </xf>
    <xf numFmtId="0" fontId="4" fillId="0" borderId="30" xfId="13" applyFont="1" applyBorder="1" applyAlignment="1">
      <alignment horizontal="center" vertical="center" wrapText="1"/>
    </xf>
    <xf numFmtId="0" fontId="4" fillId="0" borderId="31" xfId="13" applyFont="1" applyBorder="1" applyAlignment="1">
      <alignment horizontal="center" vertical="center" wrapText="1"/>
    </xf>
    <xf numFmtId="0" fontId="4" fillId="0" borderId="32" xfId="13" applyFont="1" applyBorder="1" applyAlignment="1">
      <alignment horizontal="center" vertical="center" wrapText="1"/>
    </xf>
    <xf numFmtId="0" fontId="4" fillId="0" borderId="5" xfId="13" applyFont="1" applyBorder="1" applyAlignment="1">
      <alignment horizontal="center" vertical="center" wrapText="1"/>
    </xf>
    <xf numFmtId="0" fontId="4" fillId="0" borderId="2" xfId="13" applyFont="1" applyBorder="1" applyAlignment="1">
      <alignment horizontal="center" wrapText="1"/>
    </xf>
    <xf numFmtId="2" fontId="4" fillId="0" borderId="7" xfId="13" applyNumberFormat="1" applyFont="1" applyBorder="1" applyAlignment="1">
      <alignment horizontal="center" vertical="center" wrapText="1"/>
    </xf>
    <xf numFmtId="2" fontId="4" fillId="0" borderId="6" xfId="13" applyNumberFormat="1" applyFont="1" applyBorder="1" applyAlignment="1">
      <alignment horizontal="center" vertical="center" wrapText="1"/>
    </xf>
    <xf numFmtId="1" fontId="4" fillId="0" borderId="2" xfId="13" applyNumberFormat="1" applyFont="1" applyBorder="1" applyAlignment="1">
      <alignment horizontal="center" wrapText="1"/>
    </xf>
    <xf numFmtId="11" fontId="4" fillId="4" borderId="2" xfId="13" applyNumberFormat="1" applyFont="1" applyFill="1" applyBorder="1" applyAlignment="1">
      <alignment horizontal="justify" vertical="top" wrapText="1"/>
    </xf>
    <xf numFmtId="11" fontId="3" fillId="4" borderId="2" xfId="13" applyNumberFormat="1" applyFont="1" applyFill="1" applyBorder="1" applyAlignment="1">
      <alignment horizontal="justify" vertical="top" wrapText="1"/>
    </xf>
    <xf numFmtId="0" fontId="4" fillId="4" borderId="2" xfId="13" applyFont="1" applyFill="1" applyBorder="1" applyAlignment="1">
      <alignment horizontal="left" vertical="top" wrapText="1"/>
    </xf>
    <xf numFmtId="0" fontId="4" fillId="0" borderId="2" xfId="13" applyFont="1" applyBorder="1" applyAlignment="1">
      <alignment horizontal="left" vertical="top"/>
    </xf>
    <xf numFmtId="0" fontId="4" fillId="0" borderId="3" xfId="5" applyFont="1" applyFill="1" applyBorder="1" applyAlignment="1">
      <alignment horizontal="left" vertical="top" wrapText="1"/>
    </xf>
    <xf numFmtId="0" fontId="4" fillId="0" borderId="26" xfId="5" applyFont="1" applyFill="1" applyBorder="1" applyAlignment="1">
      <alignment horizontal="left" vertical="top" wrapText="1"/>
    </xf>
    <xf numFmtId="11" fontId="3" fillId="4" borderId="3" xfId="13" applyNumberFormat="1" applyFont="1" applyFill="1" applyBorder="1" applyAlignment="1">
      <alignment horizontal="justify" vertical="top" wrapText="1"/>
    </xf>
    <xf numFmtId="11" fontId="3" fillId="4" borderId="26" xfId="13" applyNumberFormat="1" applyFont="1" applyFill="1" applyBorder="1" applyAlignment="1">
      <alignment horizontal="justify" vertical="top" wrapText="1"/>
    </xf>
    <xf numFmtId="11" fontId="3" fillId="4" borderId="8" xfId="13" applyNumberFormat="1" applyFont="1" applyFill="1" applyBorder="1" applyAlignment="1">
      <alignment horizontal="justify" vertical="top" wrapText="1"/>
    </xf>
    <xf numFmtId="11" fontId="4" fillId="4" borderId="3" xfId="13" applyNumberFormat="1" applyFont="1" applyFill="1" applyBorder="1" applyAlignment="1">
      <alignment horizontal="justify" vertical="top" wrapText="1"/>
    </xf>
    <xf numFmtId="0" fontId="4" fillId="0" borderId="3" xfId="13" applyFont="1" applyBorder="1" applyAlignment="1">
      <alignment horizontal="left" vertical="top" wrapText="1"/>
    </xf>
    <xf numFmtId="0" fontId="4" fillId="0" borderId="26" xfId="13" applyFont="1" applyBorder="1" applyAlignment="1">
      <alignment horizontal="left" vertical="top" wrapText="1"/>
    </xf>
    <xf numFmtId="0" fontId="4" fillId="0" borderId="3" xfId="5" applyFont="1" applyFill="1" applyBorder="1" applyAlignment="1">
      <alignment horizontal="left" vertical="center" wrapText="1"/>
    </xf>
    <xf numFmtId="0" fontId="4" fillId="0" borderId="26" xfId="5" applyFont="1" applyFill="1" applyBorder="1" applyAlignment="1">
      <alignment horizontal="left" vertical="center" wrapText="1"/>
    </xf>
    <xf numFmtId="11" fontId="4" fillId="4" borderId="26" xfId="13" applyNumberFormat="1" applyFont="1" applyFill="1" applyBorder="1" applyAlignment="1">
      <alignment horizontal="justify" vertical="top" wrapText="1"/>
    </xf>
    <xf numFmtId="0" fontId="0" fillId="0" borderId="26" xfId="0" applyBorder="1" applyAlignment="1">
      <alignment horizontal="justify" vertical="top" wrapText="1"/>
    </xf>
    <xf numFmtId="0" fontId="0" fillId="0" borderId="8" xfId="0" applyBorder="1" applyAlignment="1">
      <alignment horizontal="justify" vertical="top" wrapText="1"/>
    </xf>
    <xf numFmtId="11" fontId="4" fillId="4" borderId="3" xfId="13" quotePrefix="1" applyNumberFormat="1" applyFont="1" applyFill="1" applyBorder="1" applyAlignment="1">
      <alignment horizontal="justify" vertical="top" wrapText="1"/>
    </xf>
    <xf numFmtId="11" fontId="4" fillId="4" borderId="26" xfId="13" quotePrefix="1" applyNumberFormat="1" applyFont="1" applyFill="1" applyBorder="1" applyAlignment="1">
      <alignment horizontal="justify" vertical="top" wrapText="1"/>
    </xf>
    <xf numFmtId="11" fontId="4" fillId="4" borderId="8" xfId="13" quotePrefix="1" applyNumberFormat="1" applyFont="1" applyFill="1" applyBorder="1" applyAlignment="1">
      <alignment horizontal="justify" vertical="top" wrapText="1"/>
    </xf>
    <xf numFmtId="0" fontId="20" fillId="0" borderId="2" xfId="13" applyFont="1" applyBorder="1" applyAlignment="1">
      <alignment horizontal="right" vertical="top"/>
    </xf>
    <xf numFmtId="0" fontId="20" fillId="5" borderId="5" xfId="13" applyFont="1" applyFill="1" applyBorder="1" applyAlignment="1">
      <alignment horizontal="left" vertical="center"/>
    </xf>
    <xf numFmtId="0" fontId="4" fillId="5" borderId="2" xfId="13" applyFont="1" applyFill="1" applyBorder="1" applyAlignment="1">
      <alignment horizontal="center" vertical="center"/>
    </xf>
    <xf numFmtId="2" fontId="4" fillId="5" borderId="2" xfId="13" applyNumberFormat="1" applyFont="1" applyFill="1" applyBorder="1" applyAlignment="1">
      <alignment horizontal="center" vertical="center" wrapText="1"/>
    </xf>
    <xf numFmtId="2" fontId="4" fillId="5" borderId="2" xfId="13" applyNumberFormat="1" applyFont="1" applyFill="1" applyBorder="1" applyAlignment="1">
      <alignment horizontal="center" vertical="center"/>
    </xf>
    <xf numFmtId="0" fontId="10" fillId="5" borderId="3" xfId="13" applyFont="1" applyFill="1" applyBorder="1" applyAlignment="1">
      <alignment horizontal="left" vertical="top" wrapText="1"/>
    </xf>
    <xf numFmtId="0" fontId="10" fillId="5" borderId="26" xfId="13" applyFont="1" applyFill="1" applyBorder="1" applyAlignment="1">
      <alignment horizontal="left" vertical="top" wrapText="1"/>
    </xf>
    <xf numFmtId="0" fontId="4" fillId="5" borderId="2" xfId="13" applyFont="1" applyFill="1" applyBorder="1" applyAlignment="1">
      <alignment horizontal="justify" vertical="top" wrapText="1"/>
    </xf>
    <xf numFmtId="0" fontId="3" fillId="5" borderId="2" xfId="13" applyFont="1" applyFill="1" applyBorder="1" applyAlignment="1">
      <alignment horizontal="justify" vertical="top" wrapText="1"/>
    </xf>
    <xf numFmtId="0" fontId="3" fillId="5" borderId="2" xfId="11" applyFont="1" applyFill="1" applyBorder="1" applyAlignment="1">
      <alignment horizontal="justify" vertical="top" wrapText="1"/>
    </xf>
    <xf numFmtId="0" fontId="4" fillId="5" borderId="2" xfId="11" applyFont="1" applyFill="1" applyBorder="1" applyAlignment="1">
      <alignment horizontal="justify" vertical="top" wrapText="1"/>
    </xf>
    <xf numFmtId="0" fontId="3" fillId="5" borderId="3" xfId="13" applyFont="1" applyFill="1" applyBorder="1" applyAlignment="1">
      <alignment horizontal="justify" vertical="top" wrapText="1"/>
    </xf>
    <xf numFmtId="0" fontId="4" fillId="0" borderId="5" xfId="0" applyFont="1" applyBorder="1" applyAlignment="1">
      <alignment horizontal="center" vertical="top" wrapText="1"/>
    </xf>
    <xf numFmtId="2" fontId="4" fillId="5" borderId="3" xfId="11" applyNumberFormat="1" applyFont="1" applyFill="1" applyBorder="1" applyAlignment="1">
      <alignment horizontal="center" vertical="center"/>
    </xf>
    <xf numFmtId="2" fontId="4" fillId="5" borderId="8" xfId="11" applyNumberFormat="1" applyFont="1" applyFill="1" applyBorder="1" applyAlignment="1">
      <alignment horizontal="center" vertical="center"/>
    </xf>
    <xf numFmtId="0" fontId="66" fillId="0" borderId="3" xfId="0" applyFont="1" applyBorder="1" applyAlignment="1">
      <alignment horizontal="center" vertical="center" wrapText="1"/>
    </xf>
    <xf numFmtId="0" fontId="66" fillId="0" borderId="26" xfId="0" applyFont="1" applyBorder="1" applyAlignment="1">
      <alignment horizontal="center" vertical="center" wrapText="1"/>
    </xf>
    <xf numFmtId="0" fontId="66" fillId="0" borderId="8" xfId="0" applyFont="1" applyBorder="1" applyAlignment="1">
      <alignment horizontal="center" vertical="center" wrapText="1"/>
    </xf>
    <xf numFmtId="0" fontId="4" fillId="0" borderId="3"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 xfId="0" applyNumberFormat="1" applyFont="1" applyFill="1" applyBorder="1" applyAlignment="1">
      <alignment horizontal="justify" vertical="top" wrapText="1"/>
    </xf>
    <xf numFmtId="0" fontId="2" fillId="0" borderId="2" xfId="0" applyFont="1" applyFill="1" applyBorder="1" applyAlignment="1">
      <alignment horizontal="justify" vertical="top" wrapText="1"/>
    </xf>
    <xf numFmtId="176" fontId="9" fillId="0" borderId="0" xfId="0" applyNumberFormat="1" applyFont="1" applyBorder="1" applyAlignment="1">
      <alignment horizontal="center"/>
    </xf>
    <xf numFmtId="1" fontId="4" fillId="0" borderId="2" xfId="0" applyNumberFormat="1" applyFont="1" applyBorder="1" applyAlignment="1">
      <alignment horizontal="center" vertical="center"/>
    </xf>
    <xf numFmtId="2" fontId="4" fillId="0" borderId="2" xfId="0" applyNumberFormat="1" applyFont="1" applyBorder="1" applyAlignment="1">
      <alignment horizontal="center" vertical="center"/>
    </xf>
    <xf numFmtId="0" fontId="29" fillId="0" borderId="2" xfId="0" applyFont="1" applyBorder="1" applyAlignment="1">
      <alignment horizontal="center" vertical="top" wrapText="1"/>
    </xf>
    <xf numFmtId="0" fontId="4" fillId="0" borderId="2" xfId="0" applyFont="1" applyBorder="1" applyAlignment="1">
      <alignment horizontal="center" vertical="top" wrapText="1"/>
    </xf>
    <xf numFmtId="0" fontId="10" fillId="0" borderId="2" xfId="0" applyFont="1" applyBorder="1" applyAlignment="1">
      <alignment horizontal="center" vertical="top" wrapText="1"/>
    </xf>
    <xf numFmtId="2" fontId="57" fillId="11" borderId="2" xfId="0" applyNumberFormat="1" applyFont="1" applyFill="1" applyBorder="1" applyAlignment="1">
      <alignment horizontal="left" vertical="top" wrapText="1"/>
    </xf>
    <xf numFmtId="0" fontId="57" fillId="11" borderId="2" xfId="0" applyFont="1" applyFill="1" applyBorder="1" applyAlignment="1">
      <alignment horizontal="left" vertical="top" wrapText="1"/>
    </xf>
    <xf numFmtId="0" fontId="4" fillId="11" borderId="2" xfId="0" applyFont="1" applyFill="1" applyBorder="1" applyAlignment="1">
      <alignment horizontal="left" vertical="top" wrapText="1"/>
    </xf>
    <xf numFmtId="2" fontId="3" fillId="11" borderId="2" xfId="0" applyNumberFormat="1" applyFont="1" applyFill="1" applyBorder="1" applyAlignment="1" applyProtection="1">
      <alignment horizontal="left" vertical="top" wrapText="1"/>
    </xf>
    <xf numFmtId="0" fontId="70" fillId="11" borderId="2" xfId="0" applyFont="1" applyFill="1" applyBorder="1" applyAlignment="1">
      <alignment horizontal="left" vertical="top" wrapText="1"/>
    </xf>
    <xf numFmtId="0" fontId="9" fillId="0" borderId="7" xfId="20" applyFont="1" applyFill="1" applyBorder="1" applyAlignment="1" applyProtection="1">
      <alignment horizontal="center" vertical="center" wrapText="1"/>
      <protection hidden="1"/>
    </xf>
    <xf numFmtId="0" fontId="17" fillId="0" borderId="0" xfId="5" applyFont="1" applyFill="1" applyBorder="1" applyAlignment="1" applyProtection="1">
      <alignment horizontal="center"/>
      <protection hidden="1"/>
    </xf>
    <xf numFmtId="0" fontId="4" fillId="0" borderId="2" xfId="5" applyFont="1" applyFill="1" applyBorder="1" applyAlignment="1" applyProtection="1">
      <alignment horizontal="center" vertical="center"/>
      <protection hidden="1"/>
    </xf>
    <xf numFmtId="0" fontId="4" fillId="0" borderId="2" xfId="5" applyFont="1" applyFill="1" applyBorder="1" applyAlignment="1" applyProtection="1">
      <alignment horizontal="center" vertical="top"/>
      <protection hidden="1"/>
    </xf>
    <xf numFmtId="0" fontId="3" fillId="0" borderId="2" xfId="5" applyFont="1" applyFill="1" applyBorder="1" applyAlignment="1" applyProtection="1">
      <alignment horizontal="justify" vertical="top" wrapText="1"/>
      <protection hidden="1"/>
    </xf>
    <xf numFmtId="0" fontId="3" fillId="0" borderId="3" xfId="5" applyFont="1" applyFill="1" applyBorder="1" applyAlignment="1">
      <alignment horizontal="justify" vertical="top" wrapText="1"/>
    </xf>
    <xf numFmtId="0" fontId="3" fillId="0" borderId="26" xfId="5" applyFont="1" applyFill="1" applyBorder="1" applyAlignment="1">
      <alignment horizontal="justify" vertical="top" wrapText="1"/>
    </xf>
    <xf numFmtId="0" fontId="3" fillId="0" borderId="8" xfId="5" applyFont="1" applyFill="1" applyBorder="1" applyAlignment="1">
      <alignment horizontal="justify" vertical="top" wrapText="1"/>
    </xf>
    <xf numFmtId="0" fontId="3" fillId="0" borderId="2" xfId="5" applyFont="1" applyFill="1" applyBorder="1" applyAlignment="1" applyProtection="1">
      <alignment horizontal="center" vertical="top" wrapText="1"/>
      <protection hidden="1"/>
    </xf>
    <xf numFmtId="0" fontId="3" fillId="0" borderId="2" xfId="5" quotePrefix="1" applyFont="1" applyFill="1" applyBorder="1" applyAlignment="1" applyProtection="1">
      <alignment horizontal="justify" vertical="top" wrapText="1"/>
      <protection hidden="1"/>
    </xf>
    <xf numFmtId="0" fontId="3" fillId="0" borderId="3" xfId="5" applyNumberFormat="1" applyFont="1" applyFill="1" applyBorder="1" applyAlignment="1">
      <alignment horizontal="justify" vertical="top" wrapText="1"/>
    </xf>
    <xf numFmtId="0" fontId="3" fillId="0" borderId="26" xfId="5" applyNumberFormat="1" applyFont="1" applyFill="1" applyBorder="1" applyAlignment="1">
      <alignment horizontal="justify" vertical="top" wrapText="1"/>
    </xf>
    <xf numFmtId="0" fontId="3" fillId="0" borderId="8" xfId="5" applyNumberFormat="1" applyFont="1" applyFill="1" applyBorder="1" applyAlignment="1">
      <alignment horizontal="justify" vertical="top" wrapText="1"/>
    </xf>
    <xf numFmtId="0" fontId="7" fillId="0" borderId="2" xfId="5" applyFont="1" applyFill="1" applyBorder="1" applyAlignment="1" applyProtection="1">
      <alignment horizontal="justify" vertical="top" wrapText="1"/>
      <protection hidden="1"/>
    </xf>
    <xf numFmtId="0" fontId="20" fillId="5" borderId="3" xfId="13" applyFont="1" applyFill="1" applyBorder="1" applyAlignment="1">
      <alignment horizontal="justify" vertical="top" wrapText="1"/>
    </xf>
    <xf numFmtId="0" fontId="4" fillId="5" borderId="26" xfId="13" applyFont="1" applyFill="1" applyBorder="1" applyAlignment="1">
      <alignment horizontal="justify" vertical="top" wrapText="1"/>
    </xf>
    <xf numFmtId="0" fontId="4" fillId="5" borderId="8" xfId="13" applyFont="1" applyFill="1" applyBorder="1" applyAlignment="1">
      <alignment horizontal="justify" vertical="top" wrapText="1"/>
    </xf>
    <xf numFmtId="0" fontId="3" fillId="0" borderId="2" xfId="27" applyFont="1" applyFill="1" applyBorder="1" applyAlignment="1" applyProtection="1">
      <alignment horizontal="justify" vertical="top" wrapText="1"/>
      <protection hidden="1"/>
    </xf>
    <xf numFmtId="0" fontId="4" fillId="0" borderId="2" xfId="5" applyFont="1" applyFill="1" applyBorder="1" applyAlignment="1" applyProtection="1">
      <alignment horizontal="justify" vertical="top" wrapText="1"/>
      <protection hidden="1"/>
    </xf>
    <xf numFmtId="0" fontId="19" fillId="0" borderId="2" xfId="5" applyFont="1" applyBorder="1" applyAlignment="1"/>
    <xf numFmtId="0" fontId="4" fillId="0" borderId="2" xfId="5" applyFont="1" applyFill="1" applyBorder="1" applyAlignment="1" applyProtection="1">
      <alignment horizontal="left" vertical="top" wrapText="1"/>
      <protection hidden="1"/>
    </xf>
    <xf numFmtId="0" fontId="7" fillId="0" borderId="3" xfId="5" applyFont="1" applyFill="1" applyBorder="1" applyAlignment="1" applyProtection="1">
      <alignment horizontal="justify" vertical="top" wrapText="1"/>
      <protection hidden="1"/>
    </xf>
    <xf numFmtId="0" fontId="7" fillId="0" borderId="26" xfId="5" applyFont="1" applyFill="1" applyBorder="1" applyAlignment="1" applyProtection="1">
      <alignment horizontal="justify" vertical="top" wrapText="1"/>
      <protection hidden="1"/>
    </xf>
    <xf numFmtId="0" fontId="7" fillId="0" borderId="8" xfId="5" applyFont="1" applyFill="1" applyBorder="1" applyAlignment="1" applyProtection="1">
      <alignment horizontal="justify" vertical="top" wrapText="1"/>
      <protection hidden="1"/>
    </xf>
    <xf numFmtId="0" fontId="3" fillId="0" borderId="3" xfId="5" applyNumberFormat="1" applyFont="1" applyFill="1" applyBorder="1" applyAlignment="1" applyProtection="1">
      <alignment horizontal="justify" vertical="top" wrapText="1"/>
      <protection hidden="1"/>
    </xf>
    <xf numFmtId="0" fontId="3" fillId="0" borderId="26" xfId="5" applyNumberFormat="1" applyFont="1" applyFill="1" applyBorder="1" applyAlignment="1" applyProtection="1">
      <alignment horizontal="justify" vertical="top" wrapText="1"/>
      <protection hidden="1"/>
    </xf>
    <xf numFmtId="0" fontId="3" fillId="0" borderId="8" xfId="5" applyNumberFormat="1" applyFont="1" applyFill="1" applyBorder="1" applyAlignment="1" applyProtection="1">
      <alignment horizontal="justify" vertical="top" wrapText="1"/>
      <protection hidden="1"/>
    </xf>
    <xf numFmtId="0" fontId="3" fillId="0" borderId="3" xfId="5" applyFont="1" applyFill="1" applyBorder="1" applyAlignment="1" applyProtection="1">
      <alignment horizontal="justify" vertical="top" wrapText="1"/>
      <protection hidden="1"/>
    </xf>
    <xf numFmtId="0" fontId="3" fillId="0" borderId="26" xfId="5" applyFont="1" applyFill="1" applyBorder="1" applyAlignment="1" applyProtection="1">
      <alignment horizontal="justify" vertical="top" wrapText="1"/>
      <protection hidden="1"/>
    </xf>
    <xf numFmtId="0" fontId="3" fillId="0" borderId="8" xfId="5" applyFont="1" applyFill="1" applyBorder="1" applyAlignment="1" applyProtection="1">
      <alignment horizontal="justify" vertical="top" wrapText="1"/>
      <protection hidden="1"/>
    </xf>
    <xf numFmtId="0" fontId="4" fillId="0" borderId="3" xfId="27" applyFont="1" applyFill="1" applyBorder="1" applyAlignment="1" applyProtection="1">
      <alignment horizontal="justify" vertical="top" wrapText="1"/>
      <protection hidden="1"/>
    </xf>
    <xf numFmtId="0" fontId="4" fillId="0" borderId="26" xfId="27" applyFont="1" applyFill="1" applyBorder="1" applyAlignment="1" applyProtection="1">
      <alignment horizontal="justify" vertical="top" wrapText="1"/>
      <protection hidden="1"/>
    </xf>
    <xf numFmtId="0" fontId="4" fillId="0" borderId="8" xfId="27" applyFont="1" applyFill="1" applyBorder="1" applyAlignment="1" applyProtection="1">
      <alignment horizontal="justify" vertical="top" wrapText="1"/>
      <protection hidden="1"/>
    </xf>
    <xf numFmtId="0" fontId="3" fillId="0" borderId="3" xfId="27" applyFont="1" applyFill="1" applyBorder="1" applyAlignment="1" applyProtection="1">
      <alignment horizontal="justify" vertical="top" wrapText="1"/>
      <protection hidden="1"/>
    </xf>
    <xf numFmtId="0" fontId="3" fillId="0" borderId="26" xfId="27" applyFont="1" applyFill="1" applyBorder="1" applyAlignment="1" applyProtection="1">
      <alignment horizontal="justify" vertical="top" wrapText="1"/>
      <protection hidden="1"/>
    </xf>
    <xf numFmtId="0" fontId="3" fillId="0" borderId="8" xfId="27" applyFont="1" applyFill="1" applyBorder="1" applyAlignment="1" applyProtection="1">
      <alignment horizontal="justify" vertical="top" wrapText="1"/>
      <protection hidden="1"/>
    </xf>
    <xf numFmtId="0" fontId="9" fillId="0" borderId="0" xfId="20" applyFont="1" applyFill="1" applyBorder="1" applyAlignment="1" applyProtection="1">
      <alignment horizontal="center" vertical="center" wrapText="1"/>
      <protection hidden="1"/>
    </xf>
    <xf numFmtId="0" fontId="13" fillId="0" borderId="0" xfId="5" applyFont="1" applyFill="1" applyBorder="1" applyAlignment="1" applyProtection="1">
      <alignment horizontal="center"/>
      <protection hidden="1"/>
    </xf>
    <xf numFmtId="0" fontId="3" fillId="0" borderId="2" xfId="5" applyFont="1" applyFill="1" applyBorder="1" applyAlignment="1" applyProtection="1">
      <alignment horizontal="center" vertical="center"/>
      <protection hidden="1"/>
    </xf>
    <xf numFmtId="0" fontId="3" fillId="0" borderId="2" xfId="5" applyFont="1" applyFill="1" applyBorder="1" applyAlignment="1" applyProtection="1">
      <alignment horizontal="center" vertical="top"/>
      <protection hidden="1"/>
    </xf>
    <xf numFmtId="0" fontId="3" fillId="0" borderId="2" xfId="5" applyNumberFormat="1" applyFont="1" applyFill="1" applyBorder="1" applyAlignment="1">
      <alignment horizontal="left" vertical="top" wrapText="1"/>
    </xf>
    <xf numFmtId="0" fontId="4" fillId="5" borderId="2" xfId="13" applyFont="1" applyFill="1" applyBorder="1" applyAlignment="1">
      <alignment horizontal="left" vertical="top" wrapText="1"/>
    </xf>
    <xf numFmtId="0" fontId="3" fillId="0" borderId="2" xfId="27" applyFont="1" applyFill="1" applyBorder="1" applyAlignment="1" applyProtection="1">
      <alignment horizontal="left" vertical="top" wrapText="1"/>
      <protection hidden="1"/>
    </xf>
    <xf numFmtId="0" fontId="3" fillId="0" borderId="2" xfId="5" applyFont="1" applyFill="1" applyBorder="1" applyAlignment="1">
      <alignment horizontal="left" vertical="top" wrapText="1"/>
    </xf>
    <xf numFmtId="0" fontId="4" fillId="0" borderId="2" xfId="27" applyFont="1" applyFill="1" applyBorder="1" applyAlignment="1" applyProtection="1">
      <alignment horizontal="left" vertical="top" wrapText="1"/>
      <protection hidden="1"/>
    </xf>
    <xf numFmtId="0" fontId="7" fillId="0" borderId="2" xfId="5" applyFont="1" applyFill="1" applyBorder="1" applyAlignment="1" applyProtection="1">
      <alignment horizontal="left" vertical="top" wrapText="1"/>
      <protection hidden="1"/>
    </xf>
    <xf numFmtId="0" fontId="3" fillId="0" borderId="2" xfId="5" applyFont="1" applyFill="1" applyBorder="1" applyAlignment="1">
      <alignment horizontal="left" vertical="center" wrapText="1"/>
    </xf>
    <xf numFmtId="0" fontId="3" fillId="0" borderId="2" xfId="5" applyFont="1" applyFill="1" applyBorder="1" applyAlignment="1" applyProtection="1">
      <alignment horizontal="left" vertical="top" wrapText="1"/>
      <protection hidden="1"/>
    </xf>
    <xf numFmtId="0" fontId="57" fillId="0" borderId="2" xfId="5" applyFont="1" applyFill="1" applyBorder="1" applyAlignment="1" applyProtection="1">
      <alignment horizontal="justify" vertical="top" wrapText="1"/>
      <protection hidden="1"/>
    </xf>
    <xf numFmtId="0" fontId="23" fillId="0" borderId="0" xfId="5" applyFont="1" applyFill="1" applyBorder="1" applyAlignment="1" applyProtection="1">
      <alignment horizontal="center"/>
      <protection hidden="1"/>
    </xf>
    <xf numFmtId="0" fontId="10" fillId="0" borderId="2" xfId="5" applyFont="1" applyFill="1" applyBorder="1" applyAlignment="1" applyProtection="1">
      <alignment horizontal="center" vertical="center"/>
      <protection hidden="1"/>
    </xf>
    <xf numFmtId="0" fontId="3" fillId="5" borderId="2" xfId="5" applyFont="1" applyFill="1" applyBorder="1" applyAlignment="1">
      <alignment horizontal="justify" vertical="top" wrapText="1"/>
    </xf>
    <xf numFmtId="0" fontId="3" fillId="5" borderId="2" xfId="5" applyFont="1" applyFill="1" applyBorder="1" applyAlignment="1">
      <alignment horizontal="left" vertical="top" wrapText="1"/>
    </xf>
    <xf numFmtId="0" fontId="10" fillId="0" borderId="2" xfId="13" quotePrefix="1" applyFont="1" applyBorder="1" applyAlignment="1">
      <alignment horizontal="left" vertical="top" wrapText="1"/>
    </xf>
    <xf numFmtId="0" fontId="1" fillId="0" borderId="0" xfId="13" applyFont="1" applyBorder="1" applyAlignment="1">
      <alignment horizontal="left" vertical="center" wrapText="1"/>
    </xf>
    <xf numFmtId="0" fontId="54" fillId="0" borderId="0" xfId="13" applyFont="1" applyBorder="1" applyAlignment="1">
      <alignment horizontal="left" vertical="center" wrapText="1"/>
    </xf>
    <xf numFmtId="0" fontId="21" fillId="0" borderId="0" xfId="13" applyFont="1" applyBorder="1" applyAlignment="1">
      <alignment horizontal="left" vertical="center" wrapText="1"/>
    </xf>
    <xf numFmtId="0" fontId="9" fillId="0" borderId="0" xfId="13" applyFont="1" applyBorder="1" applyAlignment="1">
      <alignment horizontal="left" vertical="center"/>
    </xf>
    <xf numFmtId="0" fontId="69" fillId="0" borderId="2" xfId="5" applyFont="1" applyBorder="1" applyAlignment="1">
      <alignment horizontal="center" vertical="top" wrapText="1"/>
    </xf>
    <xf numFmtId="0" fontId="21" fillId="0" borderId="22" xfId="5" applyFont="1" applyBorder="1" applyAlignment="1">
      <alignment vertical="top" wrapText="1"/>
    </xf>
    <xf numFmtId="0" fontId="69" fillId="0" borderId="21" xfId="5" applyFont="1" applyBorder="1" applyAlignment="1">
      <alignment vertical="top" wrapText="1"/>
    </xf>
    <xf numFmtId="0" fontId="70" fillId="0" borderId="2" xfId="5" applyFont="1" applyBorder="1" applyAlignment="1">
      <alignment horizontal="center" vertical="top" wrapText="1"/>
    </xf>
    <xf numFmtId="0" fontId="4" fillId="0" borderId="5" xfId="0" applyFont="1" applyBorder="1" applyAlignment="1">
      <alignment horizontal="center" vertical="center"/>
    </xf>
    <xf numFmtId="0" fontId="8" fillId="0" borderId="30" xfId="0" applyFont="1" applyBorder="1" applyAlignment="1">
      <alignment horizontal="center" vertical="top" wrapText="1"/>
    </xf>
    <xf numFmtId="0" fontId="8" fillId="0" borderId="5" xfId="0" applyFont="1" applyBorder="1" applyAlignment="1">
      <alignment horizontal="center" vertical="top" wrapText="1"/>
    </xf>
    <xf numFmtId="0" fontId="4" fillId="0" borderId="2" xfId="0" applyFont="1" applyBorder="1" applyAlignment="1">
      <alignment horizontal="center" vertical="center"/>
    </xf>
    <xf numFmtId="0" fontId="0" fillId="0" borderId="2" xfId="0" applyBorder="1" applyAlignment="1">
      <alignment horizontal="center" vertical="center"/>
    </xf>
    <xf numFmtId="0" fontId="4" fillId="0" borderId="2" xfId="0" applyFont="1" applyBorder="1" applyAlignment="1">
      <alignment horizontal="center" vertical="center" wrapText="1"/>
    </xf>
    <xf numFmtId="0" fontId="8" fillId="0" borderId="3" xfId="0" applyFont="1" applyBorder="1" applyAlignment="1">
      <alignment horizontal="center" vertical="top" wrapText="1"/>
    </xf>
    <xf numFmtId="0" fontId="8" fillId="0" borderId="26" xfId="0" applyFont="1" applyBorder="1" applyAlignment="1">
      <alignment horizontal="center" vertical="top" wrapText="1"/>
    </xf>
    <xf numFmtId="0" fontId="8" fillId="0" borderId="8" xfId="0" applyFont="1" applyBorder="1" applyAlignment="1">
      <alignment horizontal="center" vertical="top" wrapText="1"/>
    </xf>
    <xf numFmtId="0" fontId="4" fillId="0" borderId="8" xfId="0" applyFont="1" applyBorder="1" applyAlignment="1">
      <alignment horizontal="center" vertical="center" wrapText="1"/>
    </xf>
    <xf numFmtId="2" fontId="4" fillId="0" borderId="2" xfId="11" applyNumberFormat="1" applyFont="1" applyBorder="1" applyAlignment="1">
      <alignment horizontal="center" vertical="center"/>
    </xf>
    <xf numFmtId="0" fontId="19" fillId="0" borderId="2" xfId="0" applyFont="1" applyBorder="1" applyAlignment="1">
      <alignment horizontal="center"/>
    </xf>
    <xf numFmtId="0" fontId="40" fillId="11" borderId="2" xfId="0" applyFont="1" applyFill="1" applyBorder="1" applyAlignment="1">
      <alignment horizontal="center"/>
    </xf>
    <xf numFmtId="0" fontId="19" fillId="0" borderId="2" xfId="0" applyFont="1" applyBorder="1" applyAlignment="1">
      <alignment horizontal="center" vertical="top" wrapText="1"/>
    </xf>
    <xf numFmtId="0" fontId="2" fillId="0" borderId="2" xfId="0" applyFont="1" applyBorder="1" applyAlignment="1">
      <alignment horizontal="center"/>
    </xf>
    <xf numFmtId="0" fontId="0" fillId="0" borderId="2" xfId="0" applyBorder="1" applyAlignment="1">
      <alignment horizontal="center"/>
    </xf>
    <xf numFmtId="2" fontId="4" fillId="0" borderId="2" xfId="0" applyNumberFormat="1" applyFont="1" applyBorder="1" applyAlignment="1">
      <alignment horizontal="center" vertical="center" wrapText="1"/>
    </xf>
    <xf numFmtId="0" fontId="4" fillId="11" borderId="2" xfId="0" applyFont="1" applyFill="1" applyBorder="1" applyAlignment="1">
      <alignment horizontal="center" vertical="center" wrapText="1"/>
    </xf>
    <xf numFmtId="0" fontId="4" fillId="11" borderId="3" xfId="0" applyFont="1" applyFill="1" applyBorder="1" applyAlignment="1">
      <alignment horizontal="center" vertical="center" wrapText="1"/>
    </xf>
    <xf numFmtId="0" fontId="4" fillId="11" borderId="26" xfId="0" applyFont="1" applyFill="1" applyBorder="1" applyAlignment="1">
      <alignment horizontal="center" vertical="center" wrapText="1"/>
    </xf>
    <xf numFmtId="0" fontId="4" fillId="11" borderId="8" xfId="0" applyFont="1" applyFill="1" applyBorder="1" applyAlignment="1">
      <alignment horizontal="center" vertical="center" wrapText="1"/>
    </xf>
    <xf numFmtId="0" fontId="44" fillId="0" borderId="2" xfId="0" applyFont="1" applyBorder="1" applyAlignment="1">
      <alignment horizontal="center" vertical="center" wrapText="1"/>
    </xf>
    <xf numFmtId="173" fontId="8" fillId="0" borderId="3" xfId="25" applyNumberFormat="1" applyFont="1" applyBorder="1" applyAlignment="1">
      <alignment horizontal="right" vertical="top" wrapText="1"/>
    </xf>
    <xf numFmtId="173" fontId="8" fillId="0" borderId="26" xfId="25" applyNumberFormat="1" applyFont="1" applyBorder="1" applyAlignment="1">
      <alignment horizontal="right" vertical="top" wrapText="1"/>
    </xf>
    <xf numFmtId="173" fontId="8" fillId="0" borderId="8" xfId="25" applyNumberFormat="1" applyFont="1" applyBorder="1" applyAlignment="1">
      <alignment horizontal="right" vertical="top" wrapText="1"/>
    </xf>
    <xf numFmtId="0" fontId="3" fillId="0" borderId="32" xfId="0" applyFont="1" applyBorder="1" applyAlignment="1">
      <alignment horizontal="right"/>
    </xf>
    <xf numFmtId="1" fontId="4" fillId="0" borderId="2" xfId="0" applyNumberFormat="1" applyFont="1" applyBorder="1" applyAlignment="1">
      <alignment horizontal="center" vertical="center" wrapText="1"/>
    </xf>
    <xf numFmtId="0" fontId="4" fillId="0" borderId="28" xfId="0" applyFont="1" applyBorder="1" applyAlignment="1">
      <alignment horizontal="center" vertical="center" wrapText="1"/>
    </xf>
    <xf numFmtId="0" fontId="4" fillId="0" borderId="30" xfId="0" applyFont="1" applyBorder="1" applyAlignment="1">
      <alignment horizontal="center" vertical="center" wrapText="1"/>
    </xf>
    <xf numFmtId="172" fontId="4" fillId="0" borderId="2" xfId="0" applyNumberFormat="1" applyFont="1" applyBorder="1" applyAlignment="1">
      <alignment horizontal="center" vertical="center" wrapText="1"/>
    </xf>
  </cellXfs>
  <cellStyles count="31">
    <cellStyle name="Comma 2" xfId="1"/>
    <cellStyle name="Comma 3" xfId="2"/>
    <cellStyle name="Comma 4" xfId="3"/>
    <cellStyle name="Normal" xfId="0" builtinId="0"/>
    <cellStyle name="Normal - Style1" xfId="4"/>
    <cellStyle name="Normal 10" xfId="5"/>
    <cellStyle name="Normal 12" xfId="6"/>
    <cellStyle name="Normal 14" xfId="7"/>
    <cellStyle name="Normal 18" xfId="8"/>
    <cellStyle name="Normal 2" xfId="9"/>
    <cellStyle name="Normal 2 10" xfId="10"/>
    <cellStyle name="Normal 2 3" xfId="11"/>
    <cellStyle name="Normal 2 3 2" xfId="12"/>
    <cellStyle name="Normal 2 3 2 2" xfId="13"/>
    <cellStyle name="Normal 2 3 3" xfId="14"/>
    <cellStyle name="Normal 3" xfId="15"/>
    <cellStyle name="Normal 4" xfId="16"/>
    <cellStyle name="Normal 41" xfId="17"/>
    <cellStyle name="Normal 8 2" xfId="18"/>
    <cellStyle name="Normal_LEAD STATEMENT OF JAMMALAMADUGU" xfId="19"/>
    <cellStyle name="Normal_LEAD STATEMENT OF JAMMALAMADUGU 2" xfId="20"/>
    <cellStyle name="Normal_LEAD STATEMENT OF JAMMALAMADUGU_Warangal, YTC - REV - ANJAN 2" xfId="21"/>
    <cellStyle name="Normal_LEAD STATEMENT OF JAMMALAMADUGU_Warangal, YTC - REV - ANJAN_Kataram YTC" xfId="22"/>
    <cellStyle name="Normal_Sheet1" xfId="23"/>
    <cellStyle name="Normal_Sheet1 2" xfId="24"/>
    <cellStyle name="Normal_Sheet1 3" xfId="25"/>
    <cellStyle name="Normal_Tallapalem-Data" xfId="26"/>
    <cellStyle name="Normal_Warangal, YTC - REV - ANJAN_Kataram YTC" xfId="27"/>
    <cellStyle name="Percent" xfId="28" builtinId="5"/>
    <cellStyle name="Percent 2 2" xfId="29"/>
    <cellStyle name="Style 1" xfId="3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2</xdr:col>
      <xdr:colOff>962025</xdr:colOff>
      <xdr:row>2307</xdr:row>
      <xdr:rowOff>0</xdr:rowOff>
    </xdr:from>
    <xdr:to>
      <xdr:col>2</xdr:col>
      <xdr:colOff>962025</xdr:colOff>
      <xdr:row>2307</xdr:row>
      <xdr:rowOff>0</xdr:rowOff>
    </xdr:to>
    <xdr:sp macro="" textlink="">
      <xdr:nvSpPr>
        <xdr:cNvPr id="85363" name="Line 3"/>
        <xdr:cNvSpPr>
          <a:spLocks noChangeShapeType="1"/>
        </xdr:cNvSpPr>
      </xdr:nvSpPr>
      <xdr:spPr bwMode="auto">
        <a:xfrm flipH="1">
          <a:off x="1476375" y="236134275"/>
          <a:ext cx="0" cy="0"/>
        </a:xfrm>
        <a:prstGeom prst="line">
          <a:avLst/>
        </a:prstGeom>
        <a:noFill/>
        <a:ln w="57150" cmpd="thinThick">
          <a:solidFill>
            <a:srgbClr val="000000"/>
          </a:solidFill>
          <a:round/>
          <a:headEnd/>
          <a:tailEnd/>
        </a:ln>
      </xdr:spPr>
    </xdr:sp>
    <xdr:clientData/>
  </xdr:twoCellAnchor>
  <xdr:twoCellAnchor>
    <xdr:from>
      <xdr:col>3</xdr:col>
      <xdr:colOff>447675</xdr:colOff>
      <xdr:row>2307</xdr:row>
      <xdr:rowOff>0</xdr:rowOff>
    </xdr:from>
    <xdr:to>
      <xdr:col>3</xdr:col>
      <xdr:colOff>447675</xdr:colOff>
      <xdr:row>2307</xdr:row>
      <xdr:rowOff>0</xdr:rowOff>
    </xdr:to>
    <xdr:sp macro="" textlink="">
      <xdr:nvSpPr>
        <xdr:cNvPr id="85364" name="Line 7"/>
        <xdr:cNvSpPr>
          <a:spLocks noChangeShapeType="1"/>
        </xdr:cNvSpPr>
      </xdr:nvSpPr>
      <xdr:spPr bwMode="auto">
        <a:xfrm flipH="1">
          <a:off x="3352800" y="236134275"/>
          <a:ext cx="0" cy="0"/>
        </a:xfrm>
        <a:prstGeom prst="line">
          <a:avLst/>
        </a:prstGeom>
        <a:noFill/>
        <a:ln w="57150" cmpd="thinThick">
          <a:solidFill>
            <a:srgbClr val="000000"/>
          </a:solidFill>
          <a:round/>
          <a:headEnd/>
          <a:tailEnd/>
        </a:ln>
      </xdr:spPr>
    </xdr:sp>
    <xdr:clientData/>
  </xdr:twoCellAnchor>
  <xdr:twoCellAnchor>
    <xdr:from>
      <xdr:col>2</xdr:col>
      <xdr:colOff>1574800</xdr:colOff>
      <xdr:row>2307</xdr:row>
      <xdr:rowOff>0</xdr:rowOff>
    </xdr:from>
    <xdr:to>
      <xdr:col>2</xdr:col>
      <xdr:colOff>2055726</xdr:colOff>
      <xdr:row>2307</xdr:row>
      <xdr:rowOff>0</xdr:rowOff>
    </xdr:to>
    <xdr:sp macro="" textlink="">
      <xdr:nvSpPr>
        <xdr:cNvPr id="2072" name="Text Box 24"/>
        <xdr:cNvSpPr txBox="1">
          <a:spLocks noChangeArrowheads="1"/>
        </xdr:cNvSpPr>
      </xdr:nvSpPr>
      <xdr:spPr bwMode="auto">
        <a:xfrm>
          <a:off x="2047875" y="204216000"/>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2</xdr:col>
      <xdr:colOff>0</xdr:colOff>
      <xdr:row>2307</xdr:row>
      <xdr:rowOff>0</xdr:rowOff>
    </xdr:from>
    <xdr:to>
      <xdr:col>2</xdr:col>
      <xdr:colOff>487198</xdr:colOff>
      <xdr:row>2307</xdr:row>
      <xdr:rowOff>0</xdr:rowOff>
    </xdr:to>
    <xdr:sp macro="" textlink="">
      <xdr:nvSpPr>
        <xdr:cNvPr id="2077" name="Text Box 29"/>
        <xdr:cNvSpPr txBox="1">
          <a:spLocks noChangeArrowheads="1"/>
        </xdr:cNvSpPr>
      </xdr:nvSpPr>
      <xdr:spPr bwMode="auto">
        <a:xfrm>
          <a:off x="466725" y="204216000"/>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xdr:col>
      <xdr:colOff>1574800</xdr:colOff>
      <xdr:row>2307</xdr:row>
      <xdr:rowOff>0</xdr:rowOff>
    </xdr:from>
    <xdr:to>
      <xdr:col>2</xdr:col>
      <xdr:colOff>2055726</xdr:colOff>
      <xdr:row>2307</xdr:row>
      <xdr:rowOff>0</xdr:rowOff>
    </xdr:to>
    <xdr:sp macro="" textlink="">
      <xdr:nvSpPr>
        <xdr:cNvPr id="2130" name="Text Box 82"/>
        <xdr:cNvSpPr txBox="1">
          <a:spLocks noChangeArrowheads="1"/>
        </xdr:cNvSpPr>
      </xdr:nvSpPr>
      <xdr:spPr bwMode="auto">
        <a:xfrm>
          <a:off x="2047875" y="204216000"/>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2</xdr:col>
      <xdr:colOff>0</xdr:colOff>
      <xdr:row>2307</xdr:row>
      <xdr:rowOff>0</xdr:rowOff>
    </xdr:from>
    <xdr:to>
      <xdr:col>2</xdr:col>
      <xdr:colOff>487198</xdr:colOff>
      <xdr:row>2307</xdr:row>
      <xdr:rowOff>0</xdr:rowOff>
    </xdr:to>
    <xdr:sp macro="" textlink="">
      <xdr:nvSpPr>
        <xdr:cNvPr id="2135" name="Text Box 87"/>
        <xdr:cNvSpPr txBox="1">
          <a:spLocks noChangeArrowheads="1"/>
        </xdr:cNvSpPr>
      </xdr:nvSpPr>
      <xdr:spPr bwMode="auto">
        <a:xfrm>
          <a:off x="466725" y="204216000"/>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xdr:col>
      <xdr:colOff>962025</xdr:colOff>
      <xdr:row>2462</xdr:row>
      <xdr:rowOff>0</xdr:rowOff>
    </xdr:from>
    <xdr:to>
      <xdr:col>2</xdr:col>
      <xdr:colOff>962025</xdr:colOff>
      <xdr:row>2462</xdr:row>
      <xdr:rowOff>0</xdr:rowOff>
    </xdr:to>
    <xdr:sp macro="" textlink="">
      <xdr:nvSpPr>
        <xdr:cNvPr id="85369" name="Line 1182"/>
        <xdr:cNvSpPr>
          <a:spLocks noChangeShapeType="1"/>
        </xdr:cNvSpPr>
      </xdr:nvSpPr>
      <xdr:spPr bwMode="auto">
        <a:xfrm flipH="1">
          <a:off x="1476375" y="238182150"/>
          <a:ext cx="0" cy="0"/>
        </a:xfrm>
        <a:prstGeom prst="line">
          <a:avLst/>
        </a:prstGeom>
        <a:noFill/>
        <a:ln w="57150" cmpd="thinThick">
          <a:solidFill>
            <a:srgbClr val="000000"/>
          </a:solidFill>
          <a:round/>
          <a:headEnd/>
          <a:tailEnd/>
        </a:ln>
      </xdr:spPr>
    </xdr:sp>
    <xdr:clientData/>
  </xdr:twoCellAnchor>
  <xdr:twoCellAnchor>
    <xdr:from>
      <xdr:col>2</xdr:col>
      <xdr:colOff>1209675</xdr:colOff>
      <xdr:row>2462</xdr:row>
      <xdr:rowOff>0</xdr:rowOff>
    </xdr:from>
    <xdr:to>
      <xdr:col>2</xdr:col>
      <xdr:colOff>1209675</xdr:colOff>
      <xdr:row>2462</xdr:row>
      <xdr:rowOff>0</xdr:rowOff>
    </xdr:to>
    <xdr:sp macro="" textlink="">
      <xdr:nvSpPr>
        <xdr:cNvPr id="85370" name="Line 4"/>
        <xdr:cNvSpPr>
          <a:spLocks noChangeShapeType="1"/>
        </xdr:cNvSpPr>
      </xdr:nvSpPr>
      <xdr:spPr bwMode="auto">
        <a:xfrm flipH="1">
          <a:off x="1724025" y="238182150"/>
          <a:ext cx="0" cy="0"/>
        </a:xfrm>
        <a:prstGeom prst="line">
          <a:avLst/>
        </a:prstGeom>
        <a:noFill/>
        <a:ln w="9525">
          <a:solidFill>
            <a:srgbClr val="000000"/>
          </a:solidFill>
          <a:round/>
          <a:headEnd/>
          <a:tailEnd/>
        </a:ln>
      </xdr:spPr>
    </xdr:sp>
    <xdr:clientData/>
  </xdr:twoCellAnchor>
  <xdr:twoCellAnchor>
    <xdr:from>
      <xdr:col>2</xdr:col>
      <xdr:colOff>1476375</xdr:colOff>
      <xdr:row>2462</xdr:row>
      <xdr:rowOff>0</xdr:rowOff>
    </xdr:from>
    <xdr:to>
      <xdr:col>2</xdr:col>
      <xdr:colOff>1476375</xdr:colOff>
      <xdr:row>2462</xdr:row>
      <xdr:rowOff>0</xdr:rowOff>
    </xdr:to>
    <xdr:sp macro="" textlink="">
      <xdr:nvSpPr>
        <xdr:cNvPr id="85371" name="Line 5"/>
        <xdr:cNvSpPr>
          <a:spLocks noChangeShapeType="1"/>
        </xdr:cNvSpPr>
      </xdr:nvSpPr>
      <xdr:spPr bwMode="auto">
        <a:xfrm flipH="1">
          <a:off x="1990725" y="238182150"/>
          <a:ext cx="0" cy="0"/>
        </a:xfrm>
        <a:prstGeom prst="line">
          <a:avLst/>
        </a:prstGeom>
        <a:noFill/>
        <a:ln w="9525">
          <a:solidFill>
            <a:srgbClr val="000000"/>
          </a:solidFill>
          <a:round/>
          <a:headEnd/>
          <a:tailEnd/>
        </a:ln>
      </xdr:spPr>
    </xdr:sp>
    <xdr:clientData/>
  </xdr:twoCellAnchor>
  <xdr:twoCellAnchor>
    <xdr:from>
      <xdr:col>3</xdr:col>
      <xdr:colOff>190500</xdr:colOff>
      <xdr:row>2462</xdr:row>
      <xdr:rowOff>0</xdr:rowOff>
    </xdr:from>
    <xdr:to>
      <xdr:col>3</xdr:col>
      <xdr:colOff>190500</xdr:colOff>
      <xdr:row>2462</xdr:row>
      <xdr:rowOff>0</xdr:rowOff>
    </xdr:to>
    <xdr:sp macro="" textlink="">
      <xdr:nvSpPr>
        <xdr:cNvPr id="85372" name="Line 6"/>
        <xdr:cNvSpPr>
          <a:spLocks noChangeShapeType="1"/>
        </xdr:cNvSpPr>
      </xdr:nvSpPr>
      <xdr:spPr bwMode="auto">
        <a:xfrm flipH="1">
          <a:off x="3095625" y="238182150"/>
          <a:ext cx="0" cy="0"/>
        </a:xfrm>
        <a:prstGeom prst="line">
          <a:avLst/>
        </a:prstGeom>
        <a:noFill/>
        <a:ln w="9525">
          <a:solidFill>
            <a:srgbClr val="000000"/>
          </a:solidFill>
          <a:round/>
          <a:headEnd/>
          <a:tailEnd/>
        </a:ln>
      </xdr:spPr>
    </xdr:sp>
    <xdr:clientData/>
  </xdr:twoCellAnchor>
  <xdr:twoCellAnchor>
    <xdr:from>
      <xdr:col>3</xdr:col>
      <xdr:colOff>447675</xdr:colOff>
      <xdr:row>2462</xdr:row>
      <xdr:rowOff>0</xdr:rowOff>
    </xdr:from>
    <xdr:to>
      <xdr:col>3</xdr:col>
      <xdr:colOff>447675</xdr:colOff>
      <xdr:row>2462</xdr:row>
      <xdr:rowOff>0</xdr:rowOff>
    </xdr:to>
    <xdr:sp macro="" textlink="">
      <xdr:nvSpPr>
        <xdr:cNvPr id="85373" name="Line 1186"/>
        <xdr:cNvSpPr>
          <a:spLocks noChangeShapeType="1"/>
        </xdr:cNvSpPr>
      </xdr:nvSpPr>
      <xdr:spPr bwMode="auto">
        <a:xfrm flipH="1">
          <a:off x="3352800" y="238182150"/>
          <a:ext cx="0" cy="0"/>
        </a:xfrm>
        <a:prstGeom prst="line">
          <a:avLst/>
        </a:prstGeom>
        <a:noFill/>
        <a:ln w="57150" cmpd="thinThick">
          <a:solidFill>
            <a:srgbClr val="000000"/>
          </a:solidFill>
          <a:round/>
          <a:headEnd/>
          <a:tailEnd/>
        </a:ln>
      </xdr:spPr>
    </xdr:sp>
    <xdr:clientData/>
  </xdr:twoCellAnchor>
  <xdr:twoCellAnchor>
    <xdr:from>
      <xdr:col>2</xdr:col>
      <xdr:colOff>962025</xdr:colOff>
      <xdr:row>2462</xdr:row>
      <xdr:rowOff>0</xdr:rowOff>
    </xdr:from>
    <xdr:to>
      <xdr:col>3</xdr:col>
      <xdr:colOff>466725</xdr:colOff>
      <xdr:row>2462</xdr:row>
      <xdr:rowOff>0</xdr:rowOff>
    </xdr:to>
    <xdr:sp macro="" textlink="">
      <xdr:nvSpPr>
        <xdr:cNvPr id="85374" name="Line 9"/>
        <xdr:cNvSpPr>
          <a:spLocks noChangeShapeType="1"/>
        </xdr:cNvSpPr>
      </xdr:nvSpPr>
      <xdr:spPr bwMode="auto">
        <a:xfrm>
          <a:off x="1476375" y="238182150"/>
          <a:ext cx="1895475" cy="0"/>
        </a:xfrm>
        <a:prstGeom prst="line">
          <a:avLst/>
        </a:prstGeom>
        <a:noFill/>
        <a:ln w="9525">
          <a:solidFill>
            <a:srgbClr val="000000"/>
          </a:solidFill>
          <a:round/>
          <a:headEnd/>
          <a:tailEnd/>
        </a:ln>
      </xdr:spPr>
    </xdr:sp>
    <xdr:clientData/>
  </xdr:twoCellAnchor>
  <xdr:twoCellAnchor>
    <xdr:from>
      <xdr:col>2</xdr:col>
      <xdr:colOff>952500</xdr:colOff>
      <xdr:row>2462</xdr:row>
      <xdr:rowOff>0</xdr:rowOff>
    </xdr:from>
    <xdr:to>
      <xdr:col>3</xdr:col>
      <xdr:colOff>447675</xdr:colOff>
      <xdr:row>2462</xdr:row>
      <xdr:rowOff>0</xdr:rowOff>
    </xdr:to>
    <xdr:sp macro="" textlink="">
      <xdr:nvSpPr>
        <xdr:cNvPr id="85375" name="Line 10"/>
        <xdr:cNvSpPr>
          <a:spLocks noChangeShapeType="1"/>
        </xdr:cNvSpPr>
      </xdr:nvSpPr>
      <xdr:spPr bwMode="auto">
        <a:xfrm>
          <a:off x="1466850" y="238182150"/>
          <a:ext cx="1885950" cy="0"/>
        </a:xfrm>
        <a:prstGeom prst="line">
          <a:avLst/>
        </a:prstGeom>
        <a:noFill/>
        <a:ln w="9525">
          <a:solidFill>
            <a:srgbClr val="000000"/>
          </a:solidFill>
          <a:round/>
          <a:headEnd/>
          <a:tailEnd/>
        </a:ln>
      </xdr:spPr>
    </xdr:sp>
    <xdr:clientData/>
  </xdr:twoCellAnchor>
  <xdr:twoCellAnchor>
    <xdr:from>
      <xdr:col>2</xdr:col>
      <xdr:colOff>952500</xdr:colOff>
      <xdr:row>2462</xdr:row>
      <xdr:rowOff>0</xdr:rowOff>
    </xdr:from>
    <xdr:to>
      <xdr:col>3</xdr:col>
      <xdr:colOff>447675</xdr:colOff>
      <xdr:row>2462</xdr:row>
      <xdr:rowOff>0</xdr:rowOff>
    </xdr:to>
    <xdr:sp macro="" textlink="">
      <xdr:nvSpPr>
        <xdr:cNvPr id="85376" name="Line 11"/>
        <xdr:cNvSpPr>
          <a:spLocks noChangeShapeType="1"/>
        </xdr:cNvSpPr>
      </xdr:nvSpPr>
      <xdr:spPr bwMode="auto">
        <a:xfrm>
          <a:off x="1466850" y="238182150"/>
          <a:ext cx="1885950" cy="0"/>
        </a:xfrm>
        <a:prstGeom prst="line">
          <a:avLst/>
        </a:prstGeom>
        <a:noFill/>
        <a:ln w="9525">
          <a:solidFill>
            <a:srgbClr val="000000"/>
          </a:solidFill>
          <a:round/>
          <a:headEnd/>
          <a:tailEnd/>
        </a:ln>
      </xdr:spPr>
    </xdr:sp>
    <xdr:clientData/>
  </xdr:twoCellAnchor>
  <xdr:twoCellAnchor>
    <xdr:from>
      <xdr:col>2</xdr:col>
      <xdr:colOff>962025</xdr:colOff>
      <xdr:row>2462</xdr:row>
      <xdr:rowOff>0</xdr:rowOff>
    </xdr:from>
    <xdr:to>
      <xdr:col>3</xdr:col>
      <xdr:colOff>466725</xdr:colOff>
      <xdr:row>2462</xdr:row>
      <xdr:rowOff>0</xdr:rowOff>
    </xdr:to>
    <xdr:sp macro="" textlink="">
      <xdr:nvSpPr>
        <xdr:cNvPr id="85377" name="Line 12"/>
        <xdr:cNvSpPr>
          <a:spLocks noChangeShapeType="1"/>
        </xdr:cNvSpPr>
      </xdr:nvSpPr>
      <xdr:spPr bwMode="auto">
        <a:xfrm>
          <a:off x="1476375" y="238182150"/>
          <a:ext cx="1895475" cy="0"/>
        </a:xfrm>
        <a:prstGeom prst="line">
          <a:avLst/>
        </a:prstGeom>
        <a:noFill/>
        <a:ln w="9525">
          <a:solidFill>
            <a:srgbClr val="000000"/>
          </a:solidFill>
          <a:round/>
          <a:headEnd/>
          <a:tailEnd/>
        </a:ln>
      </xdr:spPr>
    </xdr:sp>
    <xdr:clientData/>
  </xdr:twoCellAnchor>
  <xdr:twoCellAnchor>
    <xdr:from>
      <xdr:col>2</xdr:col>
      <xdr:colOff>962025</xdr:colOff>
      <xdr:row>2462</xdr:row>
      <xdr:rowOff>0</xdr:rowOff>
    </xdr:from>
    <xdr:to>
      <xdr:col>3</xdr:col>
      <xdr:colOff>466725</xdr:colOff>
      <xdr:row>2462</xdr:row>
      <xdr:rowOff>0</xdr:rowOff>
    </xdr:to>
    <xdr:sp macro="" textlink="">
      <xdr:nvSpPr>
        <xdr:cNvPr id="85378" name="Line 13"/>
        <xdr:cNvSpPr>
          <a:spLocks noChangeShapeType="1"/>
        </xdr:cNvSpPr>
      </xdr:nvSpPr>
      <xdr:spPr bwMode="auto">
        <a:xfrm>
          <a:off x="1476375" y="238182150"/>
          <a:ext cx="1895475" cy="0"/>
        </a:xfrm>
        <a:prstGeom prst="line">
          <a:avLst/>
        </a:prstGeom>
        <a:noFill/>
        <a:ln w="9525">
          <a:solidFill>
            <a:srgbClr val="000000"/>
          </a:solidFill>
          <a:round/>
          <a:headEnd/>
          <a:tailEnd/>
        </a:ln>
      </xdr:spPr>
    </xdr:sp>
    <xdr:clientData/>
  </xdr:twoCellAnchor>
  <xdr:twoCellAnchor>
    <xdr:from>
      <xdr:col>2</xdr:col>
      <xdr:colOff>952500</xdr:colOff>
      <xdr:row>2462</xdr:row>
      <xdr:rowOff>0</xdr:rowOff>
    </xdr:from>
    <xdr:to>
      <xdr:col>3</xdr:col>
      <xdr:colOff>447675</xdr:colOff>
      <xdr:row>2462</xdr:row>
      <xdr:rowOff>0</xdr:rowOff>
    </xdr:to>
    <xdr:sp macro="" textlink="">
      <xdr:nvSpPr>
        <xdr:cNvPr id="85379" name="Line 14"/>
        <xdr:cNvSpPr>
          <a:spLocks noChangeShapeType="1"/>
        </xdr:cNvSpPr>
      </xdr:nvSpPr>
      <xdr:spPr bwMode="auto">
        <a:xfrm>
          <a:off x="1466850" y="238182150"/>
          <a:ext cx="1885950" cy="0"/>
        </a:xfrm>
        <a:prstGeom prst="line">
          <a:avLst/>
        </a:prstGeom>
        <a:noFill/>
        <a:ln w="9525">
          <a:solidFill>
            <a:srgbClr val="000000"/>
          </a:solidFill>
          <a:round/>
          <a:headEnd/>
          <a:tailEnd/>
        </a:ln>
      </xdr:spPr>
    </xdr:sp>
    <xdr:clientData/>
  </xdr:twoCellAnchor>
  <xdr:twoCellAnchor>
    <xdr:from>
      <xdr:col>2</xdr:col>
      <xdr:colOff>962025</xdr:colOff>
      <xdr:row>2462</xdr:row>
      <xdr:rowOff>0</xdr:rowOff>
    </xdr:from>
    <xdr:to>
      <xdr:col>3</xdr:col>
      <xdr:colOff>466725</xdr:colOff>
      <xdr:row>2462</xdr:row>
      <xdr:rowOff>0</xdr:rowOff>
    </xdr:to>
    <xdr:sp macro="" textlink="">
      <xdr:nvSpPr>
        <xdr:cNvPr id="85380" name="Line 15"/>
        <xdr:cNvSpPr>
          <a:spLocks noChangeShapeType="1"/>
        </xdr:cNvSpPr>
      </xdr:nvSpPr>
      <xdr:spPr bwMode="auto">
        <a:xfrm>
          <a:off x="1476375" y="238182150"/>
          <a:ext cx="1895475" cy="0"/>
        </a:xfrm>
        <a:prstGeom prst="line">
          <a:avLst/>
        </a:prstGeom>
        <a:noFill/>
        <a:ln w="9525">
          <a:solidFill>
            <a:srgbClr val="000000"/>
          </a:solidFill>
          <a:round/>
          <a:headEnd/>
          <a:tailEnd/>
        </a:ln>
      </xdr:spPr>
    </xdr:sp>
    <xdr:clientData/>
  </xdr:twoCellAnchor>
  <xdr:twoCellAnchor>
    <xdr:from>
      <xdr:col>2</xdr:col>
      <xdr:colOff>952500</xdr:colOff>
      <xdr:row>2462</xdr:row>
      <xdr:rowOff>0</xdr:rowOff>
    </xdr:from>
    <xdr:to>
      <xdr:col>3</xdr:col>
      <xdr:colOff>447675</xdr:colOff>
      <xdr:row>2462</xdr:row>
      <xdr:rowOff>0</xdr:rowOff>
    </xdr:to>
    <xdr:sp macro="" textlink="">
      <xdr:nvSpPr>
        <xdr:cNvPr id="85381" name="Line 16"/>
        <xdr:cNvSpPr>
          <a:spLocks noChangeShapeType="1"/>
        </xdr:cNvSpPr>
      </xdr:nvSpPr>
      <xdr:spPr bwMode="auto">
        <a:xfrm>
          <a:off x="1466850" y="238182150"/>
          <a:ext cx="1885950" cy="0"/>
        </a:xfrm>
        <a:prstGeom prst="line">
          <a:avLst/>
        </a:prstGeom>
        <a:noFill/>
        <a:ln w="9525">
          <a:solidFill>
            <a:srgbClr val="000000"/>
          </a:solidFill>
          <a:round/>
          <a:headEnd/>
          <a:tailEnd/>
        </a:ln>
      </xdr:spPr>
    </xdr:sp>
    <xdr:clientData/>
  </xdr:twoCellAnchor>
  <xdr:twoCellAnchor>
    <xdr:from>
      <xdr:col>2</xdr:col>
      <xdr:colOff>2095500</xdr:colOff>
      <xdr:row>2462</xdr:row>
      <xdr:rowOff>0</xdr:rowOff>
    </xdr:from>
    <xdr:to>
      <xdr:col>2</xdr:col>
      <xdr:colOff>2095500</xdr:colOff>
      <xdr:row>2462</xdr:row>
      <xdr:rowOff>0</xdr:rowOff>
    </xdr:to>
    <xdr:sp macro="" textlink="">
      <xdr:nvSpPr>
        <xdr:cNvPr id="85382" name="Line 18"/>
        <xdr:cNvSpPr>
          <a:spLocks noChangeShapeType="1"/>
        </xdr:cNvSpPr>
      </xdr:nvSpPr>
      <xdr:spPr bwMode="auto">
        <a:xfrm flipH="1">
          <a:off x="2609850" y="238182150"/>
          <a:ext cx="0" cy="0"/>
        </a:xfrm>
        <a:prstGeom prst="line">
          <a:avLst/>
        </a:prstGeom>
        <a:noFill/>
        <a:ln w="9525">
          <a:solidFill>
            <a:srgbClr val="000000"/>
          </a:solidFill>
          <a:round/>
          <a:headEnd/>
          <a:tailEnd/>
        </a:ln>
      </xdr:spPr>
    </xdr:sp>
    <xdr:clientData/>
  </xdr:twoCellAnchor>
  <xdr:twoCellAnchor>
    <xdr:from>
      <xdr:col>6</xdr:col>
      <xdr:colOff>74295</xdr:colOff>
      <xdr:row>2453</xdr:row>
      <xdr:rowOff>0</xdr:rowOff>
    </xdr:from>
    <xdr:to>
      <xdr:col>7</xdr:col>
      <xdr:colOff>557312</xdr:colOff>
      <xdr:row>2453</xdr:row>
      <xdr:rowOff>0</xdr:rowOff>
    </xdr:to>
    <xdr:sp macro="" textlink="">
      <xdr:nvSpPr>
        <xdr:cNvPr id="2" name="AutoShape 19"/>
        <xdr:cNvSpPr>
          <a:spLocks/>
        </xdr:cNvSpPr>
      </xdr:nvSpPr>
      <xdr:spPr bwMode="auto">
        <a:xfrm>
          <a:off x="4638675" y="332755875"/>
          <a:ext cx="1095375" cy="0"/>
        </a:xfrm>
        <a:prstGeom prst="accentBorderCallout2">
          <a:avLst>
            <a:gd name="adj1" fmla="val 37500"/>
            <a:gd name="adj2" fmla="val -7407"/>
            <a:gd name="adj3" fmla="val 37500"/>
            <a:gd name="adj4" fmla="val -87037"/>
            <a:gd name="adj5" fmla="val 175000"/>
            <a:gd name="adj6" fmla="val -150926"/>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900" b="1" i="0" strike="noStrike">
              <a:solidFill>
                <a:srgbClr val="000000"/>
              </a:solidFill>
              <a:latin typeface="Times New Roman"/>
              <a:cs typeface="Times New Roman"/>
            </a:rPr>
            <a:t>Alround M.S flat of size 25 x 6mm</a:t>
          </a:r>
        </a:p>
      </xdr:txBody>
    </xdr:sp>
    <xdr:clientData/>
  </xdr:twoCellAnchor>
  <xdr:twoCellAnchor>
    <xdr:from>
      <xdr:col>2</xdr:col>
      <xdr:colOff>1574800</xdr:colOff>
      <xdr:row>2453</xdr:row>
      <xdr:rowOff>0</xdr:rowOff>
    </xdr:from>
    <xdr:to>
      <xdr:col>2</xdr:col>
      <xdr:colOff>2055726</xdr:colOff>
      <xdr:row>2453</xdr:row>
      <xdr:rowOff>0</xdr:rowOff>
    </xdr:to>
    <xdr:sp macro="" textlink="">
      <xdr:nvSpPr>
        <xdr:cNvPr id="3" name="Text Box 1197"/>
        <xdr:cNvSpPr txBox="1">
          <a:spLocks noChangeArrowheads="1"/>
        </xdr:cNvSpPr>
      </xdr:nvSpPr>
      <xdr:spPr bwMode="auto">
        <a:xfrm>
          <a:off x="1990725" y="332755875"/>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1</xdr:col>
      <xdr:colOff>171450</xdr:colOff>
      <xdr:row>2462</xdr:row>
      <xdr:rowOff>0</xdr:rowOff>
    </xdr:from>
    <xdr:to>
      <xdr:col>2</xdr:col>
      <xdr:colOff>304800</xdr:colOff>
      <xdr:row>2462</xdr:row>
      <xdr:rowOff>0</xdr:rowOff>
    </xdr:to>
    <xdr:sp macro="" textlink="">
      <xdr:nvSpPr>
        <xdr:cNvPr id="85385" name="Line 25"/>
        <xdr:cNvSpPr>
          <a:spLocks noChangeShapeType="1"/>
        </xdr:cNvSpPr>
      </xdr:nvSpPr>
      <xdr:spPr bwMode="auto">
        <a:xfrm>
          <a:off x="457200" y="238182150"/>
          <a:ext cx="361950" cy="0"/>
        </a:xfrm>
        <a:prstGeom prst="line">
          <a:avLst/>
        </a:prstGeom>
        <a:noFill/>
        <a:ln w="9525">
          <a:solidFill>
            <a:srgbClr val="000000"/>
          </a:solidFill>
          <a:round/>
          <a:headEnd/>
          <a:tailEnd/>
        </a:ln>
      </xdr:spPr>
    </xdr:sp>
    <xdr:clientData/>
  </xdr:twoCellAnchor>
  <xdr:twoCellAnchor>
    <xdr:from>
      <xdr:col>2</xdr:col>
      <xdr:colOff>161925</xdr:colOff>
      <xdr:row>2462</xdr:row>
      <xdr:rowOff>0</xdr:rowOff>
    </xdr:from>
    <xdr:to>
      <xdr:col>2</xdr:col>
      <xdr:colOff>161925</xdr:colOff>
      <xdr:row>2462</xdr:row>
      <xdr:rowOff>0</xdr:rowOff>
    </xdr:to>
    <xdr:sp macro="" textlink="">
      <xdr:nvSpPr>
        <xdr:cNvPr id="85386" name="Line 27"/>
        <xdr:cNvSpPr>
          <a:spLocks noChangeShapeType="1"/>
        </xdr:cNvSpPr>
      </xdr:nvSpPr>
      <xdr:spPr bwMode="auto">
        <a:xfrm>
          <a:off x="676275" y="238182150"/>
          <a:ext cx="0" cy="0"/>
        </a:xfrm>
        <a:prstGeom prst="line">
          <a:avLst/>
        </a:prstGeom>
        <a:noFill/>
        <a:ln w="9525">
          <a:solidFill>
            <a:srgbClr val="000000"/>
          </a:solidFill>
          <a:round/>
          <a:headEnd/>
          <a:tailEnd type="triangle" w="med" len="med"/>
        </a:ln>
      </xdr:spPr>
    </xdr:sp>
    <xdr:clientData/>
  </xdr:twoCellAnchor>
  <xdr:twoCellAnchor>
    <xdr:from>
      <xdr:col>2</xdr:col>
      <xdr:colOff>161925</xdr:colOff>
      <xdr:row>2462</xdr:row>
      <xdr:rowOff>0</xdr:rowOff>
    </xdr:from>
    <xdr:to>
      <xdr:col>2</xdr:col>
      <xdr:colOff>161925</xdr:colOff>
      <xdr:row>2462</xdr:row>
      <xdr:rowOff>0</xdr:rowOff>
    </xdr:to>
    <xdr:sp macro="" textlink="">
      <xdr:nvSpPr>
        <xdr:cNvPr id="85387" name="Line 28"/>
        <xdr:cNvSpPr>
          <a:spLocks noChangeShapeType="1"/>
        </xdr:cNvSpPr>
      </xdr:nvSpPr>
      <xdr:spPr bwMode="auto">
        <a:xfrm flipV="1">
          <a:off x="676275" y="238182150"/>
          <a:ext cx="0" cy="0"/>
        </a:xfrm>
        <a:prstGeom prst="line">
          <a:avLst/>
        </a:prstGeom>
        <a:noFill/>
        <a:ln w="9525">
          <a:solidFill>
            <a:srgbClr val="FFFFFF"/>
          </a:solidFill>
          <a:round/>
          <a:headEnd/>
          <a:tailEnd type="triangle" w="med" len="med"/>
        </a:ln>
      </xdr:spPr>
    </xdr:sp>
    <xdr:clientData/>
  </xdr:twoCellAnchor>
  <xdr:twoCellAnchor>
    <xdr:from>
      <xdr:col>2</xdr:col>
      <xdr:colOff>0</xdr:colOff>
      <xdr:row>2453</xdr:row>
      <xdr:rowOff>0</xdr:rowOff>
    </xdr:from>
    <xdr:to>
      <xdr:col>2</xdr:col>
      <xdr:colOff>487198</xdr:colOff>
      <xdr:row>2453</xdr:row>
      <xdr:rowOff>0</xdr:rowOff>
    </xdr:to>
    <xdr:sp macro="" textlink="">
      <xdr:nvSpPr>
        <xdr:cNvPr id="5" name="Text Box 1201"/>
        <xdr:cNvSpPr txBox="1">
          <a:spLocks noChangeArrowheads="1"/>
        </xdr:cNvSpPr>
      </xdr:nvSpPr>
      <xdr:spPr bwMode="auto">
        <a:xfrm>
          <a:off x="409575" y="332755875"/>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xdr:col>
      <xdr:colOff>952500</xdr:colOff>
      <xdr:row>2462</xdr:row>
      <xdr:rowOff>0</xdr:rowOff>
    </xdr:from>
    <xdr:to>
      <xdr:col>2</xdr:col>
      <xdr:colOff>952500</xdr:colOff>
      <xdr:row>2462</xdr:row>
      <xdr:rowOff>0</xdr:rowOff>
    </xdr:to>
    <xdr:sp macro="" textlink="">
      <xdr:nvSpPr>
        <xdr:cNvPr id="85389" name="Line 30"/>
        <xdr:cNvSpPr>
          <a:spLocks noChangeShapeType="1"/>
        </xdr:cNvSpPr>
      </xdr:nvSpPr>
      <xdr:spPr bwMode="auto">
        <a:xfrm>
          <a:off x="1466850" y="238182150"/>
          <a:ext cx="0" cy="0"/>
        </a:xfrm>
        <a:prstGeom prst="line">
          <a:avLst/>
        </a:prstGeom>
        <a:noFill/>
        <a:ln w="9525">
          <a:solidFill>
            <a:srgbClr val="000000"/>
          </a:solidFill>
          <a:round/>
          <a:headEnd/>
          <a:tailEnd/>
        </a:ln>
      </xdr:spPr>
    </xdr:sp>
    <xdr:clientData/>
  </xdr:twoCellAnchor>
  <xdr:twoCellAnchor>
    <xdr:from>
      <xdr:col>3</xdr:col>
      <xdr:colOff>447675</xdr:colOff>
      <xdr:row>2462</xdr:row>
      <xdr:rowOff>0</xdr:rowOff>
    </xdr:from>
    <xdr:to>
      <xdr:col>3</xdr:col>
      <xdr:colOff>447675</xdr:colOff>
      <xdr:row>2462</xdr:row>
      <xdr:rowOff>0</xdr:rowOff>
    </xdr:to>
    <xdr:sp macro="" textlink="">
      <xdr:nvSpPr>
        <xdr:cNvPr id="85390" name="Line 31"/>
        <xdr:cNvSpPr>
          <a:spLocks noChangeShapeType="1"/>
        </xdr:cNvSpPr>
      </xdr:nvSpPr>
      <xdr:spPr bwMode="auto">
        <a:xfrm>
          <a:off x="3352800" y="238182150"/>
          <a:ext cx="0" cy="0"/>
        </a:xfrm>
        <a:prstGeom prst="line">
          <a:avLst/>
        </a:prstGeom>
        <a:noFill/>
        <a:ln w="9525">
          <a:solidFill>
            <a:srgbClr val="000000"/>
          </a:solidFill>
          <a:round/>
          <a:headEnd/>
          <a:tailEnd/>
        </a:ln>
      </xdr:spPr>
    </xdr:sp>
    <xdr:clientData/>
  </xdr:twoCellAnchor>
  <xdr:twoCellAnchor>
    <xdr:from>
      <xdr:col>2</xdr:col>
      <xdr:colOff>1771650</xdr:colOff>
      <xdr:row>2462</xdr:row>
      <xdr:rowOff>0</xdr:rowOff>
    </xdr:from>
    <xdr:to>
      <xdr:col>2</xdr:col>
      <xdr:colOff>1771650</xdr:colOff>
      <xdr:row>2462</xdr:row>
      <xdr:rowOff>0</xdr:rowOff>
    </xdr:to>
    <xdr:sp macro="" textlink="">
      <xdr:nvSpPr>
        <xdr:cNvPr id="85391" name="Line 56"/>
        <xdr:cNvSpPr>
          <a:spLocks noChangeShapeType="1"/>
        </xdr:cNvSpPr>
      </xdr:nvSpPr>
      <xdr:spPr bwMode="auto">
        <a:xfrm flipH="1">
          <a:off x="2286000" y="238182150"/>
          <a:ext cx="0" cy="0"/>
        </a:xfrm>
        <a:prstGeom prst="line">
          <a:avLst/>
        </a:prstGeom>
        <a:noFill/>
        <a:ln w="9525">
          <a:solidFill>
            <a:srgbClr val="000000"/>
          </a:solidFill>
          <a:round/>
          <a:headEnd/>
          <a:tailEnd/>
        </a:ln>
      </xdr:spPr>
    </xdr:sp>
    <xdr:clientData/>
  </xdr:twoCellAnchor>
  <xdr:twoCellAnchor>
    <xdr:from>
      <xdr:col>21</xdr:col>
      <xdr:colOff>962025</xdr:colOff>
      <xdr:row>2307</xdr:row>
      <xdr:rowOff>0</xdr:rowOff>
    </xdr:from>
    <xdr:to>
      <xdr:col>21</xdr:col>
      <xdr:colOff>962025</xdr:colOff>
      <xdr:row>2307</xdr:row>
      <xdr:rowOff>0</xdr:rowOff>
    </xdr:to>
    <xdr:sp macro="" textlink="">
      <xdr:nvSpPr>
        <xdr:cNvPr id="85392" name="Line 3"/>
        <xdr:cNvSpPr>
          <a:spLocks noChangeShapeType="1"/>
        </xdr:cNvSpPr>
      </xdr:nvSpPr>
      <xdr:spPr bwMode="auto">
        <a:xfrm flipH="1">
          <a:off x="15906750" y="236134275"/>
          <a:ext cx="0" cy="0"/>
        </a:xfrm>
        <a:prstGeom prst="line">
          <a:avLst/>
        </a:prstGeom>
        <a:noFill/>
        <a:ln w="57150" cmpd="thinThick">
          <a:solidFill>
            <a:srgbClr val="000000"/>
          </a:solidFill>
          <a:round/>
          <a:headEnd/>
          <a:tailEnd/>
        </a:ln>
      </xdr:spPr>
    </xdr:sp>
    <xdr:clientData/>
  </xdr:twoCellAnchor>
  <xdr:twoCellAnchor>
    <xdr:from>
      <xdr:col>22</xdr:col>
      <xdr:colOff>457200</xdr:colOff>
      <xdr:row>2307</xdr:row>
      <xdr:rowOff>0</xdr:rowOff>
    </xdr:from>
    <xdr:to>
      <xdr:col>22</xdr:col>
      <xdr:colOff>457200</xdr:colOff>
      <xdr:row>2307</xdr:row>
      <xdr:rowOff>0</xdr:rowOff>
    </xdr:to>
    <xdr:sp macro="" textlink="">
      <xdr:nvSpPr>
        <xdr:cNvPr id="85393" name="Line 7"/>
        <xdr:cNvSpPr>
          <a:spLocks noChangeShapeType="1"/>
        </xdr:cNvSpPr>
      </xdr:nvSpPr>
      <xdr:spPr bwMode="auto">
        <a:xfrm flipH="1">
          <a:off x="15906750" y="236134275"/>
          <a:ext cx="0" cy="0"/>
        </a:xfrm>
        <a:prstGeom prst="line">
          <a:avLst/>
        </a:prstGeom>
        <a:noFill/>
        <a:ln w="57150" cmpd="thinThick">
          <a:solidFill>
            <a:srgbClr val="000000"/>
          </a:solidFill>
          <a:round/>
          <a:headEnd/>
          <a:tailEnd/>
        </a:ln>
      </xdr:spPr>
    </xdr:sp>
    <xdr:clientData/>
  </xdr:twoCellAnchor>
  <xdr:twoCellAnchor>
    <xdr:from>
      <xdr:col>21</xdr:col>
      <xdr:colOff>1581150</xdr:colOff>
      <xdr:row>2307</xdr:row>
      <xdr:rowOff>0</xdr:rowOff>
    </xdr:from>
    <xdr:to>
      <xdr:col>21</xdr:col>
      <xdr:colOff>2066925</xdr:colOff>
      <xdr:row>2307</xdr:row>
      <xdr:rowOff>0</xdr:rowOff>
    </xdr:to>
    <xdr:sp macro="" textlink="">
      <xdr:nvSpPr>
        <xdr:cNvPr id="33" name="Text Box 24"/>
        <xdr:cNvSpPr txBox="1">
          <a:spLocks noChangeArrowheads="1"/>
        </xdr:cNvSpPr>
      </xdr:nvSpPr>
      <xdr:spPr bwMode="auto">
        <a:xfrm>
          <a:off x="2095500" y="457238100"/>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21</xdr:col>
      <xdr:colOff>0</xdr:colOff>
      <xdr:row>2307</xdr:row>
      <xdr:rowOff>0</xdr:rowOff>
    </xdr:from>
    <xdr:to>
      <xdr:col>21</xdr:col>
      <xdr:colOff>504825</xdr:colOff>
      <xdr:row>2307</xdr:row>
      <xdr:rowOff>0</xdr:rowOff>
    </xdr:to>
    <xdr:sp macro="" textlink="">
      <xdr:nvSpPr>
        <xdr:cNvPr id="34" name="Text Box 29"/>
        <xdr:cNvSpPr txBox="1">
          <a:spLocks noChangeArrowheads="1"/>
        </xdr:cNvSpPr>
      </xdr:nvSpPr>
      <xdr:spPr bwMode="auto">
        <a:xfrm>
          <a:off x="514350" y="457238100"/>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21</xdr:col>
      <xdr:colOff>1581150</xdr:colOff>
      <xdr:row>2307</xdr:row>
      <xdr:rowOff>0</xdr:rowOff>
    </xdr:from>
    <xdr:to>
      <xdr:col>21</xdr:col>
      <xdr:colOff>2066925</xdr:colOff>
      <xdr:row>2307</xdr:row>
      <xdr:rowOff>0</xdr:rowOff>
    </xdr:to>
    <xdr:sp macro="" textlink="">
      <xdr:nvSpPr>
        <xdr:cNvPr id="35" name="Text Box 82"/>
        <xdr:cNvSpPr txBox="1">
          <a:spLocks noChangeArrowheads="1"/>
        </xdr:cNvSpPr>
      </xdr:nvSpPr>
      <xdr:spPr bwMode="auto">
        <a:xfrm>
          <a:off x="2095500" y="457238100"/>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21</xdr:col>
      <xdr:colOff>0</xdr:colOff>
      <xdr:row>2307</xdr:row>
      <xdr:rowOff>0</xdr:rowOff>
    </xdr:from>
    <xdr:to>
      <xdr:col>21</xdr:col>
      <xdr:colOff>504825</xdr:colOff>
      <xdr:row>2307</xdr:row>
      <xdr:rowOff>0</xdr:rowOff>
    </xdr:to>
    <xdr:sp macro="" textlink="">
      <xdr:nvSpPr>
        <xdr:cNvPr id="36" name="Text Box 87"/>
        <xdr:cNvSpPr txBox="1">
          <a:spLocks noChangeArrowheads="1"/>
        </xdr:cNvSpPr>
      </xdr:nvSpPr>
      <xdr:spPr bwMode="auto">
        <a:xfrm>
          <a:off x="514350" y="457238100"/>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21</xdr:col>
      <xdr:colOff>962025</xdr:colOff>
      <xdr:row>2462</xdr:row>
      <xdr:rowOff>0</xdr:rowOff>
    </xdr:from>
    <xdr:to>
      <xdr:col>21</xdr:col>
      <xdr:colOff>962025</xdr:colOff>
      <xdr:row>2462</xdr:row>
      <xdr:rowOff>0</xdr:rowOff>
    </xdr:to>
    <xdr:sp macro="" textlink="">
      <xdr:nvSpPr>
        <xdr:cNvPr id="85398" name="Line 1182"/>
        <xdr:cNvSpPr>
          <a:spLocks noChangeShapeType="1"/>
        </xdr:cNvSpPr>
      </xdr:nvSpPr>
      <xdr:spPr bwMode="auto">
        <a:xfrm flipH="1">
          <a:off x="15906750" y="238182150"/>
          <a:ext cx="0" cy="0"/>
        </a:xfrm>
        <a:prstGeom prst="line">
          <a:avLst/>
        </a:prstGeom>
        <a:noFill/>
        <a:ln w="57150" cmpd="thinThick">
          <a:solidFill>
            <a:srgbClr val="000000"/>
          </a:solidFill>
          <a:round/>
          <a:headEnd/>
          <a:tailEnd/>
        </a:ln>
      </xdr:spPr>
    </xdr:sp>
    <xdr:clientData/>
  </xdr:twoCellAnchor>
  <xdr:twoCellAnchor>
    <xdr:from>
      <xdr:col>21</xdr:col>
      <xdr:colOff>1209675</xdr:colOff>
      <xdr:row>2462</xdr:row>
      <xdr:rowOff>0</xdr:rowOff>
    </xdr:from>
    <xdr:to>
      <xdr:col>21</xdr:col>
      <xdr:colOff>1209675</xdr:colOff>
      <xdr:row>2462</xdr:row>
      <xdr:rowOff>0</xdr:rowOff>
    </xdr:to>
    <xdr:sp macro="" textlink="">
      <xdr:nvSpPr>
        <xdr:cNvPr id="85399" name="Line 4"/>
        <xdr:cNvSpPr>
          <a:spLocks noChangeShapeType="1"/>
        </xdr:cNvSpPr>
      </xdr:nvSpPr>
      <xdr:spPr bwMode="auto">
        <a:xfrm flipH="1">
          <a:off x="15906750" y="238182150"/>
          <a:ext cx="0" cy="0"/>
        </a:xfrm>
        <a:prstGeom prst="line">
          <a:avLst/>
        </a:prstGeom>
        <a:noFill/>
        <a:ln w="9525">
          <a:solidFill>
            <a:srgbClr val="000000"/>
          </a:solidFill>
          <a:round/>
          <a:headEnd/>
          <a:tailEnd/>
        </a:ln>
      </xdr:spPr>
    </xdr:sp>
    <xdr:clientData/>
  </xdr:twoCellAnchor>
  <xdr:twoCellAnchor>
    <xdr:from>
      <xdr:col>21</xdr:col>
      <xdr:colOff>1476375</xdr:colOff>
      <xdr:row>2462</xdr:row>
      <xdr:rowOff>0</xdr:rowOff>
    </xdr:from>
    <xdr:to>
      <xdr:col>21</xdr:col>
      <xdr:colOff>1476375</xdr:colOff>
      <xdr:row>2462</xdr:row>
      <xdr:rowOff>0</xdr:rowOff>
    </xdr:to>
    <xdr:sp macro="" textlink="">
      <xdr:nvSpPr>
        <xdr:cNvPr id="85400" name="Line 5"/>
        <xdr:cNvSpPr>
          <a:spLocks noChangeShapeType="1"/>
        </xdr:cNvSpPr>
      </xdr:nvSpPr>
      <xdr:spPr bwMode="auto">
        <a:xfrm flipH="1">
          <a:off x="15906750" y="238182150"/>
          <a:ext cx="0" cy="0"/>
        </a:xfrm>
        <a:prstGeom prst="line">
          <a:avLst/>
        </a:prstGeom>
        <a:noFill/>
        <a:ln w="9525">
          <a:solidFill>
            <a:srgbClr val="000000"/>
          </a:solidFill>
          <a:round/>
          <a:headEnd/>
          <a:tailEnd/>
        </a:ln>
      </xdr:spPr>
    </xdr:sp>
    <xdr:clientData/>
  </xdr:twoCellAnchor>
  <xdr:twoCellAnchor>
    <xdr:from>
      <xdr:col>22</xdr:col>
      <xdr:colOff>190500</xdr:colOff>
      <xdr:row>2462</xdr:row>
      <xdr:rowOff>0</xdr:rowOff>
    </xdr:from>
    <xdr:to>
      <xdr:col>22</xdr:col>
      <xdr:colOff>190500</xdr:colOff>
      <xdr:row>2462</xdr:row>
      <xdr:rowOff>0</xdr:rowOff>
    </xdr:to>
    <xdr:sp macro="" textlink="">
      <xdr:nvSpPr>
        <xdr:cNvPr id="85401" name="Line 6"/>
        <xdr:cNvSpPr>
          <a:spLocks noChangeShapeType="1"/>
        </xdr:cNvSpPr>
      </xdr:nvSpPr>
      <xdr:spPr bwMode="auto">
        <a:xfrm flipH="1">
          <a:off x="15906750" y="238182150"/>
          <a:ext cx="0" cy="0"/>
        </a:xfrm>
        <a:prstGeom prst="line">
          <a:avLst/>
        </a:prstGeom>
        <a:noFill/>
        <a:ln w="9525">
          <a:solidFill>
            <a:srgbClr val="000000"/>
          </a:solidFill>
          <a:round/>
          <a:headEnd/>
          <a:tailEnd/>
        </a:ln>
      </xdr:spPr>
    </xdr:sp>
    <xdr:clientData/>
  </xdr:twoCellAnchor>
  <xdr:twoCellAnchor>
    <xdr:from>
      <xdr:col>22</xdr:col>
      <xdr:colOff>457200</xdr:colOff>
      <xdr:row>2462</xdr:row>
      <xdr:rowOff>0</xdr:rowOff>
    </xdr:from>
    <xdr:to>
      <xdr:col>22</xdr:col>
      <xdr:colOff>457200</xdr:colOff>
      <xdr:row>2462</xdr:row>
      <xdr:rowOff>0</xdr:rowOff>
    </xdr:to>
    <xdr:sp macro="" textlink="">
      <xdr:nvSpPr>
        <xdr:cNvPr id="85402" name="Line 1186"/>
        <xdr:cNvSpPr>
          <a:spLocks noChangeShapeType="1"/>
        </xdr:cNvSpPr>
      </xdr:nvSpPr>
      <xdr:spPr bwMode="auto">
        <a:xfrm flipH="1">
          <a:off x="15906750" y="238182150"/>
          <a:ext cx="0" cy="0"/>
        </a:xfrm>
        <a:prstGeom prst="line">
          <a:avLst/>
        </a:prstGeom>
        <a:noFill/>
        <a:ln w="57150" cmpd="thinThick">
          <a:solidFill>
            <a:srgbClr val="000000"/>
          </a:solidFill>
          <a:round/>
          <a:headEnd/>
          <a:tailEnd/>
        </a:ln>
      </xdr:spPr>
    </xdr:sp>
    <xdr:clientData/>
  </xdr:twoCellAnchor>
  <xdr:twoCellAnchor>
    <xdr:from>
      <xdr:col>21</xdr:col>
      <xdr:colOff>962025</xdr:colOff>
      <xdr:row>2462</xdr:row>
      <xdr:rowOff>0</xdr:rowOff>
    </xdr:from>
    <xdr:to>
      <xdr:col>22</xdr:col>
      <xdr:colOff>466725</xdr:colOff>
      <xdr:row>2462</xdr:row>
      <xdr:rowOff>0</xdr:rowOff>
    </xdr:to>
    <xdr:sp macro="" textlink="">
      <xdr:nvSpPr>
        <xdr:cNvPr id="85403" name="Line 9"/>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952500</xdr:colOff>
      <xdr:row>2462</xdr:row>
      <xdr:rowOff>0</xdr:rowOff>
    </xdr:from>
    <xdr:to>
      <xdr:col>22</xdr:col>
      <xdr:colOff>457200</xdr:colOff>
      <xdr:row>2462</xdr:row>
      <xdr:rowOff>0</xdr:rowOff>
    </xdr:to>
    <xdr:sp macro="" textlink="">
      <xdr:nvSpPr>
        <xdr:cNvPr id="85404" name="Line 10"/>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952500</xdr:colOff>
      <xdr:row>2462</xdr:row>
      <xdr:rowOff>0</xdr:rowOff>
    </xdr:from>
    <xdr:to>
      <xdr:col>22</xdr:col>
      <xdr:colOff>457200</xdr:colOff>
      <xdr:row>2462</xdr:row>
      <xdr:rowOff>0</xdr:rowOff>
    </xdr:to>
    <xdr:sp macro="" textlink="">
      <xdr:nvSpPr>
        <xdr:cNvPr id="85405" name="Line 11"/>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962025</xdr:colOff>
      <xdr:row>2462</xdr:row>
      <xdr:rowOff>0</xdr:rowOff>
    </xdr:from>
    <xdr:to>
      <xdr:col>22</xdr:col>
      <xdr:colOff>466725</xdr:colOff>
      <xdr:row>2462</xdr:row>
      <xdr:rowOff>0</xdr:rowOff>
    </xdr:to>
    <xdr:sp macro="" textlink="">
      <xdr:nvSpPr>
        <xdr:cNvPr id="85406" name="Line 12"/>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962025</xdr:colOff>
      <xdr:row>2462</xdr:row>
      <xdr:rowOff>0</xdr:rowOff>
    </xdr:from>
    <xdr:to>
      <xdr:col>22</xdr:col>
      <xdr:colOff>466725</xdr:colOff>
      <xdr:row>2462</xdr:row>
      <xdr:rowOff>0</xdr:rowOff>
    </xdr:to>
    <xdr:sp macro="" textlink="">
      <xdr:nvSpPr>
        <xdr:cNvPr id="85407" name="Line 13"/>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952500</xdr:colOff>
      <xdr:row>2462</xdr:row>
      <xdr:rowOff>0</xdr:rowOff>
    </xdr:from>
    <xdr:to>
      <xdr:col>22</xdr:col>
      <xdr:colOff>457200</xdr:colOff>
      <xdr:row>2462</xdr:row>
      <xdr:rowOff>0</xdr:rowOff>
    </xdr:to>
    <xdr:sp macro="" textlink="">
      <xdr:nvSpPr>
        <xdr:cNvPr id="85408" name="Line 14"/>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962025</xdr:colOff>
      <xdr:row>2462</xdr:row>
      <xdr:rowOff>0</xdr:rowOff>
    </xdr:from>
    <xdr:to>
      <xdr:col>22</xdr:col>
      <xdr:colOff>466725</xdr:colOff>
      <xdr:row>2462</xdr:row>
      <xdr:rowOff>0</xdr:rowOff>
    </xdr:to>
    <xdr:sp macro="" textlink="">
      <xdr:nvSpPr>
        <xdr:cNvPr id="85409" name="Line 15"/>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952500</xdr:colOff>
      <xdr:row>2462</xdr:row>
      <xdr:rowOff>0</xdr:rowOff>
    </xdr:from>
    <xdr:to>
      <xdr:col>22</xdr:col>
      <xdr:colOff>457200</xdr:colOff>
      <xdr:row>2462</xdr:row>
      <xdr:rowOff>0</xdr:rowOff>
    </xdr:to>
    <xdr:sp macro="" textlink="">
      <xdr:nvSpPr>
        <xdr:cNvPr id="85410" name="Line 16"/>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2095500</xdr:colOff>
      <xdr:row>2462</xdr:row>
      <xdr:rowOff>0</xdr:rowOff>
    </xdr:from>
    <xdr:to>
      <xdr:col>21</xdr:col>
      <xdr:colOff>2095500</xdr:colOff>
      <xdr:row>2462</xdr:row>
      <xdr:rowOff>0</xdr:rowOff>
    </xdr:to>
    <xdr:sp macro="" textlink="">
      <xdr:nvSpPr>
        <xdr:cNvPr id="85411" name="Line 18"/>
        <xdr:cNvSpPr>
          <a:spLocks noChangeShapeType="1"/>
        </xdr:cNvSpPr>
      </xdr:nvSpPr>
      <xdr:spPr bwMode="auto">
        <a:xfrm flipH="1">
          <a:off x="15906750" y="238182150"/>
          <a:ext cx="0" cy="0"/>
        </a:xfrm>
        <a:prstGeom prst="line">
          <a:avLst/>
        </a:prstGeom>
        <a:noFill/>
        <a:ln w="9525">
          <a:solidFill>
            <a:srgbClr val="000000"/>
          </a:solidFill>
          <a:round/>
          <a:headEnd/>
          <a:tailEnd/>
        </a:ln>
      </xdr:spPr>
    </xdr:sp>
    <xdr:clientData/>
  </xdr:twoCellAnchor>
  <xdr:twoCellAnchor>
    <xdr:from>
      <xdr:col>25</xdr:col>
      <xdr:colOff>66675</xdr:colOff>
      <xdr:row>2462</xdr:row>
      <xdr:rowOff>0</xdr:rowOff>
    </xdr:from>
    <xdr:to>
      <xdr:col>26</xdr:col>
      <xdr:colOff>533400</xdr:colOff>
      <xdr:row>2462</xdr:row>
      <xdr:rowOff>0</xdr:rowOff>
    </xdr:to>
    <xdr:sp macro="" textlink="">
      <xdr:nvSpPr>
        <xdr:cNvPr id="51" name="AutoShape 19"/>
        <xdr:cNvSpPr>
          <a:spLocks/>
        </xdr:cNvSpPr>
      </xdr:nvSpPr>
      <xdr:spPr bwMode="auto">
        <a:xfrm>
          <a:off x="4876800" y="492242475"/>
          <a:ext cx="1038225" cy="0"/>
        </a:xfrm>
        <a:prstGeom prst="accentBorderCallout2">
          <a:avLst>
            <a:gd name="adj1" fmla="val 37500"/>
            <a:gd name="adj2" fmla="val -7407"/>
            <a:gd name="adj3" fmla="val 37500"/>
            <a:gd name="adj4" fmla="val -87037"/>
            <a:gd name="adj5" fmla="val 175000"/>
            <a:gd name="adj6" fmla="val -150926"/>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900" b="1" i="0" strike="noStrike">
              <a:solidFill>
                <a:srgbClr val="000000"/>
              </a:solidFill>
              <a:latin typeface="Times New Roman"/>
              <a:cs typeface="Times New Roman"/>
            </a:rPr>
            <a:t>Alround M.S flat of size 25 x 6mm</a:t>
          </a:r>
        </a:p>
      </xdr:txBody>
    </xdr:sp>
    <xdr:clientData/>
  </xdr:twoCellAnchor>
  <xdr:twoCellAnchor>
    <xdr:from>
      <xdr:col>21</xdr:col>
      <xdr:colOff>1581150</xdr:colOff>
      <xdr:row>2462</xdr:row>
      <xdr:rowOff>0</xdr:rowOff>
    </xdr:from>
    <xdr:to>
      <xdr:col>21</xdr:col>
      <xdr:colOff>2066925</xdr:colOff>
      <xdr:row>2462</xdr:row>
      <xdr:rowOff>0</xdr:rowOff>
    </xdr:to>
    <xdr:sp macro="" textlink="">
      <xdr:nvSpPr>
        <xdr:cNvPr id="52" name="Text Box 1197"/>
        <xdr:cNvSpPr txBox="1">
          <a:spLocks noChangeArrowheads="1"/>
        </xdr:cNvSpPr>
      </xdr:nvSpPr>
      <xdr:spPr bwMode="auto">
        <a:xfrm>
          <a:off x="2095500" y="492242475"/>
          <a:ext cx="48577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1.80mts</a:t>
          </a:r>
        </a:p>
      </xdr:txBody>
    </xdr:sp>
    <xdr:clientData/>
  </xdr:twoCellAnchor>
  <xdr:twoCellAnchor>
    <xdr:from>
      <xdr:col>20</xdr:col>
      <xdr:colOff>171450</xdr:colOff>
      <xdr:row>2462</xdr:row>
      <xdr:rowOff>0</xdr:rowOff>
    </xdr:from>
    <xdr:to>
      <xdr:col>21</xdr:col>
      <xdr:colOff>304800</xdr:colOff>
      <xdr:row>2462</xdr:row>
      <xdr:rowOff>0</xdr:rowOff>
    </xdr:to>
    <xdr:sp macro="" textlink="">
      <xdr:nvSpPr>
        <xdr:cNvPr id="85414" name="Line 25"/>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161925</xdr:colOff>
      <xdr:row>2462</xdr:row>
      <xdr:rowOff>0</xdr:rowOff>
    </xdr:from>
    <xdr:to>
      <xdr:col>21</xdr:col>
      <xdr:colOff>161925</xdr:colOff>
      <xdr:row>2462</xdr:row>
      <xdr:rowOff>0</xdr:rowOff>
    </xdr:to>
    <xdr:sp macro="" textlink="">
      <xdr:nvSpPr>
        <xdr:cNvPr id="85415" name="Line 27"/>
        <xdr:cNvSpPr>
          <a:spLocks noChangeShapeType="1"/>
        </xdr:cNvSpPr>
      </xdr:nvSpPr>
      <xdr:spPr bwMode="auto">
        <a:xfrm>
          <a:off x="15906750" y="238182150"/>
          <a:ext cx="0" cy="0"/>
        </a:xfrm>
        <a:prstGeom prst="line">
          <a:avLst/>
        </a:prstGeom>
        <a:noFill/>
        <a:ln w="9525">
          <a:solidFill>
            <a:srgbClr val="000000"/>
          </a:solidFill>
          <a:round/>
          <a:headEnd/>
          <a:tailEnd type="triangle" w="med" len="med"/>
        </a:ln>
      </xdr:spPr>
    </xdr:sp>
    <xdr:clientData/>
  </xdr:twoCellAnchor>
  <xdr:twoCellAnchor>
    <xdr:from>
      <xdr:col>21</xdr:col>
      <xdr:colOff>161925</xdr:colOff>
      <xdr:row>2462</xdr:row>
      <xdr:rowOff>0</xdr:rowOff>
    </xdr:from>
    <xdr:to>
      <xdr:col>21</xdr:col>
      <xdr:colOff>161925</xdr:colOff>
      <xdr:row>2462</xdr:row>
      <xdr:rowOff>0</xdr:rowOff>
    </xdr:to>
    <xdr:sp macro="" textlink="">
      <xdr:nvSpPr>
        <xdr:cNvPr id="85416" name="Line 28"/>
        <xdr:cNvSpPr>
          <a:spLocks noChangeShapeType="1"/>
        </xdr:cNvSpPr>
      </xdr:nvSpPr>
      <xdr:spPr bwMode="auto">
        <a:xfrm flipV="1">
          <a:off x="15906750" y="238182150"/>
          <a:ext cx="0" cy="0"/>
        </a:xfrm>
        <a:prstGeom prst="line">
          <a:avLst/>
        </a:prstGeom>
        <a:noFill/>
        <a:ln w="9525">
          <a:solidFill>
            <a:srgbClr val="FFFFFF"/>
          </a:solidFill>
          <a:round/>
          <a:headEnd/>
          <a:tailEnd type="triangle" w="med" len="med"/>
        </a:ln>
      </xdr:spPr>
    </xdr:sp>
    <xdr:clientData/>
  </xdr:twoCellAnchor>
  <xdr:twoCellAnchor>
    <xdr:from>
      <xdr:col>21</xdr:col>
      <xdr:colOff>0</xdr:colOff>
      <xdr:row>2462</xdr:row>
      <xdr:rowOff>0</xdr:rowOff>
    </xdr:from>
    <xdr:to>
      <xdr:col>21</xdr:col>
      <xdr:colOff>504825</xdr:colOff>
      <xdr:row>2462</xdr:row>
      <xdr:rowOff>0</xdr:rowOff>
    </xdr:to>
    <xdr:sp macro="" textlink="">
      <xdr:nvSpPr>
        <xdr:cNvPr id="56" name="Text Box 1201"/>
        <xdr:cNvSpPr txBox="1">
          <a:spLocks noChangeArrowheads="1"/>
        </xdr:cNvSpPr>
      </xdr:nvSpPr>
      <xdr:spPr bwMode="auto">
        <a:xfrm>
          <a:off x="514350" y="492242475"/>
          <a:ext cx="504825" cy="0"/>
        </a:xfrm>
        <a:prstGeom prst="rect">
          <a:avLst/>
        </a:prstGeom>
        <a:noFill/>
        <a:ln w="9525">
          <a:noFill/>
          <a:miter lim="800000"/>
          <a:headEnd/>
          <a:tailEnd/>
        </a:ln>
      </xdr:spPr>
      <xdr:txBody>
        <a:bodyPr vertOverflow="clip" wrap="square" lIns="27432" tIns="27432" rIns="0" bIns="0" anchor="t" upright="1"/>
        <a:lstStyle/>
        <a:p>
          <a:pPr algn="l" rtl="0">
            <a:defRPr sz="1000"/>
          </a:pPr>
          <a:r>
            <a:rPr lang="en-US" sz="1100" b="0" i="0" strike="noStrike">
              <a:solidFill>
                <a:srgbClr val="000000"/>
              </a:solidFill>
              <a:latin typeface="Times New Roman"/>
              <a:cs typeface="Times New Roman"/>
            </a:rPr>
            <a:t>1.70mts</a:t>
          </a:r>
        </a:p>
      </xdr:txBody>
    </xdr:sp>
    <xdr:clientData/>
  </xdr:twoCellAnchor>
  <xdr:twoCellAnchor>
    <xdr:from>
      <xdr:col>21</xdr:col>
      <xdr:colOff>952500</xdr:colOff>
      <xdr:row>2462</xdr:row>
      <xdr:rowOff>0</xdr:rowOff>
    </xdr:from>
    <xdr:to>
      <xdr:col>21</xdr:col>
      <xdr:colOff>952500</xdr:colOff>
      <xdr:row>2462</xdr:row>
      <xdr:rowOff>0</xdr:rowOff>
    </xdr:to>
    <xdr:sp macro="" textlink="">
      <xdr:nvSpPr>
        <xdr:cNvPr id="85418" name="Line 30"/>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22</xdr:col>
      <xdr:colOff>457200</xdr:colOff>
      <xdr:row>2462</xdr:row>
      <xdr:rowOff>0</xdr:rowOff>
    </xdr:from>
    <xdr:to>
      <xdr:col>22</xdr:col>
      <xdr:colOff>457200</xdr:colOff>
      <xdr:row>2462</xdr:row>
      <xdr:rowOff>0</xdr:rowOff>
    </xdr:to>
    <xdr:sp macro="" textlink="">
      <xdr:nvSpPr>
        <xdr:cNvPr id="85419" name="Line 31"/>
        <xdr:cNvSpPr>
          <a:spLocks noChangeShapeType="1"/>
        </xdr:cNvSpPr>
      </xdr:nvSpPr>
      <xdr:spPr bwMode="auto">
        <a:xfrm>
          <a:off x="15906750" y="238182150"/>
          <a:ext cx="0" cy="0"/>
        </a:xfrm>
        <a:prstGeom prst="line">
          <a:avLst/>
        </a:prstGeom>
        <a:noFill/>
        <a:ln w="9525">
          <a:solidFill>
            <a:srgbClr val="000000"/>
          </a:solidFill>
          <a:round/>
          <a:headEnd/>
          <a:tailEnd/>
        </a:ln>
      </xdr:spPr>
    </xdr:sp>
    <xdr:clientData/>
  </xdr:twoCellAnchor>
  <xdr:twoCellAnchor>
    <xdr:from>
      <xdr:col>21</xdr:col>
      <xdr:colOff>1781175</xdr:colOff>
      <xdr:row>2462</xdr:row>
      <xdr:rowOff>0</xdr:rowOff>
    </xdr:from>
    <xdr:to>
      <xdr:col>21</xdr:col>
      <xdr:colOff>1781175</xdr:colOff>
      <xdr:row>2462</xdr:row>
      <xdr:rowOff>0</xdr:rowOff>
    </xdr:to>
    <xdr:sp macro="" textlink="">
      <xdr:nvSpPr>
        <xdr:cNvPr id="85420" name="Line 56"/>
        <xdr:cNvSpPr>
          <a:spLocks noChangeShapeType="1"/>
        </xdr:cNvSpPr>
      </xdr:nvSpPr>
      <xdr:spPr bwMode="auto">
        <a:xfrm flipH="1">
          <a:off x="15906750" y="238182150"/>
          <a:ext cx="0" cy="0"/>
        </a:xfrm>
        <a:prstGeom prst="line">
          <a:avLst/>
        </a:prstGeom>
        <a:no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dministrator\Downloads\FUL-DATA(30)%202015-16(DERB-DC)Sklm-Etcherla(17.03.201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Administrator\Downloads\Working%20Womens%20Hostel%20at%20VSP%20FINAL%2021.03.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Administrator\Downloads\Copy%20of%20Vizianagaram%20Working%20%20estimate%202015-16%20la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Administrator\Downloads\UHC%20repairs\UHC%20V.T%20Agraharam%20%20%20Estimate%202014-1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AH_GUDIWADA\AH%20GUDIWADA\Gudivada%20Estimate%20final%20estimate%2030.06.1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er\107CW\F\Krishna\NABARD%20XX\AH%20GUDIWADA\Estimate%20final\Estimate%20Gudivada%20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107CW\F\Srikakulam\APWCFC\FUL-DMSVK-Sklm-Etcherla-L2\FUL-DATA(30)%202015-16(DERB-DC)Sklm-Etcherla(08.03.2016).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r\107CW\F\Srikakulam\MCH\MCH%20Bal%20Worl%20in%20RIMS%20Sklm\RIMS-Sklm-Balance-II-11.09.2015\RIMS%20SKLM%20Balance%20Work%20Final%20dt.15-09-201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107CW\F\Kadapa\FRU%20Badvel\FRU-Badvel-Bw(12.11.2015)\FUL-DATA%202015-16%2001.10.2015.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GA(Etch)"/>
      <sheetName val="conveyance "/>
      <sheetName val="Civil SoR"/>
      <sheetName val="WS SoR "/>
      <sheetName val="Input"/>
      <sheetName val="LEAD"/>
      <sheetName val="C-data"/>
      <sheetName val="Joinery"/>
      <sheetName val="WS-Est"/>
      <sheetName val="WS Data"/>
      <sheetName val="wwh-GF"/>
      <sheetName val="wwh-FF"/>
      <sheetName val="ww-SF"/>
      <sheetName val="Abst_Civil(G+1)"/>
      <sheetName val="Det-ST"/>
      <sheetName val="Det-Sump"/>
      <sheetName val="ABC"/>
      <sheetName val="Details of Bldg"/>
      <sheetName val="Phycikalqtys"/>
    </sheetNames>
    <sheetDataSet>
      <sheetData sheetId="0">
        <row r="24">
          <cell r="E24">
            <v>-147792.9619999975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70">
          <cell r="J70">
            <v>573.11</v>
          </cell>
        </row>
      </sheetData>
      <sheetData sheetId="18"/>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WS-Est"/>
      <sheetName val="FF"/>
      <sheetName val="SF"/>
      <sheetName val="TF"/>
      <sheetName val="CIVIL ESTIMATE"/>
      <sheetName val="WS ESTIMATE"/>
      <sheetName val="GA FINAL"/>
      <sheetName val="conveyance "/>
      <sheetName val="Civil SoR"/>
      <sheetName val="WS SoR "/>
      <sheetName val="Input"/>
      <sheetName val="LEAD"/>
      <sheetName val="C-data"/>
      <sheetName val="Joinery"/>
      <sheetName val="WS Data"/>
    </sheetNames>
    <sheetDataSet>
      <sheetData sheetId="0" refreshError="1">
        <row r="6">
          <cell r="D6">
            <v>100</v>
          </cell>
        </row>
        <row r="8">
          <cell r="D8">
            <v>100</v>
          </cell>
        </row>
        <row r="10">
          <cell r="D10">
            <v>15</v>
          </cell>
        </row>
        <row r="12">
          <cell r="D12">
            <v>4</v>
          </cell>
        </row>
        <row r="14">
          <cell r="D14">
            <v>15</v>
          </cell>
        </row>
        <row r="16">
          <cell r="D16">
            <v>15</v>
          </cell>
        </row>
        <row r="18">
          <cell r="D18">
            <v>50</v>
          </cell>
        </row>
        <row r="20">
          <cell r="D20">
            <v>4</v>
          </cell>
        </row>
        <row r="22">
          <cell r="D22">
            <v>10</v>
          </cell>
        </row>
        <row r="24">
          <cell r="D24">
            <v>10</v>
          </cell>
        </row>
        <row r="26">
          <cell r="D26">
            <v>20</v>
          </cell>
        </row>
        <row r="28">
          <cell r="D28">
            <v>20</v>
          </cell>
        </row>
        <row r="30">
          <cell r="D30">
            <v>20</v>
          </cell>
        </row>
        <row r="32">
          <cell r="D32">
            <v>20</v>
          </cell>
        </row>
        <row r="34">
          <cell r="D34">
            <v>4</v>
          </cell>
        </row>
        <row r="37">
          <cell r="D37">
            <v>65</v>
          </cell>
        </row>
        <row r="39">
          <cell r="D39">
            <v>50</v>
          </cell>
        </row>
        <row r="42">
          <cell r="D42">
            <v>40</v>
          </cell>
        </row>
        <row r="44">
          <cell r="D44">
            <v>30</v>
          </cell>
        </row>
        <row r="46">
          <cell r="D46">
            <v>15</v>
          </cell>
        </row>
        <row r="48">
          <cell r="D48">
            <v>5</v>
          </cell>
        </row>
        <row r="50">
          <cell r="D50">
            <v>20</v>
          </cell>
        </row>
        <row r="53">
          <cell r="D53">
            <v>3</v>
          </cell>
        </row>
        <row r="59">
          <cell r="D59">
            <v>40</v>
          </cell>
        </row>
        <row r="60">
          <cell r="D60">
            <v>6000</v>
          </cell>
        </row>
        <row r="61">
          <cell r="D61">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C2" t="str">
            <v>Name of the Work: Construction of Working Women's Hostel at  Pineapple colony, Mudasarlova, Visakhapatnam in  Visakhapatnam District</v>
          </cell>
        </row>
      </sheetData>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nveyance "/>
      <sheetName val="Civil SoR"/>
      <sheetName val="WS SoR "/>
      <sheetName val="Input"/>
      <sheetName val="LEAD"/>
      <sheetName val="C-data"/>
      <sheetName val="Joinery"/>
      <sheetName val="WS Data"/>
      <sheetName val="Ele "/>
      <sheetName val="WS"/>
      <sheetName val="Civil "/>
      <sheetName val="detailed "/>
      <sheetName val="Ele  data "/>
      <sheetName val="Sheet1"/>
      <sheetName val="GA"/>
      <sheetName val="G.F "/>
      <sheetName val="S.F"/>
      <sheetName val="F.F"/>
      <sheetName val="Septic tank"/>
      <sheetName val="Watch man  quarters  "/>
      <sheetName val="MTRN quarter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1">
          <cell r="I21">
            <v>7405</v>
          </cell>
        </row>
        <row r="217">
          <cell r="I217">
            <v>300</v>
          </cell>
        </row>
        <row r="230">
          <cell r="I230">
            <v>273</v>
          </cell>
        </row>
        <row r="238">
          <cell r="I238">
            <v>1411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nveyance"/>
      <sheetName val="Input"/>
      <sheetName val="Civil SSR"/>
      <sheetName val="WS SSR"/>
      <sheetName val="LEAD"/>
      <sheetName val="C-data"/>
      <sheetName val="Joinery"/>
      <sheetName val="WS Data"/>
      <sheetName val="Civil"/>
      <sheetName val="WS&amp;Saniatry"/>
      <sheetName val="Electrical"/>
      <sheetName val="G.A"/>
      <sheetName val="Cover Page"/>
      <sheetName val="Ele-data"/>
      <sheetName val="Detailed"/>
      <sheetName val="Estimate-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54">
          <cell r="I354">
            <v>385</v>
          </cell>
        </row>
        <row r="360">
          <cell r="I360">
            <v>24194.560000000001</v>
          </cell>
        </row>
        <row r="363">
          <cell r="I363">
            <v>250</v>
          </cell>
        </row>
        <row r="365">
          <cell r="I365">
            <v>195</v>
          </cell>
        </row>
        <row r="372">
          <cell r="I372">
            <v>85</v>
          </cell>
        </row>
        <row r="379">
          <cell r="I379">
            <v>538</v>
          </cell>
        </row>
        <row r="390">
          <cell r="I390">
            <v>70</v>
          </cell>
        </row>
        <row r="393">
          <cell r="I393">
            <v>3000</v>
          </cell>
        </row>
        <row r="401">
          <cell r="I401">
            <v>84</v>
          </cell>
        </row>
        <row r="411">
          <cell r="I411">
            <v>1775</v>
          </cell>
        </row>
        <row r="415">
          <cell r="I415">
            <v>325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Input"/>
      <sheetName val="Leadcharges"/>
      <sheetName val="WS_SSR"/>
      <sheetName val="Civil_SSR"/>
      <sheetName val="LEAD"/>
      <sheetName val="C_data"/>
      <sheetName val="WS_Data"/>
      <sheetName val="Joinery"/>
      <sheetName val="GA"/>
      <sheetName val="abs"/>
      <sheetName val="Casualty_det"/>
      <sheetName val="Casualy_abs"/>
      <sheetName val="Kitchen_det"/>
      <sheetName val="Kitchen_abs"/>
      <sheetName val="Dblock_det"/>
      <sheetName val="Dblock_abs"/>
      <sheetName val="Compound"/>
      <sheetName val="Repairs_Det_OLD"/>
      <sheetName val="Repairs_Det"/>
      <sheetName val="Repairs_Abs"/>
      <sheetName val="Sump"/>
      <sheetName val="Septic_tank"/>
    </sheetNames>
    <sheetDataSet>
      <sheetData sheetId="0" refreshError="1"/>
      <sheetData sheetId="1" refreshError="1"/>
      <sheetData sheetId="2" refreshError="1"/>
      <sheetData sheetId="3" refreshError="1"/>
      <sheetData sheetId="4" refreshError="1"/>
      <sheetData sheetId="5" refreshError="1">
        <row r="27">
          <cell r="C27" t="str">
            <v>Earth work excavation for foundations (Manual Means) for buildings in ordinary soils and depositing on bank for all lifts and with an initial lead of 10m and up to 3m depth  including all operational,incidental, labour charges such as shoring, sheeting, p</v>
          </cell>
        </row>
        <row r="42">
          <cell r="I42">
            <v>147</v>
          </cell>
        </row>
        <row r="43">
          <cell r="C43" t="str">
            <v>Augoring and boring of holes in site for Bored cast-in-situ R.C.C. Piles for building foundations in loamy, clayey soils like Black cotton soils and ordinary soils without under reams as per IS 2911 - 1980 as per approved designs including all operations,</v>
          </cell>
        </row>
        <row r="44">
          <cell r="C44" t="str">
            <v>UPTO 300mm DIA</v>
          </cell>
        </row>
        <row r="53">
          <cell r="G53">
            <v>212.29999999999998</v>
          </cell>
        </row>
        <row r="75">
          <cell r="C75" t="str">
            <v>Under-reaming for Bored cast-in-situ R.C.C. Piles for building foundations in loamy, clayey soils like Black cotton soils and ordinary soils with Augoring and boring equipment in site as per IS 2911 - 1980 as per approved designs including all operations,</v>
          </cell>
        </row>
        <row r="76">
          <cell r="C76" t="str">
            <v>UPTO 300mm DIA- Double under reaming</v>
          </cell>
        </row>
        <row r="85">
          <cell r="G85">
            <v>226</v>
          </cell>
        </row>
        <row r="126">
          <cell r="C126" t="str">
            <v>Filling with carted sand in trenches,sides of foundations and basement with initial lead in layers not exceeding 15cm thick,watering and ramming including cost and conveyance of water to work site and all operational,incidental, labour charges,hire charge</v>
          </cell>
        </row>
        <row r="144">
          <cell r="I144">
            <v>913</v>
          </cell>
        </row>
        <row r="146">
          <cell r="C146" t="str">
            <v>Filling with useful available excavated earth (excluding rock) with a lead of 50 m in trenches, sides of foundations and basement with initial lead in layers not exceeding 15cm thick, watering and ramming including cost and conveyance of water to work sit</v>
          </cell>
        </row>
        <row r="160">
          <cell r="I160">
            <v>31</v>
          </cell>
        </row>
        <row r="162">
          <cell r="C162" t="str">
            <v>Plain Cement Concrete  (1:4:8) (cement: fine aggregate: Coarse aggregate) for foundations and under flooring bed using coarse aggregate 40mm size  hard , machine crushed  granite from approved quarry including cost and conveyance of all materials like cem</v>
          </cell>
        </row>
        <row r="185">
          <cell r="I185">
            <v>4504</v>
          </cell>
        </row>
        <row r="187">
          <cell r="C187" t="str">
            <v>Plain Cement Concrete  (1:5:10) (cement: fine aggregate: Coarse aggregate) for foundations and under flooring bed using coarse aggregate 40mm size  hard , machine crushed  granite from approved quarry including cost and conveyance of all materials like ce</v>
          </cell>
        </row>
        <row r="210">
          <cell r="I210">
            <v>4265</v>
          </cell>
        </row>
        <row r="212">
          <cell r="C212" t="str">
            <v xml:space="preserve">Random Rubble stone masonry in CM (1:8) prop: (Cement: Screened sand) using hard granite  stones  carted from approved quarry including cost and conveyance of all materials like cement, screened sand, water, stones etc., from approved quarry, to site and </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GA 04.01.2016"/>
      <sheetName val="Joinery "/>
      <sheetName val="C-data (2)"/>
      <sheetName val="conveyance"/>
      <sheetName val="Input"/>
      <sheetName val="Civil SSR"/>
      <sheetName val="WS SSR"/>
      <sheetName val="LEAD"/>
      <sheetName val="C-data"/>
      <sheetName val="Joinery"/>
      <sheetName val="WS Data"/>
      <sheetName val="WS_ABC"/>
      <sheetName val="GA"/>
      <sheetName val="GA_1"/>
      <sheetName val="Civil_ABC"/>
      <sheetName val="Casualty_det"/>
      <sheetName val="Casualy_abs"/>
      <sheetName val="Kitchen_det"/>
      <sheetName val="Kitchen_abs"/>
      <sheetName val="Dblock_det"/>
      <sheetName val="Dblock_abs"/>
      <sheetName val="Repairs_Det"/>
      <sheetName val="Compound"/>
      <sheetName val="Repairs_Abs"/>
      <sheetName val="repair_ws_det"/>
      <sheetName val="casualty_ws_det"/>
      <sheetName val="kitchen_ws_det"/>
      <sheetName val="blockd_ws_det"/>
      <sheetName val="Sump"/>
      <sheetName val="Septic_t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A3" t="str">
            <v>S.No.</v>
          </cell>
          <cell r="B3" t="str">
            <v>Description</v>
          </cell>
          <cell r="C3" t="str">
            <v>Nos</v>
          </cell>
          <cell r="D3" t="str">
            <v>No.</v>
          </cell>
          <cell r="E3" t="str">
            <v>L</v>
          </cell>
          <cell r="F3" t="str">
            <v>B</v>
          </cell>
          <cell r="G3" t="str">
            <v>D</v>
          </cell>
          <cell r="H3" t="str">
            <v>Qty</v>
          </cell>
          <cell r="I3" t="str">
            <v>Total Qty</v>
          </cell>
          <cell r="J3" t="str">
            <v>Remarks</v>
          </cell>
        </row>
        <row r="4">
          <cell r="A4">
            <v>1</v>
          </cell>
          <cell r="B4" t="str">
            <v>Earth work Excavation</v>
          </cell>
        </row>
      </sheetData>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GA(Etch)"/>
      <sheetName val="conveyance "/>
      <sheetName val="Civil SoR"/>
      <sheetName val="WS SoR "/>
      <sheetName val="Input"/>
      <sheetName val="LEAD"/>
      <sheetName val="C-data"/>
      <sheetName val="Joinery"/>
      <sheetName val="WS-Est"/>
      <sheetName val="WS Data"/>
      <sheetName val="wwh-GF"/>
      <sheetName val="wwh-FF"/>
      <sheetName val="ww-SF"/>
      <sheetName val="Abst_Civil(G+1)"/>
      <sheetName val="Det-ST"/>
      <sheetName val="Det-Sump"/>
      <sheetName val="ABC"/>
      <sheetName val="Details of Bldg"/>
      <sheetName val="Phycikalqtys"/>
    </sheetNames>
    <sheetDataSet>
      <sheetData sheetId="0"/>
      <sheetData sheetId="1"/>
      <sheetData sheetId="2"/>
      <sheetData sheetId="3"/>
      <sheetData sheetId="4">
        <row r="2">
          <cell r="C2" t="str">
            <v>Name of the Work: Construction of  Working Women's Hostel at Etcherla in SRIKAKULAM District</v>
          </cell>
        </row>
      </sheetData>
      <sheetData sheetId="5"/>
      <sheetData sheetId="6"/>
      <sheetData sheetId="7"/>
      <sheetData sheetId="8"/>
      <sheetData sheetId="9"/>
      <sheetData sheetId="10">
        <row r="336">
          <cell r="I336">
            <v>638</v>
          </cell>
        </row>
      </sheetData>
      <sheetData sheetId="11">
        <row r="34">
          <cell r="I34">
            <v>581</v>
          </cell>
        </row>
        <row r="39">
          <cell r="I39">
            <v>33</v>
          </cell>
        </row>
      </sheetData>
      <sheetData sheetId="12"/>
      <sheetData sheetId="13"/>
      <sheetData sheetId="14"/>
      <sheetData sheetId="15"/>
      <sheetData sheetId="16"/>
      <sheetData sheetId="17">
        <row r="73">
          <cell r="J73">
            <v>35.909999999999997</v>
          </cell>
        </row>
      </sheetData>
      <sheetData sheetId="18"/>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nveyance"/>
      <sheetName val="QC(bW-6,8,9,10)"/>
      <sheetName val="Input"/>
      <sheetName val="Civil SSR"/>
      <sheetName val="WS SSR"/>
      <sheetName val="LEAD"/>
      <sheetName val="GA(bW-6,8,9,10)"/>
      <sheetName val="BOQ_Civil"/>
      <sheetName val="Balance-Estimate"/>
      <sheetName val="Balance-estimate w&amp;s"/>
      <sheetName val="Detail Block-6 civil"/>
      <sheetName val="Detail Block-8,10&amp;cc civil"/>
      <sheetName val="C-data"/>
      <sheetName val="Joinery"/>
      <sheetName val="WS Data"/>
      <sheetName val="Balance-estimate w&amp;s (2)"/>
      <sheetName val="plinth&amp;stage of work"/>
      <sheetName val="Sheet1"/>
    </sheetNames>
    <sheetDataSet>
      <sheetData sheetId="0"/>
      <sheetData sheetId="1"/>
      <sheetData sheetId="2">
        <row r="28">
          <cell r="C28" t="str">
            <v>Cement</v>
          </cell>
        </row>
        <row r="29">
          <cell r="C29" t="str">
            <v>Fe - 500</v>
          </cell>
        </row>
        <row r="31">
          <cell r="C31" t="str">
            <v>Mild Steel</v>
          </cell>
        </row>
        <row r="36">
          <cell r="C36" t="str">
            <v>Add for MA @ 20%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conveyance "/>
      <sheetName val="Civil SoR"/>
      <sheetName val="WS SoR "/>
      <sheetName val="Input"/>
      <sheetName val="LEAD"/>
      <sheetName val="C-data"/>
      <sheetName val="Joinery"/>
      <sheetName val="WS Data"/>
      <sheetName val="GA"/>
      <sheetName val="Civil"/>
      <sheetName val="WS"/>
      <sheetName val="Ele"/>
      <sheetName val="Det-Est"/>
      <sheetName val="Badbal-QC"/>
    </sheetNames>
    <sheetDataSet>
      <sheetData sheetId="0"/>
      <sheetData sheetId="1"/>
      <sheetData sheetId="2">
        <row r="88">
          <cell r="F88">
            <v>76</v>
          </cell>
          <cell r="G88">
            <v>22</v>
          </cell>
        </row>
      </sheetData>
      <sheetData sheetId="3">
        <row r="36">
          <cell r="C36" t="str">
            <v>Add for MA @ 20%</v>
          </cell>
          <cell r="D36">
            <v>0.2</v>
          </cell>
        </row>
        <row r="37">
          <cell r="C37" t="str">
            <v>Overheads&amp;Contractors Profit @13.615%</v>
          </cell>
          <cell r="D37">
            <v>0.13614999999999999</v>
          </cell>
        </row>
      </sheetData>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sheetPr>
    <tabColor rgb="FF0000FF"/>
  </sheetPr>
  <dimension ref="A1:E23"/>
  <sheetViews>
    <sheetView view="pageBreakPreview" topLeftCell="A10" zoomScaleSheetLayoutView="100" workbookViewId="0">
      <selection activeCell="B13" sqref="B13"/>
    </sheetView>
  </sheetViews>
  <sheetFormatPr defaultRowHeight="15"/>
  <cols>
    <col min="1" max="1" width="7.7109375" bestFit="1" customWidth="1"/>
    <col min="2" max="2" width="54.28515625" customWidth="1"/>
    <col min="3" max="3" width="7.7109375" bestFit="1" customWidth="1"/>
    <col min="4" max="4" width="12.42578125" customWidth="1"/>
    <col min="5" max="5" width="14.140625" customWidth="1"/>
  </cols>
  <sheetData>
    <row r="1" spans="1:5" ht="39.75" customHeight="1">
      <c r="A1" s="1323" t="s">
        <v>2829</v>
      </c>
      <c r="B1" s="1323"/>
      <c r="C1" s="1323"/>
      <c r="D1" s="1323"/>
    </row>
    <row r="2" spans="1:5" ht="15.75">
      <c r="A2" s="865"/>
      <c r="B2" s="865"/>
      <c r="C2" s="865"/>
      <c r="D2" s="1095"/>
    </row>
    <row r="3" spans="1:5" ht="15.75">
      <c r="A3" s="1324" t="s">
        <v>2450</v>
      </c>
      <c r="B3" s="1324"/>
      <c r="C3" s="1324"/>
      <c r="D3" s="1324"/>
    </row>
    <row r="4" spans="1:5" ht="15.75">
      <c r="A4" s="948"/>
      <c r="B4" s="949"/>
      <c r="C4" s="949"/>
      <c r="D4" s="1096"/>
    </row>
    <row r="5" spans="1:5" ht="15.75">
      <c r="A5" s="1097" t="s">
        <v>2451</v>
      </c>
      <c r="B5" s="1097" t="s">
        <v>160</v>
      </c>
      <c r="C5" s="1098"/>
      <c r="D5" s="1099" t="s">
        <v>59</v>
      </c>
    </row>
    <row r="6" spans="1:5" ht="25.15" customHeight="1">
      <c r="A6" s="1100">
        <v>1</v>
      </c>
      <c r="B6" s="1101" t="s">
        <v>2719</v>
      </c>
      <c r="C6" s="1102"/>
      <c r="D6" s="1103">
        <f>'CIVIL ESTIMATE'!K260</f>
        <v>15757837</v>
      </c>
      <c r="E6">
        <f>ROUND(D6/('Details of Bldg'!$J$74*10.76+'Details of Bldg'!$J$78*10.76),0)</f>
        <v>1163</v>
      </c>
    </row>
    <row r="7" spans="1:5" ht="25.15" customHeight="1">
      <c r="A7" s="1100">
        <v>2</v>
      </c>
      <c r="B7" s="1101" t="s">
        <v>2720</v>
      </c>
      <c r="C7" s="1098"/>
      <c r="D7" s="1103">
        <f>'WS ESTIMATE'!J67</f>
        <v>650075</v>
      </c>
      <c r="E7">
        <f>ROUND(D7/('Details of Bldg'!$J$74*10.76+'Details of Bldg'!$J$78*10.76),0)</f>
        <v>48</v>
      </c>
    </row>
    <row r="8" spans="1:5" ht="25.15" customHeight="1">
      <c r="A8" s="1100">
        <v>3</v>
      </c>
      <c r="B8" s="1101" t="s">
        <v>2721</v>
      </c>
      <c r="C8" s="1098"/>
      <c r="D8" s="1103">
        <v>1416114</v>
      </c>
      <c r="E8">
        <f>ROUND(D8/('Details of Bldg'!$J$74*10.76+'Details of Bldg'!$J$78*10.76),0)</f>
        <v>105</v>
      </c>
    </row>
    <row r="9" spans="1:5" ht="15.75">
      <c r="A9" s="1100"/>
      <c r="B9" s="1104" t="s">
        <v>2722</v>
      </c>
      <c r="C9" s="1098"/>
      <c r="D9" s="1105">
        <f>D8+D7+D6</f>
        <v>17824026</v>
      </c>
    </row>
    <row r="10" spans="1:5" ht="25.15" customHeight="1">
      <c r="A10" s="1100">
        <v>4</v>
      </c>
      <c r="B10" s="1101" t="s">
        <v>2732</v>
      </c>
      <c r="C10" s="1108">
        <v>0.05</v>
      </c>
      <c r="D10" s="1103">
        <f>ROUND(D9*C10,0)</f>
        <v>891201</v>
      </c>
    </row>
    <row r="11" spans="1:5" ht="25.15" customHeight="1">
      <c r="A11" s="1100">
        <f>A10+1</f>
        <v>5</v>
      </c>
      <c r="B11" s="1101" t="s">
        <v>2726</v>
      </c>
      <c r="C11" s="1107">
        <v>0.01</v>
      </c>
      <c r="D11" s="1103">
        <f>ROUND($D$9*C11,0)</f>
        <v>178240</v>
      </c>
    </row>
    <row r="12" spans="1:5" ht="25.15" customHeight="1">
      <c r="A12" s="1100">
        <f>A11+1</f>
        <v>6</v>
      </c>
      <c r="B12" s="1101" t="s">
        <v>2727</v>
      </c>
      <c r="C12" s="1107">
        <v>0.04</v>
      </c>
      <c r="D12" s="1103">
        <f>ROUND($D$9*C12,0)</f>
        <v>712961</v>
      </c>
    </row>
    <row r="13" spans="1:5">
      <c r="A13" s="1100">
        <f>A12+1</f>
        <v>7</v>
      </c>
      <c r="B13" s="1101" t="s">
        <v>2835</v>
      </c>
      <c r="C13" s="1107">
        <v>0.01</v>
      </c>
      <c r="D13" s="1103">
        <f>ROUND($D$9*C13,0)</f>
        <v>178240</v>
      </c>
    </row>
    <row r="14" spans="1:5" ht="25.15" customHeight="1">
      <c r="A14" s="1100">
        <f>A13+1</f>
        <v>8</v>
      </c>
      <c r="B14" s="1101" t="s">
        <v>2729</v>
      </c>
      <c r="C14" s="1107">
        <v>1E-3</v>
      </c>
      <c r="D14" s="1103">
        <f>ROUND($D$9*C14,0)</f>
        <v>17824</v>
      </c>
    </row>
    <row r="15" spans="1:5" ht="25.15" customHeight="1">
      <c r="A15" s="1100">
        <f>A14+1</f>
        <v>9</v>
      </c>
      <c r="B15" s="1101" t="s">
        <v>2731</v>
      </c>
      <c r="C15" s="1107"/>
      <c r="D15" s="1103">
        <v>50000</v>
      </c>
    </row>
    <row r="16" spans="1:5" ht="25.15" customHeight="1">
      <c r="A16" s="1100">
        <f>A10+1</f>
        <v>5</v>
      </c>
      <c r="B16" s="1101" t="s">
        <v>2725</v>
      </c>
      <c r="C16" s="1107">
        <v>6.0000000000000001E-3</v>
      </c>
      <c r="D16" s="1103">
        <f>ROUND($D$6*C16,0)</f>
        <v>94547</v>
      </c>
    </row>
    <row r="17" spans="1:5" ht="30">
      <c r="A17" s="1100">
        <f>A10+1</f>
        <v>5</v>
      </c>
      <c r="B17" s="1101" t="s">
        <v>2733</v>
      </c>
      <c r="C17" s="1098"/>
      <c r="D17" s="1103">
        <v>156668</v>
      </c>
    </row>
    <row r="18" spans="1:5" ht="25.15" customHeight="1">
      <c r="A18" s="1100">
        <f>A17+1</f>
        <v>6</v>
      </c>
      <c r="B18" s="1101" t="s">
        <v>2734</v>
      </c>
      <c r="C18" s="1108">
        <v>7.0000000000000007E-2</v>
      </c>
      <c r="D18" s="1103">
        <f>ROUND(SUM(D9:D16)*C18,0)</f>
        <v>1396293</v>
      </c>
    </row>
    <row r="19" spans="1:5" ht="15.75">
      <c r="A19" s="1100"/>
      <c r="B19" s="1104" t="s">
        <v>2735</v>
      </c>
      <c r="C19" s="1098"/>
      <c r="D19" s="1109">
        <f>SUM(D9:D18)</f>
        <v>21500000</v>
      </c>
      <c r="E19">
        <f>ROUND(D19/('Details of Bldg'!$J$74*10.76+'Details of Bldg'!$J$78*10.76),0)</f>
        <v>1587</v>
      </c>
    </row>
    <row r="20" spans="1:5" ht="15.75">
      <c r="A20" s="1100"/>
      <c r="B20" s="1104" t="s">
        <v>2463</v>
      </c>
      <c r="C20" s="1098"/>
      <c r="D20" s="1109">
        <f>SUM(D19:D19)</f>
        <v>21500000</v>
      </c>
      <c r="E20" s="1110">
        <f>21500000-D20</f>
        <v>0</v>
      </c>
    </row>
    <row r="22" spans="1:5" ht="39.6" customHeight="1">
      <c r="B22" s="1325" t="s">
        <v>2464</v>
      </c>
      <c r="C22" s="1325"/>
      <c r="D22" s="1325"/>
    </row>
    <row r="23" spans="1:5" ht="62.45" customHeight="1">
      <c r="B23" s="1326" t="s">
        <v>2753</v>
      </c>
      <c r="C23" s="1326"/>
      <c r="D23" s="1326"/>
    </row>
  </sheetData>
  <mergeCells count="4">
    <mergeCell ref="A1:D1"/>
    <mergeCell ref="A3:D3"/>
    <mergeCell ref="B22:D22"/>
    <mergeCell ref="B23:D23"/>
  </mergeCells>
  <printOptions horizontalCentered="1"/>
  <pageMargins left="0.7" right="0.7" top="0.75" bottom="0.75" header="0.3" footer="0.3"/>
  <pageSetup paperSize="9" scale="95" orientation="portrait" r:id="rId1"/>
</worksheet>
</file>

<file path=xl/worksheets/sheet2.xml><?xml version="1.0" encoding="utf-8"?>
<worksheet xmlns="http://schemas.openxmlformats.org/spreadsheetml/2006/main" xmlns:r="http://schemas.openxmlformats.org/officeDocument/2006/relationships">
  <dimension ref="A1:E27"/>
  <sheetViews>
    <sheetView view="pageBreakPreview" topLeftCell="A4" zoomScaleSheetLayoutView="100" workbookViewId="0">
      <selection activeCell="D8" sqref="D8"/>
    </sheetView>
  </sheetViews>
  <sheetFormatPr defaultRowHeight="15"/>
  <cols>
    <col min="1" max="1" width="7.7109375" bestFit="1" customWidth="1"/>
    <col min="2" max="2" width="54.28515625" customWidth="1"/>
    <col min="3" max="3" width="7.7109375" bestFit="1" customWidth="1"/>
    <col min="4" max="4" width="12.42578125" customWidth="1"/>
    <col min="5" max="5" width="14.140625" customWidth="1"/>
  </cols>
  <sheetData>
    <row r="1" spans="1:5" ht="39.75" customHeight="1">
      <c r="A1" s="1323" t="s">
        <v>2829</v>
      </c>
      <c r="B1" s="1323"/>
      <c r="C1" s="1323"/>
      <c r="D1" s="1323"/>
    </row>
    <row r="2" spans="1:5" ht="15.75">
      <c r="A2" s="865"/>
      <c r="B2" s="865"/>
      <c r="C2" s="865"/>
      <c r="D2" s="1095"/>
    </row>
    <row r="3" spans="1:5" ht="15.75">
      <c r="A3" s="1324" t="s">
        <v>2450</v>
      </c>
      <c r="B3" s="1324"/>
      <c r="C3" s="1324"/>
      <c r="D3" s="1324"/>
    </row>
    <row r="4" spans="1:5" ht="15.75">
      <c r="A4" s="948"/>
      <c r="B4" s="949"/>
      <c r="C4" s="949"/>
      <c r="D4" s="1096"/>
    </row>
    <row r="5" spans="1:5" ht="15.75">
      <c r="A5" s="1097" t="s">
        <v>2451</v>
      </c>
      <c r="B5" s="1097" t="s">
        <v>160</v>
      </c>
      <c r="C5" s="1098"/>
      <c r="D5" s="1099" t="s">
        <v>59</v>
      </c>
    </row>
    <row r="6" spans="1:5" ht="25.15" customHeight="1">
      <c r="A6" s="1100">
        <v>1</v>
      </c>
      <c r="B6" s="1101" t="s">
        <v>2719</v>
      </c>
      <c r="C6" s="1102"/>
      <c r="D6" s="1103">
        <f>'CIVIL ESTIMATE'!K260</f>
        <v>15757837</v>
      </c>
      <c r="E6">
        <f>ROUND(D6/('Details of Bldg'!$J$74*10.76+'Details of Bldg'!$J$78*10.76),0)</f>
        <v>1163</v>
      </c>
    </row>
    <row r="7" spans="1:5" ht="25.15" customHeight="1">
      <c r="A7" s="1100">
        <v>2</v>
      </c>
      <c r="B7" s="1101" t="s">
        <v>2720</v>
      </c>
      <c r="C7" s="1098"/>
      <c r="D7" s="1103">
        <f>'WS ESTIMATE'!J67</f>
        <v>650075</v>
      </c>
      <c r="E7">
        <f>ROUND(D7/('Details of Bldg'!$J$74*10.76+'Details of Bldg'!$J$78*10.76),0)</f>
        <v>48</v>
      </c>
    </row>
    <row r="8" spans="1:5" ht="25.15" customHeight="1">
      <c r="A8" s="1100">
        <v>3</v>
      </c>
      <c r="B8" s="1101" t="s">
        <v>2721</v>
      </c>
      <c r="C8" s="1098"/>
      <c r="D8" s="1103">
        <v>1416114</v>
      </c>
      <c r="E8">
        <f>ROUND(D8/('Details of Bldg'!$J$74*10.76+'Details of Bldg'!$J$78*10.76),0)</f>
        <v>105</v>
      </c>
    </row>
    <row r="9" spans="1:5" ht="15.75">
      <c r="A9" s="1100"/>
      <c r="B9" s="1104" t="s">
        <v>2722</v>
      </c>
      <c r="C9" s="1098"/>
      <c r="D9" s="1105">
        <f>D8+D7+D6</f>
        <v>17824026</v>
      </c>
    </row>
    <row r="10" spans="1:5" ht="25.15" customHeight="1">
      <c r="A10" s="1100">
        <f>A8+1</f>
        <v>4</v>
      </c>
      <c r="B10" s="1106" t="s">
        <v>2723</v>
      </c>
      <c r="C10" s="1098"/>
      <c r="D10" s="1103">
        <v>100000</v>
      </c>
    </row>
    <row r="11" spans="1:5" ht="15.75">
      <c r="A11" s="1100">
        <f t="shared" ref="A11:A18" si="0">A10+1</f>
        <v>5</v>
      </c>
      <c r="B11" s="1101" t="s">
        <v>2724</v>
      </c>
      <c r="C11" s="1098"/>
      <c r="D11" s="1103">
        <v>175000</v>
      </c>
    </row>
    <row r="12" spans="1:5" ht="25.15" customHeight="1">
      <c r="A12" s="1100">
        <f t="shared" si="0"/>
        <v>6</v>
      </c>
      <c r="B12" s="1101" t="s">
        <v>2725</v>
      </c>
      <c r="C12" s="1107">
        <v>5.0000000000000001E-3</v>
      </c>
      <c r="D12" s="1103">
        <f>ROUND(SUM(D6:D6)*0.5%,0)</f>
        <v>78789</v>
      </c>
    </row>
    <row r="13" spans="1:5" ht="25.15" customHeight="1">
      <c r="A13" s="1100">
        <f t="shared" si="0"/>
        <v>7</v>
      </c>
      <c r="B13" s="1101" t="s">
        <v>2726</v>
      </c>
      <c r="C13" s="1107">
        <v>0.02</v>
      </c>
      <c r="D13" s="1103">
        <f>ROUND($D$9*C13,0)</f>
        <v>356481</v>
      </c>
    </row>
    <row r="14" spans="1:5" ht="25.15" customHeight="1">
      <c r="A14" s="1100">
        <f t="shared" si="0"/>
        <v>8</v>
      </c>
      <c r="B14" s="1101" t="s">
        <v>2727</v>
      </c>
      <c r="C14" s="1107">
        <v>0.01</v>
      </c>
      <c r="D14" s="1103">
        <f>ROUND($D$9*C14,0)</f>
        <v>178240</v>
      </c>
    </row>
    <row r="15" spans="1:5" ht="30">
      <c r="A15" s="1100">
        <f>A14+1</f>
        <v>9</v>
      </c>
      <c r="B15" s="1101" t="s">
        <v>2728</v>
      </c>
      <c r="C15" s="1107">
        <v>1.2500000000000001E-2</v>
      </c>
      <c r="D15" s="1103">
        <f>ROUND((D$9*1.25%)*14.5%+(D$9*1.25%),0)</f>
        <v>255106</v>
      </c>
    </row>
    <row r="16" spans="1:5" ht="25.15" customHeight="1">
      <c r="A16" s="1100">
        <f>A15+1</f>
        <v>10</v>
      </c>
      <c r="B16" s="1101" t="s">
        <v>2729</v>
      </c>
      <c r="C16" s="1107">
        <v>1E-3</v>
      </c>
      <c r="D16" s="1103">
        <f>ROUND($D$9*C16,0)</f>
        <v>17824</v>
      </c>
    </row>
    <row r="17" spans="1:5" ht="25.15" customHeight="1">
      <c r="A17" s="1100">
        <f>A16+1</f>
        <v>11</v>
      </c>
      <c r="B17" s="1101" t="s">
        <v>2730</v>
      </c>
      <c r="C17" s="1107"/>
      <c r="D17" s="1103">
        <v>25000</v>
      </c>
    </row>
    <row r="18" spans="1:5" ht="25.15" customHeight="1">
      <c r="A18" s="1100">
        <f t="shared" si="0"/>
        <v>12</v>
      </c>
      <c r="B18" s="1101" t="s">
        <v>2731</v>
      </c>
      <c r="C18" s="1107"/>
      <c r="D18" s="1103">
        <v>50000</v>
      </c>
    </row>
    <row r="19" spans="1:5" ht="15.75">
      <c r="A19" s="1100"/>
      <c r="B19" s="1104" t="s">
        <v>2722</v>
      </c>
      <c r="C19" s="1098"/>
      <c r="D19" s="1105">
        <f>SUM(D9:D18)</f>
        <v>19060466</v>
      </c>
    </row>
    <row r="20" spans="1:5" ht="25.15" customHeight="1">
      <c r="A20" s="1100">
        <f>A18+1</f>
        <v>13</v>
      </c>
      <c r="B20" s="1101" t="s">
        <v>2732</v>
      </c>
      <c r="C20" s="1108">
        <v>0.05</v>
      </c>
      <c r="D20" s="1103">
        <f>ROUND($D$19*C20,0)</f>
        <v>953023</v>
      </c>
    </row>
    <row r="21" spans="1:5" ht="30">
      <c r="A21" s="1100">
        <f>A20+1</f>
        <v>14</v>
      </c>
      <c r="B21" s="1101" t="s">
        <v>2733</v>
      </c>
      <c r="C21" s="1098"/>
      <c r="D21" s="1103">
        <v>85567</v>
      </c>
    </row>
    <row r="22" spans="1:5" ht="25.15" customHeight="1">
      <c r="A22" s="1100">
        <f>A21+1</f>
        <v>15</v>
      </c>
      <c r="B22" s="1101" t="s">
        <v>2734</v>
      </c>
      <c r="C22" s="1108">
        <v>7.0000000000000007E-2</v>
      </c>
      <c r="D22" s="1103">
        <f>ROUND(SUM(D19:D20)*C22,0)</f>
        <v>1400944</v>
      </c>
    </row>
    <row r="23" spans="1:5" ht="15.75">
      <c r="A23" s="1100"/>
      <c r="B23" s="1104" t="s">
        <v>2735</v>
      </c>
      <c r="C23" s="1098"/>
      <c r="D23" s="1109">
        <f>SUM(D19:D22)</f>
        <v>21500000</v>
      </c>
      <c r="E23">
        <f>ROUND(D23/('Details of Bldg'!$J$74*10.76+'Details of Bldg'!$J$78*10.76),0)</f>
        <v>1587</v>
      </c>
    </row>
    <row r="24" spans="1:5" ht="15.75">
      <c r="A24" s="1100"/>
      <c r="B24" s="1104" t="s">
        <v>2463</v>
      </c>
      <c r="C24" s="1098"/>
      <c r="D24" s="1109">
        <f>SUM(D23:D23)</f>
        <v>21500000</v>
      </c>
      <c r="E24" s="1110">
        <f>21500000-D24</f>
        <v>0</v>
      </c>
    </row>
    <row r="26" spans="1:5" ht="39.6" customHeight="1">
      <c r="B26" s="1325" t="s">
        <v>2464</v>
      </c>
      <c r="C26" s="1325"/>
      <c r="D26" s="1325"/>
    </row>
    <row r="27" spans="1:5" ht="62.45" customHeight="1">
      <c r="B27" s="1326" t="s">
        <v>2753</v>
      </c>
      <c r="C27" s="1326"/>
      <c r="D27" s="1326"/>
    </row>
  </sheetData>
  <mergeCells count="4">
    <mergeCell ref="A1:D1"/>
    <mergeCell ref="A3:D3"/>
    <mergeCell ref="B26:D26"/>
    <mergeCell ref="B27:D27"/>
  </mergeCells>
  <printOptions horizontalCentered="1"/>
  <pageMargins left="0.7" right="0.7" top="0.75" bottom="0.75" header="0.3" footer="0.3"/>
  <pageSetup paperSize="9" scale="95" orientation="portrait" r:id="rId1"/>
</worksheet>
</file>

<file path=xl/worksheets/sheet3.xml><?xml version="1.0" encoding="utf-8"?>
<worksheet xmlns="http://schemas.openxmlformats.org/spreadsheetml/2006/main" xmlns:r="http://schemas.openxmlformats.org/officeDocument/2006/relationships">
  <sheetPr>
    <tabColor indexed="29"/>
  </sheetPr>
  <dimension ref="A2:J44"/>
  <sheetViews>
    <sheetView topLeftCell="A34" workbookViewId="0">
      <selection activeCell="C37" sqref="C37"/>
    </sheetView>
  </sheetViews>
  <sheetFormatPr defaultRowHeight="12.75"/>
  <cols>
    <col min="1" max="1" width="3.7109375" style="202" customWidth="1"/>
    <col min="2" max="2" width="4.42578125" style="202" customWidth="1"/>
    <col min="3" max="3" width="35.5703125" style="202" customWidth="1"/>
    <col min="4" max="4" width="24.7109375" style="202" customWidth="1"/>
    <col min="5" max="5" width="11.28515625" style="202" customWidth="1"/>
    <col min="6" max="6" width="9.140625" style="202"/>
    <col min="7" max="7" width="4.42578125" style="202" customWidth="1"/>
    <col min="8" max="8" width="35.5703125" style="202" customWidth="1"/>
    <col min="9" max="9" width="24.7109375" style="202" customWidth="1"/>
    <col min="10" max="10" width="11.28515625" style="202" customWidth="1"/>
    <col min="11" max="16384" width="9.140625" style="202"/>
  </cols>
  <sheetData>
    <row r="2" spans="1:10" ht="42.75" customHeight="1">
      <c r="A2" s="339" t="s">
        <v>1151</v>
      </c>
      <c r="B2" s="340"/>
      <c r="C2" s="1327" t="s">
        <v>2480</v>
      </c>
      <c r="D2" s="1327"/>
      <c r="E2" s="1327"/>
    </row>
    <row r="3" spans="1:10" ht="15.75">
      <c r="A3" s="214"/>
      <c r="C3" s="338"/>
    </row>
    <row r="4" spans="1:10">
      <c r="A4" s="214"/>
    </row>
    <row r="5" spans="1:10">
      <c r="A5" s="272" t="s">
        <v>1152</v>
      </c>
      <c r="B5" s="207"/>
      <c r="C5" s="596" t="s">
        <v>1073</v>
      </c>
    </row>
    <row r="6" spans="1:10">
      <c r="A6" s="214"/>
      <c r="C6" s="597" t="s">
        <v>432</v>
      </c>
      <c r="D6" s="597" t="s">
        <v>1074</v>
      </c>
      <c r="E6" s="597" t="s">
        <v>486</v>
      </c>
    </row>
    <row r="7" spans="1:10" ht="18" customHeight="1">
      <c r="A7" s="214"/>
      <c r="B7" s="214">
        <v>1</v>
      </c>
      <c r="C7" s="202" t="s">
        <v>32</v>
      </c>
      <c r="D7" s="214"/>
      <c r="G7" s="214">
        <v>1</v>
      </c>
      <c r="H7" s="202" t="s">
        <v>32</v>
      </c>
      <c r="I7" s="46"/>
      <c r="J7" s="33"/>
    </row>
    <row r="8" spans="1:10" ht="18" customHeight="1">
      <c r="A8" s="214"/>
      <c r="B8" s="214">
        <f>B7+1</f>
        <v>2</v>
      </c>
      <c r="C8" s="202" t="s">
        <v>1075</v>
      </c>
      <c r="D8" s="214"/>
      <c r="G8" s="214">
        <f>G7+1</f>
        <v>2</v>
      </c>
      <c r="H8" s="202" t="s">
        <v>1075</v>
      </c>
      <c r="I8" s="46"/>
      <c r="J8" s="33"/>
    </row>
    <row r="9" spans="1:10" ht="18" customHeight="1">
      <c r="A9" s="214"/>
      <c r="B9" s="214">
        <f>B8+1</f>
        <v>3</v>
      </c>
      <c r="C9" s="202" t="s">
        <v>1240</v>
      </c>
      <c r="D9" s="993" t="s">
        <v>2486</v>
      </c>
      <c r="E9" s="994">
        <v>10</v>
      </c>
      <c r="G9" s="214">
        <f>G8+1</f>
        <v>3</v>
      </c>
      <c r="H9" s="202" t="s">
        <v>1240</v>
      </c>
      <c r="I9" s="993" t="s">
        <v>2486</v>
      </c>
      <c r="J9" s="994">
        <v>10</v>
      </c>
    </row>
    <row r="10" spans="1:10" ht="18" customHeight="1">
      <c r="A10" s="214"/>
      <c r="B10" s="214">
        <f>B9+1</f>
        <v>4</v>
      </c>
      <c r="C10" s="202" t="s">
        <v>1241</v>
      </c>
      <c r="D10" s="993" t="str">
        <f>D9</f>
        <v>Nagavali</v>
      </c>
      <c r="E10" s="994">
        <f>E9</f>
        <v>10</v>
      </c>
      <c r="G10" s="214">
        <f>G9+1</f>
        <v>4</v>
      </c>
      <c r="H10" s="202" t="s">
        <v>1241</v>
      </c>
      <c r="I10" s="993" t="str">
        <f>I9</f>
        <v>Nagavali</v>
      </c>
      <c r="J10" s="994">
        <f>J9</f>
        <v>10</v>
      </c>
    </row>
    <row r="11" spans="1:10" ht="18" customHeight="1">
      <c r="A11" s="214"/>
      <c r="B11" s="214">
        <f>B10+1</f>
        <v>5</v>
      </c>
      <c r="C11" s="202" t="s">
        <v>1076</v>
      </c>
      <c r="D11" s="993" t="str">
        <f>D10</f>
        <v>Nagavali</v>
      </c>
      <c r="E11" s="994">
        <f>E10</f>
        <v>10</v>
      </c>
      <c r="G11" s="214">
        <f>G10+1</f>
        <v>5</v>
      </c>
      <c r="H11" s="202" t="s">
        <v>1076</v>
      </c>
      <c r="I11" s="993" t="str">
        <f>I10</f>
        <v>Nagavali</v>
      </c>
      <c r="J11" s="994">
        <f>J10</f>
        <v>10</v>
      </c>
    </row>
    <row r="12" spans="1:10" ht="18" customHeight="1">
      <c r="A12" s="214"/>
      <c r="B12" s="214">
        <f t="shared" ref="B12:B25" si="0">B11+1</f>
        <v>6</v>
      </c>
      <c r="C12" s="202" t="s">
        <v>1077</v>
      </c>
      <c r="D12" s="993" t="s">
        <v>2487</v>
      </c>
      <c r="E12" s="994">
        <v>8</v>
      </c>
      <c r="G12" s="214">
        <f t="shared" ref="G12:G25" si="1">G11+1</f>
        <v>6</v>
      </c>
      <c r="H12" s="202" t="s">
        <v>1077</v>
      </c>
      <c r="I12" s="993" t="s">
        <v>2487</v>
      </c>
      <c r="J12" s="994">
        <v>8</v>
      </c>
    </row>
    <row r="13" spans="1:10" ht="18" customHeight="1">
      <c r="A13" s="214"/>
      <c r="B13" s="214">
        <f t="shared" si="0"/>
        <v>7</v>
      </c>
      <c r="C13" s="202" t="s">
        <v>1078</v>
      </c>
      <c r="D13" s="998" t="s">
        <v>2488</v>
      </c>
      <c r="E13" s="994">
        <v>15</v>
      </c>
      <c r="G13" s="214">
        <f t="shared" si="1"/>
        <v>7</v>
      </c>
      <c r="H13" s="202" t="s">
        <v>1078</v>
      </c>
      <c r="I13" s="998" t="s">
        <v>2488</v>
      </c>
      <c r="J13" s="994">
        <v>15</v>
      </c>
    </row>
    <row r="14" spans="1:10" ht="18" customHeight="1">
      <c r="A14" s="214"/>
      <c r="B14" s="214">
        <f t="shared" si="0"/>
        <v>8</v>
      </c>
      <c r="C14" s="202" t="s">
        <v>1543</v>
      </c>
      <c r="D14" s="998" t="s">
        <v>2488</v>
      </c>
      <c r="E14" s="994">
        <f>E13</f>
        <v>15</v>
      </c>
      <c r="G14" s="214">
        <f t="shared" si="1"/>
        <v>8</v>
      </c>
      <c r="H14" s="202" t="s">
        <v>1543</v>
      </c>
      <c r="I14" s="998" t="s">
        <v>2488</v>
      </c>
      <c r="J14" s="994">
        <f>J13</f>
        <v>15</v>
      </c>
    </row>
    <row r="15" spans="1:10" ht="18" customHeight="1">
      <c r="A15" s="214"/>
      <c r="B15" s="214">
        <f t="shared" si="0"/>
        <v>9</v>
      </c>
      <c r="C15" s="202" t="s">
        <v>1552</v>
      </c>
      <c r="D15" s="998" t="s">
        <v>2488</v>
      </c>
      <c r="E15" s="994">
        <f>E13</f>
        <v>15</v>
      </c>
      <c r="G15" s="214">
        <f t="shared" si="1"/>
        <v>9</v>
      </c>
      <c r="H15" s="202" t="s">
        <v>1552</v>
      </c>
      <c r="I15" s="998" t="s">
        <v>2488</v>
      </c>
      <c r="J15" s="994">
        <f>J13</f>
        <v>15</v>
      </c>
    </row>
    <row r="16" spans="1:10" ht="18" customHeight="1">
      <c r="A16" s="214"/>
      <c r="B16" s="214">
        <f t="shared" si="0"/>
        <v>10</v>
      </c>
      <c r="C16" s="202" t="s">
        <v>1201</v>
      </c>
      <c r="D16" s="998" t="s">
        <v>2488</v>
      </c>
      <c r="E16" s="994">
        <v>15</v>
      </c>
      <c r="G16" s="214">
        <f t="shared" si="1"/>
        <v>10</v>
      </c>
      <c r="H16" s="202" t="s">
        <v>1201</v>
      </c>
      <c r="I16" s="998" t="s">
        <v>2488</v>
      </c>
      <c r="J16" s="994">
        <v>15</v>
      </c>
    </row>
    <row r="17" spans="1:10" ht="18" customHeight="1">
      <c r="A17" s="214"/>
      <c r="B17" s="214">
        <f t="shared" si="0"/>
        <v>11</v>
      </c>
      <c r="C17" s="202" t="s">
        <v>1202</v>
      </c>
      <c r="D17" s="998" t="s">
        <v>2488</v>
      </c>
      <c r="E17" s="994">
        <v>15</v>
      </c>
      <c r="G17" s="214">
        <f t="shared" si="1"/>
        <v>11</v>
      </c>
      <c r="H17" s="202" t="s">
        <v>1202</v>
      </c>
      <c r="I17" s="998" t="s">
        <v>2488</v>
      </c>
      <c r="J17" s="994">
        <v>15</v>
      </c>
    </row>
    <row r="18" spans="1:10" ht="18" customHeight="1">
      <c r="A18" s="214"/>
      <c r="B18" s="214">
        <f t="shared" si="0"/>
        <v>12</v>
      </c>
      <c r="C18" s="202" t="s">
        <v>1203</v>
      </c>
      <c r="D18" s="998" t="s">
        <v>2488</v>
      </c>
      <c r="E18" s="994">
        <v>15</v>
      </c>
      <c r="G18" s="214">
        <f t="shared" si="1"/>
        <v>12</v>
      </c>
      <c r="H18" s="202" t="s">
        <v>1203</v>
      </c>
      <c r="I18" s="998" t="s">
        <v>2488</v>
      </c>
      <c r="J18" s="994">
        <v>15</v>
      </c>
    </row>
    <row r="19" spans="1:10" ht="18" customHeight="1">
      <c r="A19" s="214"/>
      <c r="B19" s="214">
        <f t="shared" si="0"/>
        <v>13</v>
      </c>
      <c r="C19" s="202" t="s">
        <v>1204</v>
      </c>
      <c r="D19" s="998" t="s">
        <v>2488</v>
      </c>
      <c r="E19" s="994">
        <v>15</v>
      </c>
      <c r="G19" s="214">
        <f t="shared" si="1"/>
        <v>13</v>
      </c>
      <c r="H19" s="202" t="s">
        <v>1204</v>
      </c>
      <c r="I19" s="998" t="s">
        <v>2488</v>
      </c>
      <c r="J19" s="994">
        <v>15</v>
      </c>
    </row>
    <row r="20" spans="1:10" ht="18" customHeight="1">
      <c r="A20" s="214"/>
      <c r="B20" s="214">
        <f t="shared" si="0"/>
        <v>14</v>
      </c>
      <c r="C20" s="202" t="s">
        <v>1205</v>
      </c>
      <c r="D20" s="998" t="s">
        <v>2488</v>
      </c>
      <c r="E20" s="994">
        <v>15</v>
      </c>
      <c r="G20" s="214">
        <f t="shared" si="1"/>
        <v>14</v>
      </c>
      <c r="H20" s="202" t="s">
        <v>1205</v>
      </c>
      <c r="I20" s="998" t="s">
        <v>2488</v>
      </c>
      <c r="J20" s="994">
        <v>15</v>
      </c>
    </row>
    <row r="21" spans="1:10" ht="18" customHeight="1">
      <c r="A21" s="214"/>
      <c r="B21" s="214">
        <f t="shared" si="0"/>
        <v>15</v>
      </c>
      <c r="C21" s="202" t="s">
        <v>1544</v>
      </c>
      <c r="D21" s="998" t="s">
        <v>2488</v>
      </c>
      <c r="E21" s="994">
        <v>15</v>
      </c>
      <c r="G21" s="214">
        <f t="shared" si="1"/>
        <v>15</v>
      </c>
      <c r="H21" s="202" t="s">
        <v>1544</v>
      </c>
      <c r="I21" s="998" t="s">
        <v>2488</v>
      </c>
      <c r="J21" s="994">
        <v>15</v>
      </c>
    </row>
    <row r="22" spans="1:10" ht="18" customHeight="1">
      <c r="A22" s="214"/>
      <c r="B22" s="214">
        <f t="shared" si="0"/>
        <v>16</v>
      </c>
      <c r="C22" s="202" t="s">
        <v>1079</v>
      </c>
      <c r="D22" s="998" t="s">
        <v>2488</v>
      </c>
      <c r="E22" s="994">
        <v>15</v>
      </c>
      <c r="G22" s="214">
        <f t="shared" si="1"/>
        <v>16</v>
      </c>
      <c r="H22" s="202" t="s">
        <v>1079</v>
      </c>
      <c r="I22" s="998" t="s">
        <v>2488</v>
      </c>
      <c r="J22" s="994">
        <v>15</v>
      </c>
    </row>
    <row r="23" spans="1:10" ht="18" customHeight="1">
      <c r="A23" s="214"/>
      <c r="B23" s="214">
        <f t="shared" si="0"/>
        <v>17</v>
      </c>
      <c r="C23" s="202" t="s">
        <v>397</v>
      </c>
      <c r="D23" s="995" t="s">
        <v>2479</v>
      </c>
      <c r="E23" s="994">
        <v>5</v>
      </c>
      <c r="G23" s="214">
        <f t="shared" si="1"/>
        <v>17</v>
      </c>
      <c r="H23" s="202" t="s">
        <v>397</v>
      </c>
      <c r="I23" s="995" t="s">
        <v>2479</v>
      </c>
      <c r="J23" s="994">
        <v>5</v>
      </c>
    </row>
    <row r="24" spans="1:10" ht="18" customHeight="1">
      <c r="A24" s="214"/>
      <c r="B24" s="214">
        <f t="shared" si="0"/>
        <v>18</v>
      </c>
      <c r="C24" s="202" t="s">
        <v>1080</v>
      </c>
      <c r="D24" s="999" t="s">
        <v>2489</v>
      </c>
      <c r="E24" s="994">
        <v>907</v>
      </c>
      <c r="G24" s="214">
        <f t="shared" si="1"/>
        <v>18</v>
      </c>
      <c r="H24" s="202" t="s">
        <v>1080</v>
      </c>
      <c r="I24" s="999" t="s">
        <v>2489</v>
      </c>
      <c r="J24" s="994">
        <v>907</v>
      </c>
    </row>
    <row r="25" spans="1:10" ht="18" customHeight="1">
      <c r="A25" s="214"/>
      <c r="B25" s="214">
        <f t="shared" si="0"/>
        <v>19</v>
      </c>
      <c r="C25" s="202" t="s">
        <v>1614</v>
      </c>
      <c r="D25" s="995" t="s">
        <v>2490</v>
      </c>
      <c r="E25" s="994">
        <v>907</v>
      </c>
      <c r="G25" s="214">
        <f t="shared" si="1"/>
        <v>19</v>
      </c>
      <c r="H25" s="202" t="s">
        <v>1614</v>
      </c>
      <c r="I25" s="995" t="s">
        <v>2490</v>
      </c>
      <c r="J25" s="994">
        <v>907</v>
      </c>
    </row>
    <row r="26" spans="1:10" ht="18" customHeight="1">
      <c r="A26" s="214"/>
      <c r="B26" s="214"/>
    </row>
    <row r="27" spans="1:10">
      <c r="A27" s="272" t="s">
        <v>1153</v>
      </c>
      <c r="B27" s="272"/>
      <c r="C27" s="598" t="s">
        <v>1081</v>
      </c>
      <c r="D27" s="983" t="s">
        <v>2752</v>
      </c>
      <c r="E27" s="599"/>
    </row>
    <row r="28" spans="1:10" ht="18" customHeight="1">
      <c r="A28" s="214"/>
      <c r="B28" s="214">
        <v>1</v>
      </c>
      <c r="C28" s="202" t="s">
        <v>2751</v>
      </c>
      <c r="D28" s="149">
        <f>(316.19/50)*1000</f>
        <v>6323.8</v>
      </c>
      <c r="E28" s="193"/>
    </row>
    <row r="29" spans="1:10" ht="18" customHeight="1">
      <c r="A29" s="214"/>
      <c r="B29" s="214">
        <f>B28+1</f>
        <v>2</v>
      </c>
      <c r="C29" s="202" t="s">
        <v>1199</v>
      </c>
      <c r="D29" s="149">
        <v>34500</v>
      </c>
    </row>
    <row r="30" spans="1:10" ht="18" customHeight="1">
      <c r="A30" s="214"/>
      <c r="B30" s="214">
        <f>B29+1</f>
        <v>3</v>
      </c>
      <c r="C30" s="330" t="s">
        <v>1268</v>
      </c>
      <c r="D30" s="984">
        <v>34000</v>
      </c>
      <c r="E30" s="149"/>
      <c r="F30" s="330"/>
      <c r="G30" s="330"/>
    </row>
    <row r="31" spans="1:10" ht="18" customHeight="1">
      <c r="A31" s="214"/>
      <c r="B31" s="214">
        <f>B30+1</f>
        <v>4</v>
      </c>
      <c r="C31" s="202" t="s">
        <v>1082</v>
      </c>
      <c r="D31" s="149">
        <v>35000</v>
      </c>
      <c r="E31" s="193"/>
    </row>
    <row r="32" spans="1:10" ht="18" customHeight="1">
      <c r="A32" s="214"/>
      <c r="B32" s="214">
        <f>B31+1</f>
        <v>5</v>
      </c>
      <c r="C32" s="202" t="s">
        <v>1083</v>
      </c>
      <c r="D32" s="149">
        <f>D31</f>
        <v>35000</v>
      </c>
      <c r="E32" s="193"/>
    </row>
    <row r="33" spans="1:5" ht="18" customHeight="1">
      <c r="A33" s="214"/>
      <c r="B33" s="214">
        <f>B32+1</f>
        <v>6</v>
      </c>
      <c r="C33" s="202" t="s">
        <v>1084</v>
      </c>
      <c r="D33" s="149">
        <v>38000</v>
      </c>
      <c r="E33" s="193"/>
    </row>
    <row r="34" spans="1:5">
      <c r="A34" s="214"/>
      <c r="B34" s="214"/>
    </row>
    <row r="35" spans="1:5" ht="18" customHeight="1">
      <c r="A35" s="272" t="s">
        <v>1154</v>
      </c>
      <c r="B35" s="272"/>
      <c r="C35" s="635" t="s">
        <v>1150</v>
      </c>
    </row>
    <row r="36" spans="1:5" ht="18" customHeight="1">
      <c r="A36" s="214"/>
      <c r="B36" s="214">
        <v>1</v>
      </c>
      <c r="C36" s="70" t="s">
        <v>2830</v>
      </c>
      <c r="D36" s="985">
        <v>0.2</v>
      </c>
      <c r="E36" s="986"/>
    </row>
    <row r="37" spans="1:5" ht="18" customHeight="1">
      <c r="A37" s="214"/>
      <c r="B37" s="214">
        <f>B36+1</f>
        <v>2</v>
      </c>
      <c r="C37" s="357" t="s">
        <v>1975</v>
      </c>
      <c r="D37" s="987">
        <v>0.13614999999999999</v>
      </c>
      <c r="E37" s="78"/>
    </row>
    <row r="38" spans="1:5" ht="18" customHeight="1">
      <c r="A38" s="214"/>
      <c r="B38" s="214"/>
      <c r="C38" s="329"/>
      <c r="D38" s="600"/>
      <c r="E38" s="988"/>
    </row>
    <row r="39" spans="1:5" ht="18" customHeight="1">
      <c r="A39" s="214"/>
      <c r="B39" s="214"/>
      <c r="C39" s="636" t="s">
        <v>1944</v>
      </c>
      <c r="D39" s="600"/>
      <c r="E39" s="988"/>
    </row>
    <row r="40" spans="1:5" ht="18" customHeight="1">
      <c r="A40" s="214"/>
      <c r="B40" s="214"/>
      <c r="C40" s="202" t="s">
        <v>1941</v>
      </c>
      <c r="D40" s="989">
        <v>1</v>
      </c>
      <c r="E40" s="207" t="s">
        <v>1943</v>
      </c>
    </row>
    <row r="41" spans="1:5" ht="18" customHeight="1">
      <c r="A41" s="214"/>
      <c r="E41" s="207" t="s">
        <v>1942</v>
      </c>
    </row>
    <row r="42" spans="1:5">
      <c r="A42" s="214"/>
    </row>
    <row r="43" spans="1:5">
      <c r="A43" s="214"/>
    </row>
    <row r="44" spans="1:5">
      <c r="A44" s="214"/>
    </row>
  </sheetData>
  <protectedRanges>
    <protectedRange sqref="E28 E30" name="Range1_5_1_1"/>
    <protectedRange sqref="E31" name="Range1_1_1_1_1"/>
    <protectedRange sqref="E32" name="Range1_2_1_1_1"/>
    <protectedRange sqref="E33" name="Range1_3_1_1_1"/>
    <protectedRange sqref="D31:D32" name="Range1_1_2_1_1_1_1_1_1"/>
    <protectedRange sqref="D33" name="Range1_2_2_1_1_1_1_1_1"/>
    <protectedRange sqref="I13:I22 D13:D22" name="Range1_1_1_1_1_1"/>
  </protectedRanges>
  <mergeCells count="1">
    <mergeCell ref="C2:E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
    <tabColor indexed="29"/>
  </sheetPr>
  <dimension ref="A1:AV36"/>
  <sheetViews>
    <sheetView view="pageBreakPreview" zoomScale="85" zoomScaleNormal="70" zoomScaleSheetLayoutView="85" workbookViewId="0">
      <selection activeCell="J12" sqref="J12"/>
    </sheetView>
  </sheetViews>
  <sheetFormatPr defaultRowHeight="12.75"/>
  <cols>
    <col min="1" max="1" width="3.7109375" style="104" customWidth="1"/>
    <col min="2" max="2" width="34.7109375" style="3" customWidth="1"/>
    <col min="3" max="3" width="18.140625" style="3" customWidth="1"/>
    <col min="4" max="4" width="10.5703125" style="3" customWidth="1"/>
    <col min="5" max="5" width="9.5703125" style="3" customWidth="1"/>
    <col min="6" max="6" width="5.140625" style="3" customWidth="1"/>
    <col min="7" max="7" width="4.85546875" style="104" customWidth="1"/>
    <col min="8" max="8" width="7.5703125" style="3" customWidth="1"/>
    <col min="9" max="9" width="12.28515625" style="3" customWidth="1"/>
    <col min="10" max="10" width="9.28515625" style="3" customWidth="1"/>
    <col min="11" max="11" width="11.140625" style="3" customWidth="1"/>
    <col min="12" max="12" width="6.42578125" style="3" customWidth="1"/>
    <col min="13" max="24" width="10.85546875" style="3" customWidth="1"/>
    <col min="25" max="38" width="10.85546875" style="3" hidden="1" customWidth="1"/>
    <col min="39" max="51" width="0" style="3" hidden="1" customWidth="1"/>
    <col min="52" max="16384" width="9.140625" style="3"/>
  </cols>
  <sheetData>
    <row r="1" spans="1:48" s="16" customFormat="1" ht="35.25" customHeight="1">
      <c r="A1" s="1337" t="str">
        <f>Input!C2</f>
        <v>Name of the Work: Construction of Working Women's Hostel at  Pineapple colony, Mudasarlova, Visakhapatnam in  Visakhapatnam District</v>
      </c>
      <c r="B1" s="1338"/>
      <c r="C1" s="1338"/>
      <c r="D1" s="1338"/>
      <c r="E1" s="1338"/>
      <c r="F1" s="1338"/>
      <c r="G1" s="1338"/>
      <c r="H1" s="1338"/>
      <c r="I1" s="1338"/>
      <c r="J1" s="1338"/>
      <c r="K1" s="1338"/>
      <c r="L1" s="1338"/>
      <c r="M1" s="1338"/>
      <c r="N1" s="603"/>
      <c r="O1" s="603"/>
      <c r="P1" s="603"/>
      <c r="Q1" s="603"/>
      <c r="R1" s="603"/>
      <c r="S1" s="603"/>
      <c r="T1" s="603"/>
      <c r="U1" s="603"/>
      <c r="V1" s="603"/>
      <c r="W1" s="603"/>
      <c r="X1" s="603"/>
      <c r="Y1" s="603"/>
      <c r="Z1" s="603"/>
      <c r="AA1" s="603"/>
      <c r="AB1" s="603"/>
      <c r="AC1" s="603"/>
      <c r="AD1" s="603"/>
      <c r="AE1" s="603"/>
      <c r="AF1" s="603"/>
      <c r="AG1" s="603"/>
      <c r="AH1" s="603"/>
      <c r="AI1" s="603"/>
      <c r="AJ1" s="603"/>
      <c r="AK1" s="603"/>
      <c r="AL1" s="603"/>
    </row>
    <row r="2" spans="1:48" s="16" customFormat="1" ht="15.75">
      <c r="A2" s="1336" t="s">
        <v>2476</v>
      </c>
      <c r="B2" s="1336"/>
      <c r="C2" s="1336"/>
      <c r="D2" s="1336"/>
      <c r="E2" s="1336"/>
      <c r="F2" s="1336"/>
      <c r="G2" s="1336"/>
      <c r="H2" s="1336"/>
      <c r="I2" s="1336"/>
      <c r="J2" s="1336"/>
      <c r="K2" s="1336"/>
      <c r="L2" s="1336"/>
      <c r="M2" s="1336"/>
      <c r="N2" s="613"/>
      <c r="O2" s="613"/>
      <c r="P2" s="613"/>
      <c r="Q2" s="613"/>
      <c r="R2" s="613"/>
      <c r="S2" s="613"/>
      <c r="T2" s="613"/>
      <c r="U2" s="613"/>
      <c r="V2" s="613"/>
      <c r="W2" s="613"/>
      <c r="X2" s="613"/>
      <c r="Y2" s="613"/>
      <c r="Z2" s="613"/>
      <c r="AA2" s="613"/>
      <c r="AB2" s="613"/>
      <c r="AC2" s="613"/>
      <c r="AD2" s="613"/>
      <c r="AE2" s="613"/>
      <c r="AF2" s="613"/>
      <c r="AG2" s="613"/>
      <c r="AH2" s="613"/>
      <c r="AI2" s="613"/>
      <c r="AJ2" s="613"/>
      <c r="AK2" s="613"/>
      <c r="AL2" s="613"/>
    </row>
    <row r="3" spans="1:48" ht="52.5" customHeight="1">
      <c r="A3" s="1330" t="s">
        <v>504</v>
      </c>
      <c r="B3" s="1328" t="s">
        <v>160</v>
      </c>
      <c r="C3" s="1328" t="s">
        <v>141</v>
      </c>
      <c r="D3" s="1329" t="s">
        <v>496</v>
      </c>
      <c r="E3" s="1329" t="s">
        <v>0</v>
      </c>
      <c r="F3" s="1332" t="s">
        <v>550</v>
      </c>
      <c r="G3" s="1333"/>
      <c r="H3" s="1328" t="s">
        <v>486</v>
      </c>
      <c r="I3" s="1328" t="s">
        <v>495</v>
      </c>
      <c r="J3" s="1328" t="s">
        <v>231</v>
      </c>
      <c r="K3" s="1328" t="s">
        <v>648</v>
      </c>
      <c r="L3" s="27" t="s">
        <v>339</v>
      </c>
      <c r="M3" s="1328" t="s">
        <v>163</v>
      </c>
      <c r="N3" s="614"/>
      <c r="O3" s="614"/>
      <c r="P3" s="614"/>
      <c r="Q3" s="614"/>
      <c r="R3" s="614"/>
      <c r="S3" s="614"/>
      <c r="T3" s="614"/>
      <c r="U3" s="614"/>
      <c r="V3" s="614"/>
      <c r="W3" s="614"/>
      <c r="X3" s="614"/>
      <c r="Y3" s="614"/>
      <c r="Z3" s="614"/>
      <c r="AA3" s="614"/>
      <c r="AB3" s="614"/>
      <c r="AC3" s="614"/>
      <c r="AD3" s="614"/>
      <c r="AE3" s="614"/>
      <c r="AF3" s="614"/>
      <c r="AG3" s="614"/>
      <c r="AH3" s="614"/>
      <c r="AI3" s="614"/>
      <c r="AJ3" s="614"/>
      <c r="AK3" s="614"/>
      <c r="AL3" s="614"/>
    </row>
    <row r="4" spans="1:48" ht="19.5" customHeight="1">
      <c r="A4" s="1331"/>
      <c r="B4" s="1328"/>
      <c r="C4" s="1328"/>
      <c r="D4" s="1329"/>
      <c r="E4" s="1329"/>
      <c r="F4" s="1334"/>
      <c r="G4" s="1335"/>
      <c r="H4" s="1328"/>
      <c r="I4" s="1328"/>
      <c r="J4" s="1328"/>
      <c r="K4" s="1328"/>
      <c r="L4" s="275">
        <f>Input!$D$36</f>
        <v>0.2</v>
      </c>
      <c r="M4" s="1328"/>
      <c r="N4" s="614"/>
      <c r="O4" s="614"/>
      <c r="P4" s="614"/>
      <c r="Q4" s="614"/>
      <c r="R4" s="614"/>
      <c r="S4" s="614"/>
      <c r="T4" s="614"/>
      <c r="U4" s="614"/>
      <c r="V4" s="614"/>
      <c r="W4" s="614"/>
      <c r="X4" s="614"/>
      <c r="Y4" s="614"/>
      <c r="Z4" s="614"/>
      <c r="AA4" s="614"/>
      <c r="AB4" s="614"/>
      <c r="AC4" s="614"/>
      <c r="AD4" s="614"/>
      <c r="AE4" s="614"/>
      <c r="AF4" s="614"/>
      <c r="AG4" s="614"/>
      <c r="AH4" s="614"/>
      <c r="AI4" s="614"/>
      <c r="AJ4" s="614"/>
      <c r="AK4" s="614"/>
      <c r="AL4" s="614"/>
    </row>
    <row r="5" spans="1:48" s="4" customFormat="1">
      <c r="A5" s="23">
        <v>1</v>
      </c>
      <c r="B5" s="23">
        <v>2</v>
      </c>
      <c r="C5" s="23">
        <v>3</v>
      </c>
      <c r="D5" s="336">
        <v>4</v>
      </c>
      <c r="E5" s="336">
        <v>5</v>
      </c>
      <c r="F5" s="24">
        <v>6</v>
      </c>
      <c r="G5" s="24"/>
      <c r="H5" s="23">
        <v>7</v>
      </c>
      <c r="I5" s="23">
        <f>H5+1</f>
        <v>8</v>
      </c>
      <c r="J5" s="23">
        <f>I5+1</f>
        <v>9</v>
      </c>
      <c r="K5" s="23">
        <f>J5+1</f>
        <v>10</v>
      </c>
      <c r="L5" s="23">
        <f>K5+1</f>
        <v>11</v>
      </c>
      <c r="M5" s="23">
        <f>L5+1</f>
        <v>12</v>
      </c>
      <c r="N5" s="615"/>
      <c r="O5" s="615"/>
      <c r="P5" s="615"/>
      <c r="Q5" s="615"/>
      <c r="R5" s="615"/>
      <c r="S5" s="615"/>
      <c r="T5" s="615"/>
      <c r="U5" s="615"/>
      <c r="V5" s="615"/>
      <c r="W5" s="615"/>
      <c r="X5" s="615"/>
      <c r="Y5" s="615"/>
      <c r="Z5" s="615"/>
      <c r="AA5" s="615"/>
      <c r="AB5" s="615"/>
      <c r="AC5" s="615"/>
      <c r="AD5" s="615"/>
      <c r="AE5" s="615"/>
      <c r="AF5" s="615"/>
      <c r="AG5" s="615"/>
      <c r="AH5" s="615"/>
      <c r="AI5" s="615"/>
      <c r="AJ5" s="615"/>
      <c r="AK5" s="615"/>
      <c r="AL5" s="615"/>
    </row>
    <row r="6" spans="1:48" ht="28.5" customHeight="1">
      <c r="A6" s="25">
        <v>1</v>
      </c>
      <c r="B6" s="133" t="s">
        <v>1673</v>
      </c>
      <c r="C6" s="637" t="s">
        <v>2049</v>
      </c>
      <c r="D6" s="337"/>
      <c r="E6" s="333"/>
      <c r="F6" s="100">
        <v>1</v>
      </c>
      <c r="G6" s="101" t="s">
        <v>20</v>
      </c>
      <c r="H6" s="26"/>
      <c r="I6" s="193">
        <f>Input!$D$28</f>
        <v>6323.8</v>
      </c>
      <c r="J6" s="26"/>
      <c r="K6" s="102"/>
      <c r="L6" s="102">
        <f>ROUND(K6*$L$4,2)</f>
        <v>0</v>
      </c>
      <c r="M6" s="102">
        <f t="shared" ref="M6:M29" si="0">ROUND(SUM(I6:L6),2)</f>
        <v>6323.8</v>
      </c>
      <c r="N6" s="617"/>
      <c r="O6" s="616"/>
      <c r="P6" s="616"/>
      <c r="Q6" s="616"/>
      <c r="R6" s="616"/>
      <c r="S6" s="616"/>
      <c r="T6" s="616"/>
      <c r="U6" s="616"/>
      <c r="V6" s="616"/>
      <c r="W6" s="616"/>
      <c r="X6" s="616"/>
      <c r="Y6" s="618"/>
      <c r="Z6" s="113"/>
      <c r="AA6" s="337"/>
      <c r="AB6" s="333"/>
      <c r="AC6" s="100">
        <v>1</v>
      </c>
      <c r="AD6" s="101" t="s">
        <v>20</v>
      </c>
      <c r="AE6" s="26"/>
      <c r="AF6" s="193">
        <f>Input!$D$28</f>
        <v>6323.8</v>
      </c>
      <c r="AG6" s="26"/>
      <c r="AH6" s="26"/>
      <c r="AI6" s="102">
        <f>ROUND('conveyance '!$F$22/1.14,2)</f>
        <v>50.09</v>
      </c>
      <c r="AJ6" s="102">
        <f>ROUND(AI6*$L$4,2)</f>
        <v>10.02</v>
      </c>
      <c r="AK6" s="102">
        <f t="shared" ref="AK6:AK13" si="1">ROUND(SUM(AF6:AJ6),2)</f>
        <v>6383.91</v>
      </c>
      <c r="AL6" s="616">
        <f>AK6-M6</f>
        <v>60.109999999999673</v>
      </c>
      <c r="AT6" s="3">
        <v>46.32</v>
      </c>
      <c r="AU6" s="134"/>
      <c r="AV6" s="134">
        <f t="shared" ref="AV6:AV11" si="2">AT6-K6</f>
        <v>46.32</v>
      </c>
    </row>
    <row r="7" spans="1:48" ht="21.95" customHeight="1">
      <c r="A7" s="25">
        <f t="shared" ref="A7:A24" si="3">A6+1</f>
        <v>2</v>
      </c>
      <c r="B7" s="148" t="s">
        <v>1678</v>
      </c>
      <c r="C7" s="99"/>
      <c r="D7" s="334"/>
      <c r="E7" s="333"/>
      <c r="F7" s="100">
        <v>1</v>
      </c>
      <c r="G7" s="101" t="s">
        <v>20</v>
      </c>
      <c r="H7" s="26"/>
      <c r="I7" s="193">
        <f>Input!$D$29</f>
        <v>34500</v>
      </c>
      <c r="J7" s="26"/>
      <c r="K7" s="102">
        <f>'conveyance '!$G$22/1.13615</f>
        <v>60.203318223826088</v>
      </c>
      <c r="L7" s="102">
        <f>K7*$L$4</f>
        <v>12.040663644765218</v>
      </c>
      <c r="M7" s="102">
        <f t="shared" si="0"/>
        <v>34572.239999999998</v>
      </c>
      <c r="N7" s="617"/>
      <c r="O7" s="616"/>
      <c r="P7" s="616"/>
      <c r="Q7" s="616"/>
      <c r="R7" s="616"/>
      <c r="S7" s="616"/>
      <c r="T7" s="616"/>
      <c r="U7" s="616"/>
      <c r="V7" s="616"/>
      <c r="W7" s="616"/>
      <c r="X7" s="616"/>
      <c r="Y7" s="618"/>
      <c r="Z7" s="99"/>
      <c r="AA7" s="334"/>
      <c r="AB7" s="333"/>
      <c r="AC7" s="100">
        <v>1</v>
      </c>
      <c r="AD7" s="101" t="s">
        <v>20</v>
      </c>
      <c r="AE7" s="26"/>
      <c r="AF7" s="193">
        <f>Input!$D$29</f>
        <v>34500</v>
      </c>
      <c r="AG7" s="26"/>
      <c r="AH7" s="26"/>
      <c r="AI7" s="102">
        <f>'conveyance '!$G$22/1.14</f>
        <v>60.000000000000007</v>
      </c>
      <c r="AJ7" s="102">
        <f>AI7*$L$4</f>
        <v>12.000000000000002</v>
      </c>
      <c r="AK7" s="102">
        <f t="shared" si="1"/>
        <v>34572</v>
      </c>
      <c r="AL7" s="616">
        <f t="shared" ref="AL7:AL29" si="4">AK7-M7</f>
        <v>-0.23999999999796273</v>
      </c>
      <c r="AT7" s="3">
        <v>55.526315789473685</v>
      </c>
      <c r="AV7" s="134">
        <f t="shared" si="2"/>
        <v>-4.6770024343524028</v>
      </c>
    </row>
    <row r="8" spans="1:48" ht="21.95" customHeight="1">
      <c r="A8" s="25">
        <f t="shared" si="3"/>
        <v>3</v>
      </c>
      <c r="B8" s="148" t="s">
        <v>1679</v>
      </c>
      <c r="C8" s="99"/>
      <c r="D8" s="334"/>
      <c r="E8" s="333"/>
      <c r="F8" s="100">
        <v>1</v>
      </c>
      <c r="G8" s="101" t="s">
        <v>20</v>
      </c>
      <c r="H8" s="26"/>
      <c r="I8" s="193">
        <f>Input!$D$30</f>
        <v>34000</v>
      </c>
      <c r="J8" s="26"/>
      <c r="K8" s="102">
        <f>'conveyance '!$G$22/1.13615</f>
        <v>60.203318223826088</v>
      </c>
      <c r="L8" s="102">
        <f>K8*$L$4</f>
        <v>12.040663644765218</v>
      </c>
      <c r="M8" s="102">
        <f>ROUND(SUM(I8:L8),2)</f>
        <v>34072.239999999998</v>
      </c>
      <c r="N8" s="617"/>
      <c r="O8" s="616"/>
      <c r="P8" s="616"/>
      <c r="Q8" s="616"/>
      <c r="R8" s="616"/>
      <c r="S8" s="616"/>
      <c r="T8" s="616"/>
      <c r="U8" s="616"/>
      <c r="V8" s="616"/>
      <c r="W8" s="616"/>
      <c r="X8" s="616"/>
      <c r="Y8" s="618"/>
      <c r="Z8" s="99"/>
      <c r="AA8" s="334"/>
      <c r="AB8" s="333"/>
      <c r="AC8" s="100">
        <v>1</v>
      </c>
      <c r="AD8" s="101" t="s">
        <v>20</v>
      </c>
      <c r="AE8" s="26"/>
      <c r="AF8" s="193">
        <f>Input!$D$30</f>
        <v>34000</v>
      </c>
      <c r="AG8" s="26"/>
      <c r="AH8" s="26"/>
      <c r="AI8" s="102">
        <f>'conveyance '!$G$22/1.14</f>
        <v>60.000000000000007</v>
      </c>
      <c r="AJ8" s="102">
        <f>AI8*$L$4</f>
        <v>12.000000000000002</v>
      </c>
      <c r="AK8" s="102">
        <f t="shared" si="1"/>
        <v>34072</v>
      </c>
      <c r="AL8" s="616">
        <f t="shared" si="4"/>
        <v>-0.23999999999796273</v>
      </c>
      <c r="AT8" s="3">
        <v>55.526315789473685</v>
      </c>
      <c r="AV8" s="134">
        <f t="shared" si="2"/>
        <v>-4.6770024343524028</v>
      </c>
    </row>
    <row r="9" spans="1:48" ht="27.75" customHeight="1">
      <c r="A9" s="25">
        <f t="shared" si="3"/>
        <v>4</v>
      </c>
      <c r="B9" s="75" t="s">
        <v>1200</v>
      </c>
      <c r="C9" s="26"/>
      <c r="D9" s="334"/>
      <c r="E9" s="333"/>
      <c r="F9" s="100">
        <v>1</v>
      </c>
      <c r="G9" s="101" t="s">
        <v>20</v>
      </c>
      <c r="H9" s="26"/>
      <c r="I9" s="193">
        <f>Input!$D$31</f>
        <v>35000</v>
      </c>
      <c r="J9" s="26"/>
      <c r="K9" s="102">
        <f>K7</f>
        <v>60.203318223826088</v>
      </c>
      <c r="L9" s="102">
        <f>K9*$L$4</f>
        <v>12.040663644765218</v>
      </c>
      <c r="M9" s="102">
        <f t="shared" si="0"/>
        <v>35072.239999999998</v>
      </c>
      <c r="N9" s="617"/>
      <c r="O9" s="616"/>
      <c r="P9" s="616"/>
      <c r="Q9" s="616"/>
      <c r="R9" s="616"/>
      <c r="S9" s="616"/>
      <c r="T9" s="616"/>
      <c r="U9" s="616"/>
      <c r="V9" s="616"/>
      <c r="W9" s="616"/>
      <c r="X9" s="616"/>
      <c r="Y9" s="618"/>
      <c r="Z9" s="26"/>
      <c r="AA9" s="334"/>
      <c r="AB9" s="333"/>
      <c r="AC9" s="100">
        <v>1</v>
      </c>
      <c r="AD9" s="101" t="s">
        <v>20</v>
      </c>
      <c r="AE9" s="26"/>
      <c r="AF9" s="193">
        <f>Input!$D$31</f>
        <v>35000</v>
      </c>
      <c r="AG9" s="26"/>
      <c r="AH9" s="26"/>
      <c r="AI9" s="102">
        <f>AI7</f>
        <v>60.000000000000007</v>
      </c>
      <c r="AJ9" s="102">
        <f>AI9*$L$4</f>
        <v>12.000000000000002</v>
      </c>
      <c r="AK9" s="102">
        <f t="shared" si="1"/>
        <v>35072</v>
      </c>
      <c r="AL9" s="616">
        <f t="shared" si="4"/>
        <v>-0.23999999999796273</v>
      </c>
      <c r="AT9" s="3">
        <v>55.526315789473685</v>
      </c>
      <c r="AV9" s="134">
        <f t="shared" si="2"/>
        <v>-4.6770024343524028</v>
      </c>
    </row>
    <row r="10" spans="1:48" ht="21.95" customHeight="1">
      <c r="A10" s="25">
        <f t="shared" si="3"/>
        <v>5</v>
      </c>
      <c r="B10" s="75" t="s">
        <v>549</v>
      </c>
      <c r="C10" s="26"/>
      <c r="D10" s="334"/>
      <c r="E10" s="333"/>
      <c r="F10" s="100">
        <v>1</v>
      </c>
      <c r="G10" s="101" t="s">
        <v>20</v>
      </c>
      <c r="H10" s="26"/>
      <c r="I10" s="193">
        <f>Input!$D$32</f>
        <v>35000</v>
      </c>
      <c r="J10" s="26"/>
      <c r="K10" s="102">
        <f>K9</f>
        <v>60.203318223826088</v>
      </c>
      <c r="L10" s="102">
        <f>K10*$L$4</f>
        <v>12.040663644765218</v>
      </c>
      <c r="M10" s="102">
        <f t="shared" si="0"/>
        <v>35072.239999999998</v>
      </c>
      <c r="N10" s="617"/>
      <c r="O10" s="616"/>
      <c r="P10" s="616"/>
      <c r="Q10" s="616"/>
      <c r="R10" s="616"/>
      <c r="S10" s="616"/>
      <c r="T10" s="616"/>
      <c r="U10" s="616"/>
      <c r="V10" s="616"/>
      <c r="W10" s="616"/>
      <c r="X10" s="616"/>
      <c r="Y10" s="618"/>
      <c r="Z10" s="26"/>
      <c r="AA10" s="334"/>
      <c r="AB10" s="333"/>
      <c r="AC10" s="100">
        <v>1</v>
      </c>
      <c r="AD10" s="101" t="s">
        <v>20</v>
      </c>
      <c r="AE10" s="26"/>
      <c r="AF10" s="193">
        <f>Input!$D$32</f>
        <v>35000</v>
      </c>
      <c r="AG10" s="26"/>
      <c r="AH10" s="26"/>
      <c r="AI10" s="102">
        <f>AI9</f>
        <v>60.000000000000007</v>
      </c>
      <c r="AJ10" s="102">
        <f>AI10*$L$4</f>
        <v>12.000000000000002</v>
      </c>
      <c r="AK10" s="102">
        <f t="shared" si="1"/>
        <v>35072</v>
      </c>
      <c r="AL10" s="616">
        <f t="shared" si="4"/>
        <v>-0.23999999999796273</v>
      </c>
      <c r="AT10" s="3">
        <v>55.526315789473685</v>
      </c>
      <c r="AV10" s="134">
        <f t="shared" si="2"/>
        <v>-4.6770024343524028</v>
      </c>
    </row>
    <row r="11" spans="1:48" ht="21.95" customHeight="1">
      <c r="A11" s="25">
        <f>A10+1</f>
        <v>6</v>
      </c>
      <c r="B11" s="75" t="s">
        <v>112</v>
      </c>
      <c r="C11" s="26"/>
      <c r="D11" s="334"/>
      <c r="E11" s="333"/>
      <c r="F11" s="100">
        <v>1</v>
      </c>
      <c r="G11" s="101" t="s">
        <v>20</v>
      </c>
      <c r="H11" s="26"/>
      <c r="I11" s="193">
        <f>Input!$D$33</f>
        <v>38000</v>
      </c>
      <c r="J11" s="26"/>
      <c r="K11" s="102">
        <f>K10</f>
        <v>60.203318223826088</v>
      </c>
      <c r="L11" s="102">
        <f>K11*$L$4</f>
        <v>12.040663644765218</v>
      </c>
      <c r="M11" s="102">
        <f t="shared" si="0"/>
        <v>38072.239999999998</v>
      </c>
      <c r="N11" s="617"/>
      <c r="O11" s="616"/>
      <c r="P11" s="616"/>
      <c r="Q11" s="616"/>
      <c r="R11" s="616"/>
      <c r="S11" s="616"/>
      <c r="T11" s="616"/>
      <c r="U11" s="616"/>
      <c r="V11" s="616"/>
      <c r="W11" s="616"/>
      <c r="X11" s="616"/>
      <c r="Y11" s="618"/>
      <c r="Z11" s="26"/>
      <c r="AA11" s="334"/>
      <c r="AB11" s="333"/>
      <c r="AC11" s="100">
        <v>1</v>
      </c>
      <c r="AD11" s="101" t="s">
        <v>20</v>
      </c>
      <c r="AE11" s="26"/>
      <c r="AF11" s="193">
        <f>Input!$D$33</f>
        <v>38000</v>
      </c>
      <c r="AG11" s="26"/>
      <c r="AH11" s="26"/>
      <c r="AI11" s="102">
        <f>AI10</f>
        <v>60.000000000000007</v>
      </c>
      <c r="AJ11" s="102">
        <f>AI11*$L$4</f>
        <v>12.000000000000002</v>
      </c>
      <c r="AK11" s="102">
        <f t="shared" si="1"/>
        <v>38072</v>
      </c>
      <c r="AL11" s="616">
        <f t="shared" si="4"/>
        <v>-0.23999999999796273</v>
      </c>
      <c r="AT11" s="3">
        <v>55.526315789473685</v>
      </c>
      <c r="AV11" s="134">
        <f t="shared" si="2"/>
        <v>-4.6770024343524028</v>
      </c>
    </row>
    <row r="12" spans="1:48" ht="28.5" customHeight="1">
      <c r="A12" s="25">
        <f>A11+1</f>
        <v>7</v>
      </c>
      <c r="B12" s="75" t="s">
        <v>1239</v>
      </c>
      <c r="C12" s="194" t="str">
        <f>Input!D9</f>
        <v>Nagavali</v>
      </c>
      <c r="D12" s="331">
        <f>'Civil SoR'!$D$279</f>
        <v>202</v>
      </c>
      <c r="E12" s="332" t="str">
        <f>'Civil SoR'!$E$279</f>
        <v>27(a)</v>
      </c>
      <c r="F12" s="100">
        <v>1</v>
      </c>
      <c r="G12" s="101" t="s">
        <v>162</v>
      </c>
      <c r="H12" s="193">
        <f>Input!$E$9</f>
        <v>10</v>
      </c>
      <c r="I12" s="305">
        <f>'Civil SoR'!$F$279</f>
        <v>610</v>
      </c>
      <c r="J12" s="106">
        <f>IF(H12=0,0,((ROUNDUP((((IF((H12&lt;=5),(VLOOKUP(H12,'conveyance '!$C$8:$D$12,2)),(IF((H12&lt;=30),((H12-'conveyance '!$C$12)*'conveyance '!$D$13+'conveyance '!$D$12),(IF((H12&lt;=10000),('conveyance '!$D$12+('conveyance '!$C$13-'conveyance '!$C$12)*'conveyance '!$D$13+(H12-'conveyance '!$C$13)*'conveyance '!$D$14),"CHECK"))))))-'conveyance '!$D$8)/1.13615),2))))</f>
        <v>100.08</v>
      </c>
      <c r="K12" s="102"/>
      <c r="L12" s="102"/>
      <c r="M12" s="102">
        <f t="shared" si="0"/>
        <v>710.08</v>
      </c>
      <c r="N12" s="617"/>
      <c r="O12" s="616"/>
      <c r="P12" s="616"/>
      <c r="Q12" s="616"/>
      <c r="R12" s="616"/>
      <c r="S12" s="616"/>
      <c r="T12" s="616"/>
      <c r="U12" s="616"/>
      <c r="V12" s="616"/>
      <c r="W12" s="616"/>
      <c r="X12" s="616"/>
      <c r="Y12" s="618"/>
      <c r="Z12" s="194">
        <f>Input!P9</f>
        <v>0</v>
      </c>
      <c r="AA12" s="331">
        <f>'Civil SoR'!$D$279</f>
        <v>202</v>
      </c>
      <c r="AB12" s="332" t="e">
        <f>#REF!</f>
        <v>#REF!</v>
      </c>
      <c r="AC12" s="100">
        <v>1</v>
      </c>
      <c r="AD12" s="101" t="s">
        <v>162</v>
      </c>
      <c r="AE12" s="193">
        <f>Input!$E$9</f>
        <v>10</v>
      </c>
      <c r="AF12" s="305">
        <f>'Civil SoR'!$F$279</f>
        <v>610</v>
      </c>
      <c r="AG12" s="106">
        <f>IF(AE12=0,0,((ROUNDUP((((IF((AE12&lt;=5),(VLOOKUP(AE12,'conveyance '!$C$8:$D$12,2)),(IF((AE12&lt;=30),((AE12-'conveyance '!$C$12)*'conveyance '!$D$13+'conveyance '!$D$12),(IF((AE12&lt;=10000),('conveyance '!$D$12+('conveyance '!$C$13-'conveyance '!$C$12)*'conveyance '!$D$13+(AE12-'conveyance '!$C$13)*'conveyance '!$D$14),"CHECK"))))))-'conveyance '!$D$8)/1.14),2))))</f>
        <v>99.740000000000009</v>
      </c>
      <c r="AH12" s="102"/>
      <c r="AI12" s="102"/>
      <c r="AJ12" s="102"/>
      <c r="AK12" s="102">
        <f t="shared" si="1"/>
        <v>709.74</v>
      </c>
      <c r="AL12" s="616">
        <f t="shared" si="4"/>
        <v>-0.34000000000003183</v>
      </c>
      <c r="AM12" s="3">
        <v>257</v>
      </c>
      <c r="AN12" s="3">
        <v>462</v>
      </c>
      <c r="AO12" s="3">
        <f t="shared" ref="AO12:AO17" si="5">D12-AM12</f>
        <v>-55</v>
      </c>
      <c r="AP12" s="134">
        <f t="shared" ref="AP12:AP29" si="6">AN12-I12</f>
        <v>-148</v>
      </c>
      <c r="AQ12" s="3">
        <v>782.99</v>
      </c>
      <c r="AR12" s="134">
        <f t="shared" ref="AR12:AR29" si="7">AQ12-J12</f>
        <v>682.91</v>
      </c>
    </row>
    <row r="13" spans="1:48" ht="28.5" customHeight="1">
      <c r="A13" s="25">
        <f>A12+1</f>
        <v>8</v>
      </c>
      <c r="B13" s="133" t="s">
        <v>1447</v>
      </c>
      <c r="C13" s="194" t="str">
        <f>Input!D10</f>
        <v>Nagavali</v>
      </c>
      <c r="D13" s="331">
        <f>'Civil SoR'!$D$280</f>
        <v>202</v>
      </c>
      <c r="E13" s="332">
        <f>'Civil SoR'!$E$281</f>
        <v>28</v>
      </c>
      <c r="F13" s="100"/>
      <c r="G13" s="101"/>
      <c r="H13" s="193">
        <f>Input!$E$10</f>
        <v>10</v>
      </c>
      <c r="I13" s="305">
        <f>'Civil SoR'!$F$281</f>
        <v>677</v>
      </c>
      <c r="J13" s="106">
        <f>IF(H13=0,0,((ROUNDUP((((IF((H13&lt;=5),(VLOOKUP(H13,'conveyance '!$C$8:$D$12,2)),(IF((H13&lt;=30),((H13-'conveyance '!$C$12)*'conveyance '!$D$13+'conveyance '!$D$12),(IF((H13&lt;=10000),('conveyance '!$D$12+('conveyance '!$C$13-'conveyance '!$C$12)*'conveyance '!$D$13+(H13-'conveyance '!$C$13)*'conveyance '!$D$14),"CHECK"))))))-'conveyance '!$D$8)/1.13615),2))))</f>
        <v>100.08</v>
      </c>
      <c r="K13" s="102"/>
      <c r="L13" s="102"/>
      <c r="M13" s="102">
        <f>ROUND(SUM(I13:L13),2)</f>
        <v>777.08</v>
      </c>
      <c r="N13" s="617"/>
      <c r="O13" s="616"/>
      <c r="P13" s="616"/>
      <c r="Q13" s="616"/>
      <c r="R13" s="616"/>
      <c r="S13" s="616"/>
      <c r="T13" s="616"/>
      <c r="U13" s="616"/>
      <c r="V13" s="616"/>
      <c r="W13" s="616"/>
      <c r="X13" s="616"/>
      <c r="Y13" s="618"/>
      <c r="Z13" s="194">
        <f>Input!P10</f>
        <v>0</v>
      </c>
      <c r="AA13" s="331">
        <f>'Civil SoR'!$D$280</f>
        <v>202</v>
      </c>
      <c r="AB13" s="332" t="e">
        <f>#REF!</f>
        <v>#REF!</v>
      </c>
      <c r="AC13" s="100"/>
      <c r="AD13" s="101"/>
      <c r="AE13" s="193">
        <f>Input!$E$10</f>
        <v>10</v>
      </c>
      <c r="AF13" s="305">
        <f>'Civil SoR'!$F$281</f>
        <v>677</v>
      </c>
      <c r="AG13" s="106">
        <f>IF(AE13=0,0,((ROUNDUP((((IF((AE13&lt;=5),(VLOOKUP(AE13,'conveyance '!$C$8:$D$12,2)),(IF((AE13&lt;=30),((AE13-'conveyance '!$C$12)*'conveyance '!$D$13+'conveyance '!$D$12),(IF((AE13&lt;=10000),('conveyance '!$D$12+('conveyance '!$C$13-'conveyance '!$C$12)*'conveyance '!$D$13+(AE13-'conveyance '!$C$13)*'conveyance '!$D$14),"CHECK"))))))-'conveyance '!$D$8)/1.14),2))))</f>
        <v>99.740000000000009</v>
      </c>
      <c r="AH13" s="102"/>
      <c r="AI13" s="102"/>
      <c r="AJ13" s="102"/>
      <c r="AK13" s="102">
        <f t="shared" si="1"/>
        <v>776.74</v>
      </c>
      <c r="AL13" s="616">
        <f t="shared" si="4"/>
        <v>-0.34000000000003183</v>
      </c>
      <c r="AM13" s="3">
        <v>257</v>
      </c>
      <c r="AN13" s="3">
        <v>606</v>
      </c>
      <c r="AO13" s="3">
        <f t="shared" si="5"/>
        <v>-55</v>
      </c>
      <c r="AP13" s="134">
        <f t="shared" si="6"/>
        <v>-71</v>
      </c>
      <c r="AQ13" s="3">
        <v>782.99</v>
      </c>
      <c r="AR13" s="134">
        <f t="shared" si="7"/>
        <v>682.91</v>
      </c>
    </row>
    <row r="14" spans="1:48" ht="27" customHeight="1">
      <c r="A14" s="25">
        <f>A13+1</f>
        <v>9</v>
      </c>
      <c r="B14" s="75" t="s">
        <v>1076</v>
      </c>
      <c r="C14" s="194" t="str">
        <f>Input!D11</f>
        <v>Nagavali</v>
      </c>
      <c r="D14" s="331">
        <f>'Civil SoR'!$D$281</f>
        <v>202</v>
      </c>
      <c r="E14" s="332" t="str">
        <f>'Civil SoR'!$E$280</f>
        <v>27(b)</v>
      </c>
      <c r="F14" s="100">
        <v>1</v>
      </c>
      <c r="G14" s="101" t="s">
        <v>162</v>
      </c>
      <c r="H14" s="193">
        <f>Input!$E$11</f>
        <v>10</v>
      </c>
      <c r="I14" s="305">
        <f>'Civil SoR'!$F$280</f>
        <v>460</v>
      </c>
      <c r="J14" s="106">
        <f>IF(H14=0,0,((ROUNDUP((((IF((H14&lt;=5),(VLOOKUP(H14,'conveyance '!$C$8:$D$12,2)),(IF((H14&lt;=30),((H14-'conveyance '!$C$12)*'conveyance '!$D$13+'conveyance '!$D$12),(IF((H14&lt;=10000),('conveyance '!$D$12+('conveyance '!$C$13-'conveyance '!$C$12)*'conveyance '!$D$13+(H14-'conveyance '!$C$13)*'conveyance '!$D$14),"CHECK"))))))-'conveyance '!$D$8)/1.13615),2))))</f>
        <v>100.08</v>
      </c>
      <c r="K14" s="102"/>
      <c r="L14" s="102"/>
      <c r="M14" s="102">
        <f t="shared" si="0"/>
        <v>560.08000000000004</v>
      </c>
      <c r="N14" s="617"/>
      <c r="O14" s="616"/>
      <c r="P14" s="616"/>
      <c r="Q14" s="616"/>
      <c r="R14" s="616"/>
      <c r="S14" s="616"/>
      <c r="T14" s="616"/>
      <c r="U14" s="616"/>
      <c r="V14" s="616"/>
      <c r="W14" s="616"/>
      <c r="X14" s="616"/>
      <c r="Y14" s="618"/>
      <c r="Z14" s="194">
        <f>Input!P11</f>
        <v>0</v>
      </c>
      <c r="AA14" s="331">
        <f>'Civil SoR'!$D$281</f>
        <v>202</v>
      </c>
      <c r="AB14" s="332" t="e">
        <f>#REF!</f>
        <v>#REF!</v>
      </c>
      <c r="AC14" s="100">
        <v>1</v>
      </c>
      <c r="AD14" s="101" t="s">
        <v>162</v>
      </c>
      <c r="AE14" s="193">
        <f>Input!$E$11</f>
        <v>10</v>
      </c>
      <c r="AF14" s="305">
        <f>'Civil SoR'!$F$280</f>
        <v>460</v>
      </c>
      <c r="AG14" s="106">
        <f>IF(AE14=0,0,((ROUNDUP((((IF((AE14&lt;=5),(VLOOKUP(AE14,'conveyance '!$C$8:$D$12,2)),(IF((AE14&lt;=30),((AE14-'conveyance '!$C$12)*'conveyance '!$D$13+'conveyance '!$D$12),(IF((AE14&lt;=10000),('conveyance '!$D$12+('conveyance '!$C$13-'conveyance '!$C$12)*'conveyance '!$D$13+(AE14-'conveyance '!$C$13)*'conveyance '!$D$14),"CHECK"))))))-'conveyance '!$D$8)/1.14),2))))</f>
        <v>99.740000000000009</v>
      </c>
      <c r="AH14" s="102"/>
      <c r="AI14" s="102"/>
      <c r="AJ14" s="102"/>
      <c r="AK14" s="102">
        <f t="shared" ref="AK14:AK22" si="8">ROUND(SUM(AF14:AJ14),2)</f>
        <v>559.74</v>
      </c>
      <c r="AL14" s="616">
        <f t="shared" si="4"/>
        <v>-0.34000000000003183</v>
      </c>
      <c r="AM14" s="3">
        <v>257</v>
      </c>
      <c r="AN14" s="3">
        <v>342</v>
      </c>
      <c r="AO14" s="3">
        <f t="shared" si="5"/>
        <v>-55</v>
      </c>
      <c r="AP14" s="134">
        <f t="shared" si="6"/>
        <v>-118</v>
      </c>
      <c r="AQ14" s="3">
        <v>782.99</v>
      </c>
      <c r="AR14" s="134">
        <f t="shared" si="7"/>
        <v>682.91</v>
      </c>
    </row>
    <row r="15" spans="1:48" ht="31.5" customHeight="1">
      <c r="A15" s="25">
        <f t="shared" si="3"/>
        <v>10</v>
      </c>
      <c r="B15" s="75" t="s">
        <v>1242</v>
      </c>
      <c r="C15" s="194" t="str">
        <f>Input!D12</f>
        <v>IJKL</v>
      </c>
      <c r="D15" s="372">
        <f>'Civil SoR'!$D$3</f>
        <v>1</v>
      </c>
      <c r="E15" s="333" t="str">
        <f>'Civil SoR'!$E$3</f>
        <v>BMT-A.01</v>
      </c>
      <c r="F15" s="100">
        <v>1000</v>
      </c>
      <c r="G15" s="101" t="s">
        <v>442</v>
      </c>
      <c r="H15" s="193">
        <f>Input!E12</f>
        <v>8</v>
      </c>
      <c r="I15" s="305">
        <f>'Civil SoR'!$F$3</f>
        <v>5200</v>
      </c>
      <c r="J15" s="149">
        <f>IF(H15=0,0,(ROUNDUP((((IF((H15&lt;=5),(VLOOKUP(H15,'conveyance '!$C$8:$I$14,7)),(IF((H15&lt;=30),((H15-'conveyance '!$C$12)*'conveyance '!$I$13+'conveyance '!$I$12),(IF((H15&lt;=10000),('conveyance '!$I$12+('conveyance '!$C$13-'conveyance '!$C$12)*'conveyance '!$I$13+(H15-'conveyance '!$C$13)*'conveyance '!$I$14),"CHECK"))))))-'conveyance '!$I$8)/1.13615),2)))</f>
        <v>125.69000000000001</v>
      </c>
      <c r="K15" s="102">
        <f>'conveyance '!$H$22/1.13615</f>
        <v>41.895876424767856</v>
      </c>
      <c r="L15" s="102">
        <f>K15*$L$4</f>
        <v>8.3791752849535719</v>
      </c>
      <c r="M15" s="102">
        <f t="shared" si="0"/>
        <v>5375.97</v>
      </c>
      <c r="N15" s="617"/>
      <c r="O15" s="616"/>
      <c r="P15" s="616"/>
      <c r="Q15" s="616"/>
      <c r="R15" s="616"/>
      <c r="S15" s="616"/>
      <c r="T15" s="616"/>
      <c r="U15" s="616"/>
      <c r="V15" s="616"/>
      <c r="W15" s="616"/>
      <c r="X15" s="616"/>
      <c r="Y15" s="618"/>
      <c r="Z15" s="194">
        <f>Input!P12</f>
        <v>0</v>
      </c>
      <c r="AA15" s="372">
        <f>'Civil SoR'!$D$3</f>
        <v>1</v>
      </c>
      <c r="AB15" s="333" t="e">
        <f>#REF!</f>
        <v>#REF!</v>
      </c>
      <c r="AC15" s="100">
        <v>1000</v>
      </c>
      <c r="AD15" s="101" t="s">
        <v>442</v>
      </c>
      <c r="AE15" s="193">
        <f>Input!Q12</f>
        <v>0</v>
      </c>
      <c r="AF15" s="305">
        <f>'Civil SoR'!$F$3</f>
        <v>5200</v>
      </c>
      <c r="AG15" s="149">
        <f>IF(H15=0,0,(ROUNDUP((((IF((H15&lt;=5),(VLOOKUP(H15,'conveyance '!$C$8:$I$14,7)),(IF((H15&lt;=30),((H15-'conveyance '!$C$12)*'conveyance '!$I$13+'conveyance '!$I$12),(IF((H15&lt;=10000),('conveyance '!$I$12+('conveyance '!$C$13-'conveyance '!$C$12)*'conveyance '!$I$13+(H15-'conveyance '!$C$13)*'conveyance '!$I$14),"CHECK"))))))-'conveyance '!$I$8)/1.14),2)))</f>
        <v>125.27000000000001</v>
      </c>
      <c r="AH15" s="102">
        <f>'conveyance '!$H$20/1.14</f>
        <v>41.754385964912288</v>
      </c>
      <c r="AI15" s="102">
        <f>'conveyance '!$H$22/1.14</f>
        <v>41.754385964912288</v>
      </c>
      <c r="AJ15" s="102">
        <f>AI15*$L$4</f>
        <v>8.3508771929824572</v>
      </c>
      <c r="AK15" s="102">
        <f t="shared" si="8"/>
        <v>5417.13</v>
      </c>
      <c r="AL15" s="616">
        <f t="shared" si="4"/>
        <v>41.159999999999854</v>
      </c>
      <c r="AM15" s="3">
        <v>15</v>
      </c>
      <c r="AN15" s="3">
        <v>4700</v>
      </c>
      <c r="AO15" s="3">
        <f t="shared" si="5"/>
        <v>-14</v>
      </c>
      <c r="AP15" s="134">
        <f t="shared" si="6"/>
        <v>-500</v>
      </c>
      <c r="AQ15" s="3">
        <v>1141.93</v>
      </c>
      <c r="AR15" s="134">
        <f t="shared" si="7"/>
        <v>1016.24</v>
      </c>
      <c r="AS15" s="102" t="e">
        <f>#REF!/1.14</f>
        <v>#REF!</v>
      </c>
      <c r="AT15" s="102" t="e">
        <f>#REF!/1.14</f>
        <v>#REF!</v>
      </c>
      <c r="AU15" s="134" t="e">
        <f>AS15-#REF!</f>
        <v>#REF!</v>
      </c>
      <c r="AV15" s="134" t="e">
        <f>AT15-K15</f>
        <v>#REF!</v>
      </c>
    </row>
    <row r="16" spans="1:48" ht="30" customHeight="1">
      <c r="A16" s="25">
        <f t="shared" si="3"/>
        <v>11</v>
      </c>
      <c r="B16" s="133" t="s">
        <v>1238</v>
      </c>
      <c r="C16" s="194" t="str">
        <f>Input!D13</f>
        <v>Singupuram</v>
      </c>
      <c r="D16" s="372">
        <f>'Civil SoR'!$D$4</f>
        <v>1</v>
      </c>
      <c r="E16" s="333" t="str">
        <f>'Civil SoR'!$E$4</f>
        <v>BMT-A-10</v>
      </c>
      <c r="F16" s="99">
        <v>1000</v>
      </c>
      <c r="G16" s="99" t="s">
        <v>442</v>
      </c>
      <c r="H16" s="193">
        <f>Input!E13</f>
        <v>15</v>
      </c>
      <c r="I16" s="305">
        <f>F16*'Civil SoR'!$F$4</f>
        <v>24000</v>
      </c>
      <c r="J16" s="149">
        <f>IF(H16=0,0,(ROUNDUP(((9.135/1.771)*((IF((H16&lt;=5),(VLOOKUP(H16,'conveyance '!$C$8:$I$14,7)),(IF((H16&lt;=30),((H16-'conveyance '!$C$12)*'conveyance '!$I$13+'conveyance '!$I$12),(IF((H16&lt;=10000),('conveyance '!$I$12+('conveyance '!$C$13-'conveyance '!$C$12)*'conveyance '!$I$13+(H16-'conveyance '!$C$13)*'conveyance '!$I$14),"CHECK"))))))-'conveyance '!$I$8)/1.13615),2)))</f>
        <v>1280.73</v>
      </c>
      <c r="K16" s="102">
        <f>'conveyance '!$H$22/1.13615*(9.135/1.771)</f>
        <v>216.10323610403972</v>
      </c>
      <c r="L16" s="102">
        <f>K16*$L$4</f>
        <v>43.220647220807948</v>
      </c>
      <c r="M16" s="102">
        <f t="shared" si="0"/>
        <v>25540.05</v>
      </c>
      <c r="N16" s="617"/>
      <c r="O16" s="616"/>
      <c r="P16" s="616"/>
      <c r="Q16" s="616"/>
      <c r="R16" s="616"/>
      <c r="S16" s="616"/>
      <c r="T16" s="616"/>
      <c r="U16" s="616"/>
      <c r="V16" s="616"/>
      <c r="W16" s="616"/>
      <c r="X16" s="616"/>
      <c r="Y16" s="618"/>
      <c r="Z16" s="194">
        <f>Input!P13</f>
        <v>0</v>
      </c>
      <c r="AA16" s="372">
        <f>'Civil SoR'!$D$4</f>
        <v>1</v>
      </c>
      <c r="AB16" s="333" t="e">
        <f>#REF!</f>
        <v>#REF!</v>
      </c>
      <c r="AC16" s="99">
        <v>1000</v>
      </c>
      <c r="AD16" s="99" t="s">
        <v>442</v>
      </c>
      <c r="AE16" s="193">
        <f>Input!Q13</f>
        <v>0</v>
      </c>
      <c r="AF16" s="305">
        <f>AC16*'Civil SoR'!$F$4</f>
        <v>24000</v>
      </c>
      <c r="AG16" s="149">
        <f>IF(AE16=0,0,(ROUNDUP(((9.135/1.771)*((IF((AE16&lt;=5),(VLOOKUP(AE16,'conveyance '!$C$8:$I$14,7)),(IF((AE16&lt;=30),((AE16-'conveyance '!$C$12)*'conveyance '!$I$13+'conveyance '!$I$12),(IF((AE16&lt;=10000),('conveyance '!$I$12+('conveyance '!$C$13-'conveyance '!$C$12)*'conveyance '!$I$13+(AE16-'conveyance '!$C$13)*'conveyance '!$I$14),"CHECK"))))))-'conveyance '!$I$8)/1.14),2)))</f>
        <v>0</v>
      </c>
      <c r="AH16" s="102">
        <f>'conveyance '!$H$20/1.14*(9.135/1.771)</f>
        <v>215.37341377158313</v>
      </c>
      <c r="AI16" s="102">
        <f>'conveyance '!$H$22/1.14*(9.135/1.771)</f>
        <v>215.37341377158313</v>
      </c>
      <c r="AJ16" s="102">
        <f>AI16*$L$4</f>
        <v>43.074682754316626</v>
      </c>
      <c r="AK16" s="102">
        <f t="shared" si="8"/>
        <v>24473.82</v>
      </c>
      <c r="AL16" s="616">
        <f t="shared" si="4"/>
        <v>-1066.2299999999996</v>
      </c>
      <c r="AM16" s="3">
        <v>15</v>
      </c>
      <c r="AN16" s="3">
        <v>24000</v>
      </c>
      <c r="AO16" s="3">
        <f t="shared" si="5"/>
        <v>-14</v>
      </c>
      <c r="AP16" s="134">
        <f t="shared" si="6"/>
        <v>0</v>
      </c>
      <c r="AQ16" s="3">
        <v>0</v>
      </c>
      <c r="AR16" s="134">
        <f t="shared" si="7"/>
        <v>-1280.73</v>
      </c>
      <c r="AS16" s="102" t="e">
        <f>#REF!/1.14*(9.135/1.771)</f>
        <v>#REF!</v>
      </c>
      <c r="AT16" s="102" t="e">
        <f>#REF!/1.14*(9.135/1.771)</f>
        <v>#REF!</v>
      </c>
      <c r="AU16" s="134" t="e">
        <f>AS16-#REF!</f>
        <v>#REF!</v>
      </c>
      <c r="AV16" s="134" t="e">
        <f>AT16-K16</f>
        <v>#REF!</v>
      </c>
    </row>
    <row r="17" spans="1:48" ht="32.25" customHeight="1">
      <c r="A17" s="25">
        <f t="shared" si="3"/>
        <v>12</v>
      </c>
      <c r="B17" s="133" t="s">
        <v>1536</v>
      </c>
      <c r="C17" s="194" t="str">
        <f>Input!D14</f>
        <v>Singupuram</v>
      </c>
      <c r="D17" s="372">
        <f>'Civil SoR'!$D$5</f>
        <v>1</v>
      </c>
      <c r="E17" s="333" t="str">
        <f>'Civil SoR'!$E$5</f>
        <v>BMT-A-13</v>
      </c>
      <c r="F17" s="99">
        <v>1000</v>
      </c>
      <c r="G17" s="99" t="s">
        <v>442</v>
      </c>
      <c r="H17" s="193">
        <f>Input!E14</f>
        <v>15</v>
      </c>
      <c r="I17" s="305">
        <f>F17*'Civil SoR'!$F$5</f>
        <v>11000</v>
      </c>
      <c r="J17" s="149">
        <f>IF(H17=0,0,(ROUNDUP(((4.06/1.771)*((IF((H17&lt;=5),(VLOOKUP(H17,'conveyance '!$C$8:$I$14,7)),(IF((H17&lt;=30),((H17-'conveyance '!$C$12)*'conveyance '!$I$13+'conveyance '!$I$12),(IF((H17&lt;=10000),('conveyance '!$I$12+('conveyance '!$C$13-'conveyance '!$C$12)*'conveyance '!$I$13+(H17-'conveyance '!$C$13)*'conveyance '!$I$14),"CHECK"))))))-'conveyance '!$I$8)/1.13615),2)))</f>
        <v>569.22</v>
      </c>
      <c r="K17" s="102">
        <f>'conveyance '!$H$22/1.13615*(4.06/1.771)</f>
        <v>96.045882712906547</v>
      </c>
      <c r="L17" s="102">
        <f>K17*$L$4</f>
        <v>19.209176542581311</v>
      </c>
      <c r="M17" s="102">
        <f t="shared" si="0"/>
        <v>11684.48</v>
      </c>
      <c r="N17" s="617"/>
      <c r="O17" s="616"/>
      <c r="P17" s="616"/>
      <c r="Q17" s="616"/>
      <c r="R17" s="616"/>
      <c r="S17" s="616"/>
      <c r="T17" s="616"/>
      <c r="U17" s="616"/>
      <c r="V17" s="616"/>
      <c r="W17" s="616"/>
      <c r="X17" s="616"/>
      <c r="Y17" s="618"/>
      <c r="Z17" s="194">
        <f>Input!P14</f>
        <v>0</v>
      </c>
      <c r="AA17" s="372">
        <f>'Civil SoR'!$D$5</f>
        <v>1</v>
      </c>
      <c r="AB17" s="333" t="e">
        <f>#REF!</f>
        <v>#REF!</v>
      </c>
      <c r="AC17" s="99">
        <v>1000</v>
      </c>
      <c r="AD17" s="99" t="s">
        <v>442</v>
      </c>
      <c r="AE17" s="193">
        <f>Input!Q14</f>
        <v>0</v>
      </c>
      <c r="AF17" s="305">
        <f>AC17*'Civil SoR'!$F$5</f>
        <v>11000</v>
      </c>
      <c r="AG17" s="149">
        <f>IF(AE17=0,0,(ROUNDUP(((4.06/1.771)*((IF((AE17&lt;=5),(VLOOKUP(AE17,'conveyance '!$C$8:$I$14,7)),(IF((AE17&lt;=30),((AE17-'conveyance '!$C$12)*'conveyance '!$I$13+'conveyance '!$I$12),(IF((AE17&lt;=10000),('conveyance '!$I$12+('conveyance '!$C$13-'conveyance '!$C$12)*'conveyance '!$I$13+(AE17-'conveyance '!$C$13)*'conveyance '!$I$14),"CHECK"))))))-'conveyance '!$I$8)/1.14),2)))</f>
        <v>0</v>
      </c>
      <c r="AH17" s="102">
        <f>'conveyance '!$H$20/1.14*(4.06/1.771)</f>
        <v>95.72151723181473</v>
      </c>
      <c r="AI17" s="102">
        <f>'conveyance '!$H$22/1.14*(4.06/1.771)</f>
        <v>95.72151723181473</v>
      </c>
      <c r="AJ17" s="102">
        <f>AI17*$L$4</f>
        <v>19.144303446362947</v>
      </c>
      <c r="AK17" s="102">
        <f t="shared" si="8"/>
        <v>11210.59</v>
      </c>
      <c r="AL17" s="616">
        <f t="shared" si="4"/>
        <v>-473.88999999999942</v>
      </c>
      <c r="AM17" s="3">
        <v>15</v>
      </c>
      <c r="AN17" s="3">
        <v>11000</v>
      </c>
      <c r="AO17" s="3">
        <f t="shared" si="5"/>
        <v>-14</v>
      </c>
      <c r="AP17" s="134">
        <f t="shared" si="6"/>
        <v>0</v>
      </c>
      <c r="AQ17" s="3">
        <v>0</v>
      </c>
      <c r="AR17" s="134">
        <f t="shared" si="7"/>
        <v>-569.22</v>
      </c>
      <c r="AS17" s="102" t="e">
        <f>#REF!/1.14*(4.06/1.771)</f>
        <v>#REF!</v>
      </c>
      <c r="AT17" s="102" t="e">
        <f>#REF!/1.14*(4.06/1.771)</f>
        <v>#REF!</v>
      </c>
      <c r="AU17" s="134" t="e">
        <f>AS17-#REF!</f>
        <v>#REF!</v>
      </c>
      <c r="AV17" s="134" t="e">
        <f>AT17-K17</f>
        <v>#REF!</v>
      </c>
    </row>
    <row r="18" spans="1:48" ht="29.25" customHeight="1">
      <c r="A18" s="25">
        <f t="shared" si="3"/>
        <v>13</v>
      </c>
      <c r="B18" s="133" t="s">
        <v>653</v>
      </c>
      <c r="C18" s="194" t="str">
        <f>Input!D16</f>
        <v>Singupuram</v>
      </c>
      <c r="D18" s="334">
        <f>'Civil SoR'!$D$288</f>
        <v>217</v>
      </c>
      <c r="E18" s="334" t="str">
        <f>'Civil SoR'!$E$288</f>
        <v>M - 055</v>
      </c>
      <c r="F18" s="100">
        <v>1</v>
      </c>
      <c r="G18" s="101" t="s">
        <v>162</v>
      </c>
      <c r="H18" s="193">
        <f>Input!$E$16</f>
        <v>15</v>
      </c>
      <c r="I18" s="305">
        <f>'Civil SoR'!$F$288</f>
        <v>845</v>
      </c>
      <c r="J18" s="106">
        <f>IF(H18=0,0,(ROUNDUP((((IF((H18&lt;=5),(VLOOKUP(H18,'conveyance '!$C$8:$E$14,3)),(IF((H18&lt;=30),((H18-'conveyance '!$C$12)*'conveyance '!$E$13+'conveyance '!$E$12),(IF((H18&lt;=10000),('conveyance '!$E$12+('conveyance '!$C$13-'conveyance '!$C$12)*'conveyance '!$E$13+(H18-'conveyance '!$C$13)*'conveyance '!$E$14),"CHECK"))))))-'conveyance '!$E$8)/1.13615),2)))</f>
        <v>155.62</v>
      </c>
      <c r="K18" s="102"/>
      <c r="L18" s="102"/>
      <c r="M18" s="102">
        <f t="shared" si="0"/>
        <v>1000.62</v>
      </c>
      <c r="N18" s="617"/>
      <c r="O18" s="616"/>
      <c r="P18" s="616"/>
      <c r="Q18" s="616"/>
      <c r="R18" s="616"/>
      <c r="S18" s="616"/>
      <c r="T18" s="616"/>
      <c r="U18" s="616"/>
      <c r="V18" s="616"/>
      <c r="W18" s="616"/>
      <c r="X18" s="616"/>
      <c r="Y18" s="618"/>
      <c r="Z18" s="194">
        <f>Input!P16</f>
        <v>0</v>
      </c>
      <c r="AA18" s="334">
        <f>'Civil SoR'!$D$288</f>
        <v>217</v>
      </c>
      <c r="AB18" s="334" t="e">
        <f>#REF!</f>
        <v>#REF!</v>
      </c>
      <c r="AC18" s="100">
        <v>1</v>
      </c>
      <c r="AD18" s="101" t="s">
        <v>162</v>
      </c>
      <c r="AE18" s="193">
        <f>Input!$E$16</f>
        <v>15</v>
      </c>
      <c r="AF18" s="305">
        <f>'Civil SoR'!$F$288</f>
        <v>845</v>
      </c>
      <c r="AG18" s="106">
        <f>IF(AE18=0,0,(ROUNDUP((((IF((AE18&lt;=5),(VLOOKUP(AE18,'conveyance '!$C$8:$E$14,3)),(IF((AE18&lt;=30),((AE18-'conveyance '!$C$12)*'conveyance '!$E$13+'conveyance '!$E$12),(IF((AE18&lt;=10000),('conveyance '!$E$12+('conveyance '!$C$13-'conveyance '!$C$12)*'conveyance '!$E$13+(AE18-'conveyance '!$C$13)*'conveyance '!$E$14),"CHECK"))))))-'conveyance '!$E$8)/1.14),2)))</f>
        <v>155.09</v>
      </c>
      <c r="AH18" s="102"/>
      <c r="AI18" s="102"/>
      <c r="AJ18" s="102"/>
      <c r="AK18" s="102">
        <f t="shared" si="8"/>
        <v>1000.09</v>
      </c>
      <c r="AL18" s="616">
        <f t="shared" si="4"/>
        <v>-0.52999999999997272</v>
      </c>
      <c r="AM18" s="3">
        <v>273</v>
      </c>
      <c r="AN18" s="3">
        <v>845</v>
      </c>
      <c r="AO18" s="3">
        <f>IF(H18=0,0,(ROUNDUP((((IF((H18&lt;=5),(VLOOKUP(H18,'conveyance '!$C$8:$E$14,3)),(IF((H18&lt;=30),((H18-'conveyance '!$C$12)*'conveyance '!$E$13+'conveyance '!$E$12),(IF((H18&lt;=10000),('conveyance '!$E$12+('conveyance '!$C$13-'conveyance '!$C$12)*'conveyance '!$E$13+(H18-'conveyance '!$C$13)*'conveyance '!$E$14),"CHECK"))))))-'conveyance '!$E$8)/1.14),2)))</f>
        <v>155.09</v>
      </c>
      <c r="AP18" s="134">
        <f t="shared" si="6"/>
        <v>0</v>
      </c>
      <c r="AQ18" s="3">
        <v>783.95</v>
      </c>
      <c r="AR18" s="134">
        <f t="shared" si="7"/>
        <v>628.33000000000004</v>
      </c>
    </row>
    <row r="19" spans="1:48" s="103" customFormat="1" ht="26.25" customHeight="1">
      <c r="A19" s="25">
        <f t="shared" si="3"/>
        <v>14</v>
      </c>
      <c r="B19" s="133" t="s">
        <v>654</v>
      </c>
      <c r="C19" s="194" t="str">
        <f>Input!D17</f>
        <v>Singupuram</v>
      </c>
      <c r="D19" s="334">
        <f>'Civil SoR'!$D$287</f>
        <v>217</v>
      </c>
      <c r="E19" s="334" t="str">
        <f>'Civil SoR'!$E$287</f>
        <v>M - 053</v>
      </c>
      <c r="F19" s="100">
        <v>1</v>
      </c>
      <c r="G19" s="101" t="s">
        <v>162</v>
      </c>
      <c r="H19" s="193">
        <f>Input!$E$17</f>
        <v>15</v>
      </c>
      <c r="I19" s="305">
        <f>'Civil SoR'!$F$287</f>
        <v>1365</v>
      </c>
      <c r="J19" s="106">
        <f>IF(H19=0,0,(ROUNDUP((((IF((H19&lt;=5),(VLOOKUP(H19,'conveyance '!$C$8:$E$14,3)),(IF((H19&lt;=30),((H19-'conveyance '!$C$12)*'conveyance '!$E$13+'conveyance '!$E$12),(IF((H19&lt;=10000),('conveyance '!$E$12+('conveyance '!$C$13-'conveyance '!$C$12)*'conveyance '!$E$13+(H19-'conveyance '!$C$13)*'conveyance '!$E$14),"CHECK"))))))-'conveyance '!$E$8)/1.13615),2)))</f>
        <v>155.62</v>
      </c>
      <c r="K19" s="102"/>
      <c r="L19" s="102"/>
      <c r="M19" s="102">
        <f t="shared" si="0"/>
        <v>1520.62</v>
      </c>
      <c r="N19" s="617"/>
      <c r="O19" s="616"/>
      <c r="P19" s="616"/>
      <c r="Q19" s="616"/>
      <c r="R19" s="616"/>
      <c r="S19" s="616"/>
      <c r="T19" s="616"/>
      <c r="U19" s="616"/>
      <c r="V19" s="616"/>
      <c r="W19" s="616"/>
      <c r="X19" s="616"/>
      <c r="Y19" s="618"/>
      <c r="Z19" s="194">
        <f>Input!P17</f>
        <v>0</v>
      </c>
      <c r="AA19" s="334">
        <f>'Civil SoR'!$D$287</f>
        <v>217</v>
      </c>
      <c r="AB19" s="334" t="e">
        <f>#REF!</f>
        <v>#REF!</v>
      </c>
      <c r="AC19" s="100">
        <v>1</v>
      </c>
      <c r="AD19" s="101" t="s">
        <v>162</v>
      </c>
      <c r="AE19" s="193">
        <f>Input!$E$17</f>
        <v>15</v>
      </c>
      <c r="AF19" s="305">
        <f>'Civil SoR'!$F$287</f>
        <v>1365</v>
      </c>
      <c r="AG19" s="106">
        <f>IF(AE19=0,0,(ROUNDUP((((IF((AE19&lt;=5),(VLOOKUP(AE19,'conveyance '!$C$8:$E$14,3)),(IF((AE19&lt;=30),((AE19-'conveyance '!$C$12)*'conveyance '!$E$13+'conveyance '!$E$12),(IF((AE19&lt;=10000),('conveyance '!$E$12+('conveyance '!$C$13-'conveyance '!$C$12)*'conveyance '!$E$13+(AE19-'conveyance '!$C$13)*'conveyance '!$E$14),"CHECK"))))))-'conveyance '!$E$8)/1.14),2)))</f>
        <v>155.09</v>
      </c>
      <c r="AH19" s="102"/>
      <c r="AI19" s="102"/>
      <c r="AJ19" s="102"/>
      <c r="AK19" s="102">
        <f t="shared" si="8"/>
        <v>1520.09</v>
      </c>
      <c r="AL19" s="616">
        <f t="shared" si="4"/>
        <v>-0.52999999999997272</v>
      </c>
      <c r="AM19" s="103">
        <v>273</v>
      </c>
      <c r="AN19" s="103">
        <v>1365</v>
      </c>
      <c r="AO19" s="3">
        <f>D19-AM19</f>
        <v>-56</v>
      </c>
      <c r="AP19" s="134">
        <f t="shared" si="6"/>
        <v>0</v>
      </c>
      <c r="AQ19" s="103">
        <v>783.95</v>
      </c>
      <c r="AR19" s="134">
        <f t="shared" si="7"/>
        <v>628.33000000000004</v>
      </c>
    </row>
    <row r="20" spans="1:48" s="103" customFormat="1" ht="27" customHeight="1">
      <c r="A20" s="25">
        <f t="shared" si="3"/>
        <v>15</v>
      </c>
      <c r="B20" s="133" t="s">
        <v>655</v>
      </c>
      <c r="C20" s="194" t="str">
        <f>Input!D18</f>
        <v>Singupuram</v>
      </c>
      <c r="D20" s="334">
        <f>'Civil SoR'!$D$286</f>
        <v>217</v>
      </c>
      <c r="E20" s="334" t="str">
        <f>'Civil SoR'!$E$286</f>
        <v>M - 052</v>
      </c>
      <c r="F20" s="100">
        <v>1</v>
      </c>
      <c r="G20" s="101" t="s">
        <v>162</v>
      </c>
      <c r="H20" s="193">
        <f>Input!$E$18</f>
        <v>15</v>
      </c>
      <c r="I20" s="305">
        <f>'Civil SoR'!$F$286</f>
        <v>1097</v>
      </c>
      <c r="J20" s="106">
        <f>IF(H20=0,0,(ROUNDUP((((IF((H20&lt;=5),(VLOOKUP(H20,'conveyance '!$C$8:$E$14,3)),(IF((H20&lt;=30),((H20-'conveyance '!$C$12)*'conveyance '!$E$13+'conveyance '!$E$12),(IF((H20&lt;=10000),('conveyance '!$E$12+('conveyance '!$C$13-'conveyance '!$C$12)*'conveyance '!$E$13+(H20-'conveyance '!$C$13)*'conveyance '!$E$14),"CHECK"))))))-'conveyance '!$E$8)/1.13615),2)))</f>
        <v>155.62</v>
      </c>
      <c r="K20" s="102"/>
      <c r="L20" s="102"/>
      <c r="M20" s="102">
        <f t="shared" si="0"/>
        <v>1252.6199999999999</v>
      </c>
      <c r="N20" s="617"/>
      <c r="O20" s="616"/>
      <c r="P20" s="616"/>
      <c r="Q20" s="616"/>
      <c r="R20" s="616"/>
      <c r="S20" s="616"/>
      <c r="T20" s="616"/>
      <c r="U20" s="616"/>
      <c r="V20" s="616"/>
      <c r="W20" s="616"/>
      <c r="X20" s="616"/>
      <c r="Y20" s="618"/>
      <c r="Z20" s="194">
        <f>Input!P18</f>
        <v>0</v>
      </c>
      <c r="AA20" s="334">
        <f>'Civil SoR'!$D$286</f>
        <v>217</v>
      </c>
      <c r="AB20" s="334" t="e">
        <f>#REF!</f>
        <v>#REF!</v>
      </c>
      <c r="AC20" s="100">
        <v>1</v>
      </c>
      <c r="AD20" s="101" t="s">
        <v>162</v>
      </c>
      <c r="AE20" s="193">
        <f>Input!$E$18</f>
        <v>15</v>
      </c>
      <c r="AF20" s="305">
        <f>'Civil SoR'!$F$286</f>
        <v>1097</v>
      </c>
      <c r="AG20" s="106">
        <f>IF(AE20=0,0,(ROUNDUP((((IF((AE20&lt;=5),(VLOOKUP(AE20,'conveyance '!$C$8:$E$14,3)),(IF((AE20&lt;=30),((AE20-'conveyance '!$C$12)*'conveyance '!$E$13+'conveyance '!$E$12),(IF((AE20&lt;=10000),('conveyance '!$E$12+('conveyance '!$C$13-'conveyance '!$C$12)*'conveyance '!$E$13+(AE20-'conveyance '!$C$13)*'conveyance '!$E$14),"CHECK"))))))-'conveyance '!$E$8)/1.14),2)))</f>
        <v>155.09</v>
      </c>
      <c r="AH20" s="102"/>
      <c r="AI20" s="102"/>
      <c r="AJ20" s="102"/>
      <c r="AK20" s="102">
        <f t="shared" si="8"/>
        <v>1252.0899999999999</v>
      </c>
      <c r="AL20" s="616">
        <f t="shared" si="4"/>
        <v>-0.52999999999997272</v>
      </c>
      <c r="AM20" s="103">
        <v>273</v>
      </c>
      <c r="AN20" s="103">
        <v>1097</v>
      </c>
      <c r="AO20" s="3">
        <f>D20-AM20</f>
        <v>-56</v>
      </c>
      <c r="AP20" s="134">
        <f t="shared" si="6"/>
        <v>0</v>
      </c>
      <c r="AQ20" s="103">
        <v>783.95</v>
      </c>
      <c r="AR20" s="134">
        <f t="shared" si="7"/>
        <v>628.33000000000004</v>
      </c>
    </row>
    <row r="21" spans="1:48" s="103" customFormat="1" ht="21.95" customHeight="1">
      <c r="A21" s="25">
        <f t="shared" si="3"/>
        <v>16</v>
      </c>
      <c r="B21" s="133" t="s">
        <v>656</v>
      </c>
      <c r="C21" s="194" t="str">
        <f>Input!D19</f>
        <v>Singupuram</v>
      </c>
      <c r="D21" s="334">
        <f>'Civil SoR'!$D$285</f>
        <v>216</v>
      </c>
      <c r="E21" s="334" t="str">
        <f>'Civil SoR'!$E$285</f>
        <v>M - 051</v>
      </c>
      <c r="F21" s="100">
        <v>1</v>
      </c>
      <c r="G21" s="101" t="s">
        <v>162</v>
      </c>
      <c r="H21" s="193">
        <f>Input!$E$19</f>
        <v>15</v>
      </c>
      <c r="I21" s="305">
        <f>'Civil SoR'!$F$285</f>
        <v>935</v>
      </c>
      <c r="J21" s="106">
        <f>IF(H21=0,0,(ROUNDUP((((IF((H21&lt;=5),(VLOOKUP(H21,'conveyance '!$C$8:$E$14,3)),(IF((H21&lt;=30),((H21-'conveyance '!$C$12)*'conveyance '!$E$13+'conveyance '!$E$12),(IF((H21&lt;=10000),('conveyance '!$E$12+('conveyance '!$C$13-'conveyance '!$C$12)*'conveyance '!$E$13+(H21-'conveyance '!$C$13)*'conveyance '!$E$14),"CHECK"))))))-'conveyance '!$E$8)/1.13615),2)))</f>
        <v>155.62</v>
      </c>
      <c r="K21" s="102"/>
      <c r="L21" s="102"/>
      <c r="M21" s="102">
        <f t="shared" si="0"/>
        <v>1090.6199999999999</v>
      </c>
      <c r="N21" s="617"/>
      <c r="O21" s="616"/>
      <c r="P21" s="616"/>
      <c r="Q21" s="616"/>
      <c r="R21" s="616"/>
      <c r="S21" s="616"/>
      <c r="T21" s="616"/>
      <c r="U21" s="616"/>
      <c r="V21" s="616"/>
      <c r="W21" s="616"/>
      <c r="X21" s="616"/>
      <c r="Y21" s="618"/>
      <c r="Z21" s="194">
        <f>Input!P19</f>
        <v>0</v>
      </c>
      <c r="AA21" s="334">
        <f>'Civil SoR'!$D$285</f>
        <v>216</v>
      </c>
      <c r="AB21" s="334" t="e">
        <f>#REF!</f>
        <v>#REF!</v>
      </c>
      <c r="AC21" s="100">
        <v>1</v>
      </c>
      <c r="AD21" s="101" t="s">
        <v>162</v>
      </c>
      <c r="AE21" s="193">
        <f>Input!$E$19</f>
        <v>15</v>
      </c>
      <c r="AF21" s="305">
        <f>'Civil SoR'!$F$285</f>
        <v>935</v>
      </c>
      <c r="AG21" s="106">
        <f>IF(AE21=0,0,(ROUNDUP((((IF((AE21&lt;=5),(VLOOKUP(AE21,'conveyance '!$C$8:$E$14,3)),(IF((AE21&lt;=30),((AE21-'conveyance '!$C$12)*'conveyance '!$E$13+'conveyance '!$E$12),(IF((AE21&lt;=10000),('conveyance '!$E$12+('conveyance '!$C$13-'conveyance '!$C$12)*'conveyance '!$E$13+(AE21-'conveyance '!$C$13)*'conveyance '!$E$14),"CHECK"))))))-'conveyance '!$E$8)/1.14),2)))</f>
        <v>155.09</v>
      </c>
      <c r="AH21" s="102"/>
      <c r="AI21" s="102"/>
      <c r="AJ21" s="102"/>
      <c r="AK21" s="102">
        <f t="shared" si="8"/>
        <v>1090.0899999999999</v>
      </c>
      <c r="AL21" s="616">
        <f t="shared" si="4"/>
        <v>-0.52999999999997272</v>
      </c>
      <c r="AM21" s="103">
        <v>272</v>
      </c>
      <c r="AN21" s="103">
        <v>935</v>
      </c>
      <c r="AO21" s="3">
        <f>D21-AM21</f>
        <v>-56</v>
      </c>
      <c r="AP21" s="134">
        <f t="shared" si="6"/>
        <v>0</v>
      </c>
      <c r="AQ21" s="103">
        <v>783.95</v>
      </c>
      <c r="AR21" s="134">
        <f t="shared" si="7"/>
        <v>628.33000000000004</v>
      </c>
    </row>
    <row r="22" spans="1:48" s="103" customFormat="1" ht="21.95" customHeight="1">
      <c r="A22" s="25">
        <f t="shared" si="3"/>
        <v>17</v>
      </c>
      <c r="B22" s="133" t="s">
        <v>657</v>
      </c>
      <c r="C22" s="194" t="str">
        <f>Input!D20</f>
        <v>Singupuram</v>
      </c>
      <c r="D22" s="334">
        <f>'Civil SoR'!$D$284</f>
        <v>216</v>
      </c>
      <c r="E22" s="331" t="str">
        <f>'Civil SoR'!$E$284</f>
        <v>M - 050</v>
      </c>
      <c r="F22" s="100">
        <v>1</v>
      </c>
      <c r="G22" s="101" t="s">
        <v>162</v>
      </c>
      <c r="H22" s="193">
        <f>Input!$E$20</f>
        <v>15</v>
      </c>
      <c r="I22" s="305">
        <f>'Civil SoR'!$F$284</f>
        <v>735</v>
      </c>
      <c r="J22" s="106">
        <f>IF(H22=0,0,(ROUNDUP((((IF((H22&lt;=5),(VLOOKUP(H22,'conveyance '!$C$8:$E$14,3)),(IF((H22&lt;=30),((H22-'conveyance '!$C$12)*'conveyance '!$E$13+'conveyance '!$E$12),(IF((H22&lt;=10000),('conveyance '!$E$12+('conveyance '!$C$13-'conveyance '!$C$12)*'conveyance '!$E$13+(H22-'conveyance '!$C$13)*'conveyance '!$E$14),"CHECK"))))))-'conveyance '!$E$8)/1.13615),2)))</f>
        <v>155.62</v>
      </c>
      <c r="K22" s="102"/>
      <c r="L22" s="102"/>
      <c r="M22" s="102">
        <f t="shared" si="0"/>
        <v>890.62</v>
      </c>
      <c r="N22" s="617"/>
      <c r="O22" s="616"/>
      <c r="P22" s="616"/>
      <c r="Q22" s="616"/>
      <c r="R22" s="616"/>
      <c r="S22" s="616"/>
      <c r="T22" s="616"/>
      <c r="U22" s="616"/>
      <c r="V22" s="616"/>
      <c r="W22" s="616"/>
      <c r="X22" s="616"/>
      <c r="Y22" s="618"/>
      <c r="Z22" s="194">
        <f>Input!P20</f>
        <v>0</v>
      </c>
      <c r="AA22" s="334">
        <f>'Civil SoR'!$D$284</f>
        <v>216</v>
      </c>
      <c r="AB22" s="331" t="e">
        <f>#REF!</f>
        <v>#REF!</v>
      </c>
      <c r="AC22" s="100">
        <v>1</v>
      </c>
      <c r="AD22" s="101" t="s">
        <v>162</v>
      </c>
      <c r="AE22" s="193">
        <f>Input!$E$20</f>
        <v>15</v>
      </c>
      <c r="AF22" s="305">
        <f>'Civil SoR'!$F$284</f>
        <v>735</v>
      </c>
      <c r="AG22" s="106">
        <f>IF(AE22=0,0,(ROUNDUP((((IF((AE22&lt;=5),(VLOOKUP(AE22,'conveyance '!$C$8:$E$14,3)),(IF((AE22&lt;=30),((AE22-'conveyance '!$C$12)*'conveyance '!$E$13+'conveyance '!$E$12),(IF((AE22&lt;=10000),('conveyance '!$E$12+('conveyance '!$C$13-'conveyance '!$C$12)*'conveyance '!$E$13+(AE22-'conveyance '!$C$13)*'conveyance '!$E$14),"CHECK"))))))-'conveyance '!$E$8)/1.14),2)))</f>
        <v>155.09</v>
      </c>
      <c r="AH22" s="102"/>
      <c r="AI22" s="102"/>
      <c r="AJ22" s="102"/>
      <c r="AK22" s="102">
        <f t="shared" si="8"/>
        <v>890.09</v>
      </c>
      <c r="AL22" s="616">
        <f t="shared" si="4"/>
        <v>-0.52999999999997272</v>
      </c>
      <c r="AM22" s="103">
        <v>272</v>
      </c>
      <c r="AN22" s="103">
        <v>735</v>
      </c>
      <c r="AO22" s="3">
        <f>D22-AM22</f>
        <v>-56</v>
      </c>
      <c r="AP22" s="134">
        <f t="shared" si="6"/>
        <v>0</v>
      </c>
      <c r="AQ22" s="103">
        <v>783.95</v>
      </c>
      <c r="AR22" s="134">
        <f t="shared" si="7"/>
        <v>628.33000000000004</v>
      </c>
    </row>
    <row r="23" spans="1:48" s="103" customFormat="1" ht="54" customHeight="1">
      <c r="A23" s="25">
        <f t="shared" si="3"/>
        <v>18</v>
      </c>
      <c r="B23" s="133" t="s">
        <v>1526</v>
      </c>
      <c r="C23" s="194" t="str">
        <f>Input!D21</f>
        <v>Singupuram</v>
      </c>
      <c r="D23" s="358" t="s">
        <v>1945</v>
      </c>
      <c r="E23" s="493">
        <f>'Civil SoR'!$E$312</f>
        <v>1</v>
      </c>
      <c r="F23" s="100">
        <v>1</v>
      </c>
      <c r="G23" s="101" t="s">
        <v>162</v>
      </c>
      <c r="H23" s="193">
        <f>Input!$E$22</f>
        <v>15</v>
      </c>
      <c r="I23" s="149">
        <f>'Civil SoR'!$F$312</f>
        <v>180</v>
      </c>
      <c r="J23" s="106">
        <f>IF(H23=0,0,(ROUNDUP((((IF((H23&lt;=5),(VLOOKUP(H23,'conveyance '!$C$8:$E$14,3)),(IF((H23&lt;=30),((H23-'conveyance '!$C$12)*'conveyance '!$E$13+'conveyance '!$E$12),(IF((H23&lt;=10000),('conveyance '!$E$12+('conveyance '!$C$13-'conveyance '!$C$12)*'conveyance '!$E$13+(H23-'conveyance '!$C$13)*'conveyance '!$E$14),"CHECK"))))))-'conveyance '!$E$8)/1.13615),2)))</f>
        <v>155.62</v>
      </c>
      <c r="K23" s="102"/>
      <c r="L23" s="102"/>
      <c r="M23" s="102">
        <f>ROUND(SUM(I23:L23),2)</f>
        <v>335.62</v>
      </c>
      <c r="N23" s="617"/>
      <c r="O23" s="616"/>
      <c r="P23" s="616"/>
      <c r="Q23" s="616"/>
      <c r="R23" s="616"/>
      <c r="S23" s="616"/>
      <c r="T23" s="616"/>
      <c r="U23" s="616"/>
      <c r="V23" s="616"/>
      <c r="W23" s="616"/>
      <c r="X23" s="616"/>
      <c r="Y23" s="618"/>
      <c r="Z23" s="194">
        <f>Input!P21</f>
        <v>0</v>
      </c>
      <c r="AA23" s="358" t="s">
        <v>1945</v>
      </c>
      <c r="AB23" s="493" t="e">
        <f>#REF!</f>
        <v>#REF!</v>
      </c>
      <c r="AC23" s="100">
        <v>1</v>
      </c>
      <c r="AD23" s="101" t="s">
        <v>162</v>
      </c>
      <c r="AE23" s="193">
        <f>Input!$E$22</f>
        <v>15</v>
      </c>
      <c r="AF23" s="149">
        <f>'Civil SoR'!$F$312</f>
        <v>180</v>
      </c>
      <c r="AG23" s="106">
        <f>IF(AE23=0,0,(ROUNDUP((((IF((AE23&lt;=5),(VLOOKUP(AE23,'conveyance '!$C$8:$E$14,3)),(IF((AE23&lt;=30),((AE23-'conveyance '!$C$12)*'conveyance '!$E$13+'conveyance '!$E$12),(IF((AE23&lt;=10000),('conveyance '!$E$12+('conveyance '!$C$13-'conveyance '!$C$12)*'conveyance '!$E$13+(AE23-'conveyance '!$C$13)*'conveyance '!$E$14),"CHECK"))))))-'conveyance '!$E$8)/1.14),2)))</f>
        <v>155.09</v>
      </c>
      <c r="AH23" s="102"/>
      <c r="AI23" s="102"/>
      <c r="AJ23" s="102"/>
      <c r="AK23" s="102">
        <f t="shared" ref="AK23:AK29" si="9">ROUND(SUM(AF23:AJ23),2)</f>
        <v>335.09</v>
      </c>
      <c r="AL23" s="616">
        <f t="shared" si="4"/>
        <v>-0.53000000000002956</v>
      </c>
      <c r="AN23" s="103">
        <v>160</v>
      </c>
      <c r="AO23" s="3"/>
      <c r="AP23" s="134">
        <f t="shared" si="6"/>
        <v>-20</v>
      </c>
      <c r="AQ23" s="103">
        <v>710.27</v>
      </c>
      <c r="AR23" s="134">
        <f t="shared" si="7"/>
        <v>554.65</v>
      </c>
    </row>
    <row r="24" spans="1:48" ht="56.25" customHeight="1">
      <c r="A24" s="25">
        <f t="shared" si="3"/>
        <v>19</v>
      </c>
      <c r="B24" s="133" t="s">
        <v>1499</v>
      </c>
      <c r="C24" s="194" t="str">
        <f>Input!D22</f>
        <v>Singupuram</v>
      </c>
      <c r="D24" s="358" t="s">
        <v>1947</v>
      </c>
      <c r="E24" s="493">
        <f>'Civil SoR'!$E$313</f>
        <v>12</v>
      </c>
      <c r="F24" s="100">
        <v>1</v>
      </c>
      <c r="G24" s="101" t="s">
        <v>162</v>
      </c>
      <c r="H24" s="193">
        <f>Input!$E$22</f>
        <v>15</v>
      </c>
      <c r="I24" s="149">
        <f>'Civil SoR'!$F$313</f>
        <v>252</v>
      </c>
      <c r="J24" s="106">
        <f>IF(H24=0,0,(ROUNDUP((((IF((H24&lt;=5),(VLOOKUP(H24,'conveyance '!$C$8:$E$14,3)),(IF((H24&lt;=30),((H24-'conveyance '!$C$12)*'conveyance '!$E$13+'conveyance '!$E$12),(IF((H24&lt;=10000),('conveyance '!$E$12+('conveyance '!$C$13-'conveyance '!$C$12)*'conveyance '!$E$13+(H24-'conveyance '!$C$13)*'conveyance '!$E$14),"CHECK"))))))-'conveyance '!$E$8)/1.13615),2)))</f>
        <v>155.62</v>
      </c>
      <c r="K24" s="102"/>
      <c r="L24" s="102"/>
      <c r="M24" s="102">
        <f t="shared" si="0"/>
        <v>407.62</v>
      </c>
      <c r="N24" s="617"/>
      <c r="O24" s="616"/>
      <c r="P24" s="616"/>
      <c r="Q24" s="616"/>
      <c r="R24" s="616"/>
      <c r="S24" s="616"/>
      <c r="T24" s="616"/>
      <c r="U24" s="616"/>
      <c r="V24" s="616"/>
      <c r="W24" s="616"/>
      <c r="X24" s="616"/>
      <c r="Y24" s="618"/>
      <c r="Z24" s="194">
        <f>Input!P22</f>
        <v>0</v>
      </c>
      <c r="AA24" s="358" t="s">
        <v>1947</v>
      </c>
      <c r="AB24" s="493" t="e">
        <f>#REF!</f>
        <v>#REF!</v>
      </c>
      <c r="AC24" s="100">
        <v>1</v>
      </c>
      <c r="AD24" s="101" t="s">
        <v>162</v>
      </c>
      <c r="AE24" s="193">
        <f>Input!$E$22</f>
        <v>15</v>
      </c>
      <c r="AF24" s="149">
        <f>'Civil SoR'!$F$313</f>
        <v>252</v>
      </c>
      <c r="AG24" s="106">
        <f>IF(AE24=0,0,(ROUNDUP((((IF((AE24&lt;=5),(VLOOKUP(AE24,'conveyance '!$C$8:$E$14,3)),(IF((AE24&lt;=30),((AE24-'conveyance '!$C$12)*'conveyance '!$E$13+'conveyance '!$E$12),(IF((AE24&lt;=10000),('conveyance '!$E$12+('conveyance '!$C$13-'conveyance '!$C$12)*'conveyance '!$E$13+(AE24-'conveyance '!$C$13)*'conveyance '!$E$14),"CHECK"))))))-'conveyance '!$E$8)/1.14),2)))</f>
        <v>155.09</v>
      </c>
      <c r="AH24" s="102"/>
      <c r="AI24" s="102"/>
      <c r="AJ24" s="102"/>
      <c r="AK24" s="102">
        <f t="shared" si="9"/>
        <v>407.09</v>
      </c>
      <c r="AL24" s="616">
        <f t="shared" si="4"/>
        <v>-0.53000000000002956</v>
      </c>
      <c r="AN24" s="3">
        <v>252</v>
      </c>
      <c r="AP24" s="134">
        <f t="shared" si="6"/>
        <v>0</v>
      </c>
      <c r="AQ24" s="3">
        <v>710.27</v>
      </c>
      <c r="AR24" s="134">
        <f t="shared" si="7"/>
        <v>554.65</v>
      </c>
    </row>
    <row r="25" spans="1:48" ht="24" customHeight="1">
      <c r="A25" s="25">
        <f>A24+1</f>
        <v>20</v>
      </c>
      <c r="B25" s="75" t="s">
        <v>1522</v>
      </c>
      <c r="C25" s="194" t="str">
        <f>Input!D23</f>
        <v>Local</v>
      </c>
      <c r="D25" s="334">
        <f>'Civil SoR'!$D$283</f>
        <v>214</v>
      </c>
      <c r="E25" s="331" t="str">
        <f>'Civil SoR'!$E$283</f>
        <v>M - 008</v>
      </c>
      <c r="F25" s="100">
        <v>1</v>
      </c>
      <c r="G25" s="101" t="s">
        <v>162</v>
      </c>
      <c r="H25" s="193">
        <f>Input!$E$23</f>
        <v>5</v>
      </c>
      <c r="I25" s="305">
        <f>'Civil SoR'!$F$283</f>
        <v>103</v>
      </c>
      <c r="J25" s="102">
        <f>IF(H25=0,0,(ROUNDUP((((IF((H25&lt;=5),(VLOOKUP(H25,'conveyance '!$C$8:$D$12,2)),(IF((H25&lt;=30),((H25-'conveyance '!$C$12)*'conveyance '!$D$13+'conveyance '!$D$12),(IF((H25&lt;=10000),('conveyance '!$D$12+('conveyance '!$C$13-'conveyance '!$C$12)*'conveyance '!$D$13+(H25-'conveyance '!$C$13)*'conveyance '!$D$14),"CHECK"))))))-'conveyance '!$D$8)/1.13615),2)))</f>
        <v>45.51</v>
      </c>
      <c r="K25" s="102"/>
      <c r="L25" s="102"/>
      <c r="M25" s="102">
        <f t="shared" si="0"/>
        <v>148.51</v>
      </c>
      <c r="N25" s="617"/>
      <c r="O25" s="616"/>
      <c r="P25" s="616"/>
      <c r="Q25" s="616"/>
      <c r="R25" s="616"/>
      <c r="S25" s="616"/>
      <c r="T25" s="616"/>
      <c r="U25" s="616"/>
      <c r="V25" s="616"/>
      <c r="W25" s="616"/>
      <c r="X25" s="616"/>
      <c r="Y25" s="618"/>
      <c r="Z25" s="194">
        <f>Input!P23</f>
        <v>0</v>
      </c>
      <c r="AA25" s="334">
        <f>'Civil SoR'!$D$283</f>
        <v>214</v>
      </c>
      <c r="AB25" s="331" t="e">
        <f>#REF!</f>
        <v>#REF!</v>
      </c>
      <c r="AC25" s="100">
        <v>1</v>
      </c>
      <c r="AD25" s="101" t="s">
        <v>162</v>
      </c>
      <c r="AE25" s="193">
        <f>Input!$E$23</f>
        <v>5</v>
      </c>
      <c r="AF25" s="305">
        <f>'Civil SoR'!$F$283</f>
        <v>103</v>
      </c>
      <c r="AG25" s="102">
        <f>IF(AE25=0,0,(ROUNDUP((((IF((AE25&lt;=5),(VLOOKUP(AE25,'conveyance '!$C$8:$D$12,2)),(IF((AE25&lt;=30),((AE25-'conveyance '!$C$12)*'conveyance '!$D$13+'conveyance '!$D$12),(IF((AE25&lt;=10000),('conveyance '!$D$12+('conveyance '!$C$13-'conveyance '!$C$12)*'conveyance '!$D$13+(AE25-'conveyance '!$C$13)*'conveyance '!$D$14),"CHECK"))))))-'conveyance '!$D$8)/1.14),2)))</f>
        <v>45.36</v>
      </c>
      <c r="AH25" s="102"/>
      <c r="AI25" s="102"/>
      <c r="AJ25" s="102"/>
      <c r="AK25" s="102">
        <f t="shared" si="9"/>
        <v>148.36000000000001</v>
      </c>
      <c r="AL25" s="616">
        <f t="shared" si="4"/>
        <v>-0.14999999999997726</v>
      </c>
      <c r="AM25" s="3">
        <v>270</v>
      </c>
      <c r="AN25" s="3">
        <v>103</v>
      </c>
      <c r="AO25" s="3">
        <f>D25-AM25</f>
        <v>-56</v>
      </c>
      <c r="AP25" s="134">
        <f t="shared" si="6"/>
        <v>0</v>
      </c>
      <c r="AQ25" s="3">
        <v>167.72</v>
      </c>
      <c r="AR25" s="134">
        <f t="shared" si="7"/>
        <v>122.21000000000001</v>
      </c>
    </row>
    <row r="26" spans="1:48" ht="33.75" customHeight="1">
      <c r="A26" s="25">
        <f>A25+1</f>
        <v>21</v>
      </c>
      <c r="B26" s="133" t="s">
        <v>1424</v>
      </c>
      <c r="C26" s="194" t="str">
        <f>Input!D24</f>
        <v>Thandur</v>
      </c>
      <c r="D26" s="371">
        <f>'Civil SoR'!$D$8</f>
        <v>2</v>
      </c>
      <c r="E26" s="333" t="str">
        <f>'Civil SoR'!$E$8</f>
        <v>BMT-B-05</v>
      </c>
      <c r="F26" s="100">
        <v>10</v>
      </c>
      <c r="G26" s="101" t="s">
        <v>18</v>
      </c>
      <c r="H26" s="193">
        <f>Input!$E$24</f>
        <v>907</v>
      </c>
      <c r="I26" s="305">
        <f>'Civil SoR'!$F$8</f>
        <v>1654</v>
      </c>
      <c r="J26" s="150">
        <f>IF(H26=0,0,(ROUNDUP((0.165*(((IF((H26&lt;=5),(VLOOKUP(H26,'conveyance '!$C$8:$G$12,3)),(IF((H26&lt;=30),((H26-'conveyance '!$C$12)*'conveyance '!$G$13+'conveyance '!$G$12),(IF((H26&lt;=10000),('conveyance '!$G$12+('conveyance '!$C$13-'conveyance '!$C$12)*'conveyance '!$G$13+(H26-'conveyance '!$C$13)*'conveyance '!$G$14),"CHECK"))))))-'conveyance '!$G$8)/1.13615)),2)))</f>
        <v>2013.29</v>
      </c>
      <c r="K26" s="102">
        <f>(0.165*'conveyance '!$E$22/1.13615)</f>
        <v>2.5124323372794088</v>
      </c>
      <c r="L26" s="102">
        <f>K26*$L$4</f>
        <v>0.50248646745588177</v>
      </c>
      <c r="M26" s="102">
        <f t="shared" si="0"/>
        <v>3670.3</v>
      </c>
      <c r="N26" s="617"/>
      <c r="O26" s="616"/>
      <c r="P26" s="616"/>
      <c r="Q26" s="616"/>
      <c r="R26" s="616"/>
      <c r="S26" s="616"/>
      <c r="T26" s="616"/>
      <c r="U26" s="616"/>
      <c r="V26" s="616"/>
      <c r="W26" s="616"/>
      <c r="X26" s="616"/>
      <c r="Y26" s="618"/>
      <c r="Z26" s="194">
        <f>Input!P24</f>
        <v>0</v>
      </c>
      <c r="AA26" s="371">
        <f>'Civil SoR'!$D$8</f>
        <v>2</v>
      </c>
      <c r="AB26" s="333" t="e">
        <f>#REF!</f>
        <v>#REF!</v>
      </c>
      <c r="AC26" s="100">
        <v>10</v>
      </c>
      <c r="AD26" s="101" t="s">
        <v>18</v>
      </c>
      <c r="AE26" s="193">
        <f>Input!$E$24</f>
        <v>907</v>
      </c>
      <c r="AF26" s="305">
        <f>'Civil SoR'!$F$8</f>
        <v>1654</v>
      </c>
      <c r="AG26" s="150">
        <f>IF(AE26=0,0,(ROUNDUP((0.165*(((IF((AE26&lt;=5),(VLOOKUP(AE26,'conveyance '!$C$8:$G$12,3)),(IF((AE26&lt;=30),((AE26-'conveyance '!$C$12)*'conveyance '!$G$13+'conveyance '!$G$12),(IF((AE26&lt;=10000),('conveyance '!$G$12+('conveyance '!$C$13-'conveyance '!$C$12)*'conveyance '!$G$13+(AE26-'conveyance '!$C$13)*'conveyance '!$G$14),"CHECK"))))))-'conveyance '!$G$8)/1.14)),2)))</f>
        <v>2006.49</v>
      </c>
      <c r="AH26" s="102">
        <f>(0.165*'conveyance '!$E$20/1.14)</f>
        <v>5.0078947368421058</v>
      </c>
      <c r="AI26" s="102">
        <f>(0.165*'conveyance '!$E$22/1.14)</f>
        <v>2.5039473684210529</v>
      </c>
      <c r="AJ26" s="102">
        <f>AI26*$L$4</f>
        <v>0.50078947368421056</v>
      </c>
      <c r="AK26" s="102">
        <f t="shared" si="9"/>
        <v>3668.5</v>
      </c>
      <c r="AL26" s="616">
        <f t="shared" si="4"/>
        <v>-1.8000000000001819</v>
      </c>
      <c r="AM26" s="134">
        <v>16</v>
      </c>
      <c r="AN26" s="134">
        <v>1654</v>
      </c>
      <c r="AO26" s="3">
        <f>D26-AM26</f>
        <v>-14</v>
      </c>
      <c r="AP26" s="134">
        <f t="shared" si="6"/>
        <v>0</v>
      </c>
      <c r="AQ26" s="3">
        <v>24.830000000000002</v>
      </c>
      <c r="AR26" s="134">
        <f t="shared" si="7"/>
        <v>-1988.46</v>
      </c>
      <c r="AS26" s="3">
        <v>4.6315789473684212</v>
      </c>
      <c r="AT26" s="3">
        <v>2.3157894736842106</v>
      </c>
      <c r="AU26" s="134" t="e">
        <f>AS26-#REF!</f>
        <v>#REF!</v>
      </c>
      <c r="AV26" s="134">
        <f>AT26-K26</f>
        <v>-0.19664286359519823</v>
      </c>
    </row>
    <row r="27" spans="1:48" ht="33.75" customHeight="1">
      <c r="A27" s="25">
        <f>A26+1</f>
        <v>22</v>
      </c>
      <c r="B27" s="133" t="s">
        <v>1615</v>
      </c>
      <c r="C27" s="194" t="str">
        <f>Input!D25</f>
        <v>Ka'dapa</v>
      </c>
      <c r="D27" s="371">
        <f>'Civil SoR'!$D$9</f>
        <v>2</v>
      </c>
      <c r="E27" s="333" t="str">
        <f>'Civil SoR'!$E$9</f>
        <v>BMT-B-06</v>
      </c>
      <c r="F27" s="100">
        <v>10</v>
      </c>
      <c r="G27" s="101" t="s">
        <v>18</v>
      </c>
      <c r="H27" s="193">
        <f>Input!$E$25</f>
        <v>907</v>
      </c>
      <c r="I27" s="305">
        <f>'Civil SoR'!$F$9</f>
        <v>1379</v>
      </c>
      <c r="J27" s="150">
        <f>IF(H27=0,0,(ROUNDUP((0.15*(((IF((H27&lt;=5),(VLOOKUP(H27,'conveyance '!$C$8:$G$12,3)),(IF((H27&lt;=30),((H27-'conveyance '!$C$12)*'conveyance '!$G$13+'conveyance '!$G$12),(IF((H27&lt;=10000),('conveyance '!$G$12+('conveyance '!$C$13-'conveyance '!$C$12)*'conveyance '!$G$13+(H27-'conveyance '!$C$13)*'conveyance '!$G$14),"CHECK"))))))-'conveyance '!$G$8)/1.13615)),2)))</f>
        <v>1830.27</v>
      </c>
      <c r="K27" s="102">
        <f>(0.15*'conveyance '!$E$22/1.13615)</f>
        <v>2.2840293975267354</v>
      </c>
      <c r="L27" s="102">
        <f>K27*$L$4</f>
        <v>0.45680587950534712</v>
      </c>
      <c r="M27" s="102">
        <f>ROUND(SUM(I27:L27),2)</f>
        <v>3212.01</v>
      </c>
      <c r="N27" s="617"/>
      <c r="O27" s="616"/>
      <c r="P27" s="616"/>
      <c r="Q27" s="616"/>
      <c r="R27" s="616"/>
      <c r="S27" s="616"/>
      <c r="T27" s="616"/>
      <c r="U27" s="616"/>
      <c r="V27" s="616"/>
      <c r="W27" s="616"/>
      <c r="X27" s="616"/>
      <c r="Y27" s="618"/>
      <c r="Z27" s="194">
        <f>Input!P25</f>
        <v>0</v>
      </c>
      <c r="AA27" s="371">
        <f>'Civil SoR'!$D$9</f>
        <v>2</v>
      </c>
      <c r="AB27" s="333" t="e">
        <f>#REF!</f>
        <v>#REF!</v>
      </c>
      <c r="AC27" s="100">
        <v>10</v>
      </c>
      <c r="AD27" s="101" t="s">
        <v>18</v>
      </c>
      <c r="AE27" s="193">
        <f>Input!$E$25</f>
        <v>907</v>
      </c>
      <c r="AF27" s="305">
        <f>'Civil SoR'!$F$9</f>
        <v>1379</v>
      </c>
      <c r="AG27" s="150">
        <f>IF(AE27=0,0,(ROUNDUP((0.15*(((IF((AE27&lt;=5),(VLOOKUP(AE27,'conveyance '!$C$8:$G$12,3)),(IF((AE27&lt;=30),((AE27-'conveyance '!$C$12)*'conveyance '!$G$13+'conveyance '!$G$12),(IF((AE27&lt;=10000),('conveyance '!$G$12+('conveyance '!$C$13-'conveyance '!$C$12)*'conveyance '!$G$13+(AE27-'conveyance '!$C$13)*'conveyance '!$G$14),"CHECK"))))))-'conveyance '!$G$8)/1.14)),2)))</f>
        <v>1824.08</v>
      </c>
      <c r="AH27" s="102">
        <f>(0.15*'conveyance '!$E$20/1.14)</f>
        <v>4.552631578947369</v>
      </c>
      <c r="AI27" s="102">
        <f>(0.15*'conveyance '!$E$22/1.14)</f>
        <v>2.2763157894736845</v>
      </c>
      <c r="AJ27" s="102">
        <f>AI27*$L$4</f>
        <v>0.45526315789473693</v>
      </c>
      <c r="AK27" s="102">
        <f t="shared" si="9"/>
        <v>3210.36</v>
      </c>
      <c r="AL27" s="616">
        <f t="shared" si="4"/>
        <v>-1.6500000000000909</v>
      </c>
      <c r="AM27" s="134">
        <v>16</v>
      </c>
      <c r="AN27" s="134">
        <v>1379</v>
      </c>
      <c r="AO27" s="3">
        <f>D27-AM27</f>
        <v>-14</v>
      </c>
      <c r="AP27" s="134">
        <f t="shared" si="6"/>
        <v>0</v>
      </c>
      <c r="AQ27" s="3">
        <v>22.57</v>
      </c>
      <c r="AR27" s="134">
        <f t="shared" si="7"/>
        <v>-1807.7</v>
      </c>
      <c r="AS27" s="3">
        <v>4.2105263157894735</v>
      </c>
      <c r="AT27" s="3">
        <v>2.1052631578947367</v>
      </c>
      <c r="AU27" s="134" t="e">
        <f>AS27-#REF!</f>
        <v>#REF!</v>
      </c>
      <c r="AV27" s="134">
        <f>AT27-K27</f>
        <v>-0.17876623963199867</v>
      </c>
    </row>
    <row r="28" spans="1:48" ht="44.25" customHeight="1">
      <c r="A28" s="25">
        <f>A27+1</f>
        <v>23</v>
      </c>
      <c r="B28" s="133" t="s">
        <v>218</v>
      </c>
      <c r="C28" s="99"/>
      <c r="D28" s="372">
        <f>'Civil SoR'!$D$10</f>
        <v>2</v>
      </c>
      <c r="E28" s="335" t="str">
        <f>'Civil SoR'!$E$10</f>
        <v>BMT-B-10</v>
      </c>
      <c r="F28" s="99">
        <v>1</v>
      </c>
      <c r="G28" s="99" t="s">
        <v>18</v>
      </c>
      <c r="H28" s="26" t="s">
        <v>3</v>
      </c>
      <c r="I28" s="305">
        <f>'Civil SoR'!$F$10</f>
        <v>2767</v>
      </c>
      <c r="J28" s="132"/>
      <c r="K28" s="26"/>
      <c r="L28" s="102"/>
      <c r="M28" s="102">
        <f t="shared" si="0"/>
        <v>2767</v>
      </c>
      <c r="N28" s="617"/>
      <c r="O28" s="616"/>
      <c r="P28" s="616"/>
      <c r="Q28" s="616"/>
      <c r="R28" s="616"/>
      <c r="S28" s="616"/>
      <c r="T28" s="616"/>
      <c r="U28" s="616"/>
      <c r="V28" s="616"/>
      <c r="W28" s="616"/>
      <c r="X28" s="616"/>
      <c r="Y28" s="618"/>
      <c r="Z28" s="99"/>
      <c r="AA28" s="372">
        <f>'Civil SoR'!$D$10</f>
        <v>2</v>
      </c>
      <c r="AB28" s="335" t="e">
        <f>#REF!</f>
        <v>#REF!</v>
      </c>
      <c r="AC28" s="99">
        <v>1</v>
      </c>
      <c r="AD28" s="99" t="s">
        <v>18</v>
      </c>
      <c r="AE28" s="26" t="s">
        <v>3</v>
      </c>
      <c r="AF28" s="305">
        <f>'Civil SoR'!$F$10</f>
        <v>2767</v>
      </c>
      <c r="AG28" s="132"/>
      <c r="AH28" s="26"/>
      <c r="AI28" s="26"/>
      <c r="AJ28" s="102"/>
      <c r="AK28" s="102">
        <f t="shared" si="9"/>
        <v>2767</v>
      </c>
      <c r="AL28" s="616">
        <f t="shared" si="4"/>
        <v>0</v>
      </c>
      <c r="AM28" s="3">
        <v>16</v>
      </c>
      <c r="AN28" s="134">
        <v>2562</v>
      </c>
      <c r="AO28" s="3">
        <f>D28-AM28</f>
        <v>-14</v>
      </c>
      <c r="AP28" s="134">
        <f t="shared" si="6"/>
        <v>-205</v>
      </c>
      <c r="AR28" s="134">
        <f t="shared" si="7"/>
        <v>0</v>
      </c>
    </row>
    <row r="29" spans="1:48" ht="33" customHeight="1">
      <c r="A29" s="25">
        <f>A28+1</f>
        <v>24</v>
      </c>
      <c r="B29" s="133" t="s">
        <v>652</v>
      </c>
      <c r="C29" s="99"/>
      <c r="D29" s="372">
        <f>'Civil SoR'!$D$11</f>
        <v>2</v>
      </c>
      <c r="E29" s="335" t="str">
        <f>'Civil SoR'!$E$11</f>
        <v>BMT-B-11</v>
      </c>
      <c r="F29" s="99">
        <v>1</v>
      </c>
      <c r="G29" s="99" t="s">
        <v>18</v>
      </c>
      <c r="H29" s="26" t="s">
        <v>3</v>
      </c>
      <c r="I29" s="305">
        <f>'Civil SoR'!$F$11</f>
        <v>2352</v>
      </c>
      <c r="J29" s="132"/>
      <c r="K29" s="26"/>
      <c r="L29" s="102"/>
      <c r="M29" s="102">
        <f t="shared" si="0"/>
        <v>2352</v>
      </c>
      <c r="N29" s="617"/>
      <c r="O29" s="616"/>
      <c r="P29" s="616"/>
      <c r="Q29" s="616"/>
      <c r="R29" s="616"/>
      <c r="S29" s="616"/>
      <c r="T29" s="616"/>
      <c r="U29" s="616"/>
      <c r="V29" s="616"/>
      <c r="W29" s="616"/>
      <c r="X29" s="616"/>
      <c r="Y29" s="618"/>
      <c r="Z29" s="99"/>
      <c r="AA29" s="372">
        <f>'Civil SoR'!$D$11</f>
        <v>2</v>
      </c>
      <c r="AB29" s="333" t="e">
        <f>#REF!</f>
        <v>#REF!</v>
      </c>
      <c r="AC29" s="99">
        <v>1</v>
      </c>
      <c r="AD29" s="99" t="s">
        <v>18</v>
      </c>
      <c r="AE29" s="26" t="s">
        <v>3</v>
      </c>
      <c r="AF29" s="305">
        <f>'Civil SoR'!$F$11</f>
        <v>2352</v>
      </c>
      <c r="AG29" s="132"/>
      <c r="AH29" s="26"/>
      <c r="AI29" s="26"/>
      <c r="AJ29" s="102"/>
      <c r="AK29" s="102">
        <f t="shared" si="9"/>
        <v>2352</v>
      </c>
      <c r="AL29" s="616">
        <f t="shared" si="4"/>
        <v>0</v>
      </c>
      <c r="AM29" s="3">
        <v>16</v>
      </c>
      <c r="AN29" s="134">
        <v>2178</v>
      </c>
      <c r="AO29" s="3">
        <f>D29-AM29</f>
        <v>-14</v>
      </c>
      <c r="AP29" s="134">
        <f t="shared" si="6"/>
        <v>-174</v>
      </c>
      <c r="AR29" s="134">
        <f t="shared" si="7"/>
        <v>0</v>
      </c>
    </row>
    <row r="30" spans="1:48" ht="18" hidden="1" customHeight="1">
      <c r="B30" s="3" t="s">
        <v>276</v>
      </c>
    </row>
    <row r="31" spans="1:48" ht="18" hidden="1" customHeight="1">
      <c r="B31" s="3" t="s">
        <v>277</v>
      </c>
    </row>
    <row r="32" spans="1:48" ht="18" hidden="1" customHeight="1">
      <c r="B32" s="3" t="s">
        <v>278</v>
      </c>
    </row>
    <row r="33" spans="2:41" s="3" customFormat="1" ht="18" hidden="1" customHeight="1">
      <c r="B33" s="3" t="s">
        <v>436</v>
      </c>
      <c r="G33" s="104"/>
    </row>
    <row r="34" spans="2:41" s="3" customFormat="1" ht="18" hidden="1" customHeight="1">
      <c r="B34" s="373" t="s">
        <v>1553</v>
      </c>
      <c r="C34" s="105"/>
      <c r="D34" s="105"/>
      <c r="E34" s="105"/>
      <c r="F34" s="105"/>
      <c r="G34" s="105"/>
      <c r="H34" s="105"/>
      <c r="I34" s="105"/>
      <c r="J34" s="105"/>
      <c r="K34" s="105"/>
      <c r="L34" s="105"/>
    </row>
    <row r="35" spans="2:41" s="3" customFormat="1" hidden="1">
      <c r="G35" s="104"/>
      <c r="AN35" s="134"/>
      <c r="AO35" s="134"/>
    </row>
    <row r="36" spans="2:41" s="3" customFormat="1">
      <c r="G36" s="104"/>
      <c r="AO36" s="134"/>
    </row>
  </sheetData>
  <protectedRanges>
    <protectedRange sqref="I6:I11 AF6:AF11" name="Range1"/>
  </protectedRanges>
  <mergeCells count="13">
    <mergeCell ref="A2:M2"/>
    <mergeCell ref="A1:M1"/>
    <mergeCell ref="K3:K4"/>
    <mergeCell ref="M3:M4"/>
    <mergeCell ref="H3:H4"/>
    <mergeCell ref="I3:I4"/>
    <mergeCell ref="B3:B4"/>
    <mergeCell ref="C3:C4"/>
    <mergeCell ref="D3:D4"/>
    <mergeCell ref="E3:E4"/>
    <mergeCell ref="J3:J4"/>
    <mergeCell ref="A3:A4"/>
    <mergeCell ref="F3:G4"/>
  </mergeCells>
  <phoneticPr fontId="0" type="noConversion"/>
  <printOptions horizontalCentered="1"/>
  <pageMargins left="0.75" right="0.25" top="0.75" bottom="0.67" header="0.5" footer="0.28999999999999998"/>
  <pageSetup paperSize="9" scale="90" orientation="landscape" r:id="rId1"/>
  <headerFooter alignWithMargins="0"/>
  <rowBreaks count="1" manualBreakCount="1">
    <brk id="640" max="16383" man="1"/>
  </rowBreaks>
</worksheet>
</file>

<file path=xl/worksheets/sheet5.xml><?xml version="1.0" encoding="utf-8"?>
<worksheet xmlns="http://schemas.openxmlformats.org/spreadsheetml/2006/main" xmlns:r="http://schemas.openxmlformats.org/officeDocument/2006/relationships">
  <sheetPr codeName="Sheet2">
    <tabColor indexed="29"/>
  </sheetPr>
  <dimension ref="A1:AH2721"/>
  <sheetViews>
    <sheetView view="pageBreakPreview" topLeftCell="A1068" zoomScale="115" zoomScaleSheetLayoutView="115" workbookViewId="0">
      <selection activeCell="C1032" sqref="C1032:I1032"/>
    </sheetView>
  </sheetViews>
  <sheetFormatPr defaultRowHeight="12.75"/>
  <cols>
    <col min="1" max="1" width="4.28515625" style="17" customWidth="1"/>
    <col min="2" max="2" width="3.42578125" style="20" customWidth="1"/>
    <col min="3" max="3" width="35.85546875" style="21" customWidth="1"/>
    <col min="4" max="4" width="8.7109375" style="19" bestFit="1" customWidth="1"/>
    <col min="5" max="5" width="11.140625" style="15" customWidth="1"/>
    <col min="6" max="6" width="9.7109375" style="19" customWidth="1"/>
    <col min="7" max="7" width="8.5703125" style="22" bestFit="1" customWidth="1"/>
    <col min="8" max="8" width="8.5703125" style="15" bestFit="1" customWidth="1"/>
    <col min="9" max="9" width="9.7109375" style="215" customWidth="1"/>
    <col min="10" max="19" width="13.85546875" style="15" customWidth="1"/>
    <col min="20" max="20" width="4.28515625" style="15" hidden="1" customWidth="1"/>
    <col min="21" max="21" width="3.42578125" style="15" hidden="1" customWidth="1"/>
    <col min="22" max="22" width="32.85546875" style="15" hidden="1" customWidth="1"/>
    <col min="23" max="23" width="10.7109375" style="15" hidden="1" customWidth="1"/>
    <col min="24" max="24" width="11.140625" style="15" hidden="1" customWidth="1"/>
    <col min="25" max="25" width="9.7109375" style="15" hidden="1" customWidth="1"/>
    <col min="26" max="27" width="8.5703125" style="15" hidden="1" customWidth="1"/>
    <col min="28" max="28" width="9.7109375" style="15" hidden="1" customWidth="1"/>
    <col min="29" max="34" width="0" style="15" hidden="1" customWidth="1"/>
    <col min="35" max="16384" width="9.140625" style="15"/>
  </cols>
  <sheetData>
    <row r="1" spans="1:34">
      <c r="A1" s="29" t="s">
        <v>1968</v>
      </c>
      <c r="B1" s="5"/>
      <c r="C1" s="5"/>
      <c r="D1" s="6"/>
      <c r="E1" s="5"/>
      <c r="F1" s="6"/>
      <c r="G1" s="28"/>
      <c r="H1" s="5"/>
      <c r="I1" s="6"/>
      <c r="T1" s="29" t="s">
        <v>1732</v>
      </c>
      <c r="U1" s="5"/>
      <c r="V1" s="5"/>
      <c r="W1" s="6"/>
      <c r="X1" s="5"/>
      <c r="Y1" s="6"/>
      <c r="Z1" s="28"/>
      <c r="AA1" s="5"/>
      <c r="AB1" s="6"/>
    </row>
    <row r="2" spans="1:34" ht="27.75" customHeight="1">
      <c r="A2" s="1364" t="str">
        <f>Input!C2</f>
        <v>Name of the Work: Construction of Working Women's Hostel at  Pineapple colony, Mudasarlova, Visakhapatnam in  Visakhapatnam District</v>
      </c>
      <c r="B2" s="1364"/>
      <c r="C2" s="1364"/>
      <c r="D2" s="1364"/>
      <c r="E2" s="1364"/>
      <c r="F2" s="1364"/>
      <c r="G2" s="1364"/>
      <c r="H2" s="1364"/>
      <c r="I2" s="1364"/>
      <c r="T2" s="1364">
        <f>Input!M2</f>
        <v>0</v>
      </c>
      <c r="U2" s="1364"/>
      <c r="V2" s="1364"/>
      <c r="W2" s="1364"/>
      <c r="X2" s="1364"/>
      <c r="Y2" s="1364"/>
      <c r="Z2" s="1364"/>
      <c r="AA2" s="1364"/>
      <c r="AB2" s="1364"/>
    </row>
    <row r="3" spans="1:34" ht="15.75" customHeight="1">
      <c r="A3" s="32"/>
      <c r="B3" s="34"/>
      <c r="C3" s="309"/>
      <c r="D3" s="74"/>
      <c r="E3" s="217"/>
      <c r="F3" s="218"/>
      <c r="G3" s="69"/>
      <c r="H3" s="73"/>
      <c r="I3" s="72"/>
      <c r="J3" s="576"/>
      <c r="K3" s="576"/>
      <c r="L3" s="576"/>
      <c r="M3" s="576"/>
      <c r="N3" s="576"/>
      <c r="O3" s="576"/>
      <c r="P3" s="576"/>
      <c r="Q3" s="576"/>
      <c r="R3" s="576"/>
      <c r="S3" s="576"/>
      <c r="T3" s="32"/>
      <c r="U3" s="34"/>
      <c r="V3" s="309"/>
      <c r="W3" s="74"/>
      <c r="X3" s="217"/>
      <c r="Y3" s="218"/>
      <c r="Z3" s="69"/>
      <c r="AA3" s="73"/>
      <c r="AB3" s="72"/>
    </row>
    <row r="4" spans="1:34" ht="15.75" customHeight="1">
      <c r="A4" s="32"/>
      <c r="B4" s="34"/>
      <c r="C4" s="70"/>
      <c r="D4" s="196"/>
      <c r="E4" s="196"/>
      <c r="F4" s="69"/>
      <c r="G4" s="69"/>
      <c r="H4" s="73"/>
      <c r="I4" s="72"/>
      <c r="T4" s="32"/>
      <c r="U4" s="34"/>
      <c r="V4" s="70"/>
      <c r="W4" s="196"/>
      <c r="X4" s="196"/>
      <c r="Y4" s="69"/>
      <c r="Z4" s="69"/>
      <c r="AA4" s="73"/>
      <c r="AB4" s="72"/>
    </row>
    <row r="5" spans="1:34" ht="15" customHeight="1">
      <c r="A5" s="47"/>
      <c r="B5" s="36"/>
      <c r="C5" s="79" t="s">
        <v>497</v>
      </c>
      <c r="D5" s="37" t="s">
        <v>498</v>
      </c>
      <c r="E5" s="80" t="s">
        <v>499</v>
      </c>
      <c r="F5" s="37" t="s">
        <v>500</v>
      </c>
      <c r="G5" s="38" t="s">
        <v>501</v>
      </c>
      <c r="H5" s="80" t="s">
        <v>502</v>
      </c>
      <c r="I5" s="37" t="s">
        <v>144</v>
      </c>
      <c r="T5" s="47"/>
      <c r="U5" s="36"/>
      <c r="V5" s="79" t="s">
        <v>497</v>
      </c>
      <c r="W5" s="37" t="s">
        <v>498</v>
      </c>
      <c r="X5" s="80" t="s">
        <v>499</v>
      </c>
      <c r="Y5" s="37" t="s">
        <v>500</v>
      </c>
      <c r="Z5" s="38" t="s">
        <v>501</v>
      </c>
      <c r="AA5" s="80" t="s">
        <v>502</v>
      </c>
      <c r="AB5" s="37" t="s">
        <v>144</v>
      </c>
    </row>
    <row r="6" spans="1:34" ht="27" customHeight="1">
      <c r="A6" s="47"/>
      <c r="B6" s="127"/>
      <c r="C6" s="155" t="s">
        <v>2029</v>
      </c>
      <c r="D6" s="54">
        <f>ROUND((LEAD!$M$13*1.05),2)</f>
        <v>815.93</v>
      </c>
      <c r="E6" s="54">
        <f>$D$6</f>
        <v>815.93</v>
      </c>
      <c r="F6" s="54">
        <f>$D$6</f>
        <v>815.93</v>
      </c>
      <c r="G6" s="54">
        <f>$D$6</f>
        <v>815.93</v>
      </c>
      <c r="H6" s="54">
        <f>$D$6</f>
        <v>815.93</v>
      </c>
      <c r="I6" s="54">
        <f>$D$6</f>
        <v>815.93</v>
      </c>
      <c r="T6" s="47"/>
      <c r="U6" s="127"/>
      <c r="V6" s="155" t="s">
        <v>1446</v>
      </c>
      <c r="W6" s="54">
        <f>ROUND((LEAD!$M$13*1.05),2)</f>
        <v>815.93</v>
      </c>
      <c r="X6" s="54">
        <f>$D$6</f>
        <v>815.93</v>
      </c>
      <c r="Y6" s="54">
        <f>$D$6</f>
        <v>815.93</v>
      </c>
      <c r="Z6" s="54">
        <f>$D$6</f>
        <v>815.93</v>
      </c>
      <c r="AA6" s="54">
        <f>$D$6</f>
        <v>815.93</v>
      </c>
      <c r="AB6" s="54">
        <f>$D$6</f>
        <v>815.93</v>
      </c>
      <c r="AC6" s="19">
        <f t="shared" ref="AC6:AH10" si="0">W6-D6</f>
        <v>0</v>
      </c>
      <c r="AD6" s="19">
        <f t="shared" si="0"/>
        <v>0</v>
      </c>
      <c r="AE6" s="19">
        <f t="shared" si="0"/>
        <v>0</v>
      </c>
      <c r="AF6" s="19">
        <f t="shared" si="0"/>
        <v>0</v>
      </c>
      <c r="AG6" s="19">
        <f t="shared" si="0"/>
        <v>0</v>
      </c>
      <c r="AH6" s="19">
        <f t="shared" si="0"/>
        <v>0</v>
      </c>
    </row>
    <row r="7" spans="1:34" ht="20.100000000000001" customHeight="1">
      <c r="A7" s="47"/>
      <c r="B7" s="127"/>
      <c r="C7" s="155" t="s">
        <v>451</v>
      </c>
      <c r="D7" s="54">
        <f>LEAD!$M$6*1440/2000</f>
        <v>4553.1360000000004</v>
      </c>
      <c r="E7" s="54">
        <f>LEAD!$M$6*1440/3000</f>
        <v>3035.424</v>
      </c>
      <c r="F7" s="54">
        <f>LEAD!$M$6*1440/4000</f>
        <v>2276.5680000000002</v>
      </c>
      <c r="G7" s="54">
        <f>LEAD!$M$6*1440/5000</f>
        <v>1821.2544</v>
      </c>
      <c r="H7" s="54">
        <f>LEAD!$M$6*1440/6000</f>
        <v>1517.712</v>
      </c>
      <c r="I7" s="54">
        <f>LEAD!$M$6*1440/8000</f>
        <v>1138.2840000000001</v>
      </c>
      <c r="T7" s="47"/>
      <c r="U7" s="127"/>
      <c r="V7" s="155" t="s">
        <v>451</v>
      </c>
      <c r="W7" s="54">
        <f>LEAD!$M$6*1440/2000</f>
        <v>4553.1360000000004</v>
      </c>
      <c r="X7" s="54">
        <f>LEAD!$M$6*1440/3000</f>
        <v>3035.424</v>
      </c>
      <c r="Y7" s="54">
        <f>LEAD!$M$6*1440/4000</f>
        <v>2276.5680000000002</v>
      </c>
      <c r="Z7" s="54">
        <f>LEAD!$M$6*1440/5000</f>
        <v>1821.2544</v>
      </c>
      <c r="AA7" s="54">
        <f>LEAD!$M$6*1440/6000</f>
        <v>1517.712</v>
      </c>
      <c r="AB7" s="54">
        <f>LEAD!$M$6*1440/8000</f>
        <v>1138.2840000000001</v>
      </c>
      <c r="AC7" s="19">
        <f t="shared" si="0"/>
        <v>0</v>
      </c>
      <c r="AD7" s="19">
        <f t="shared" si="0"/>
        <v>0</v>
      </c>
      <c r="AE7" s="19">
        <f t="shared" si="0"/>
        <v>0</v>
      </c>
      <c r="AF7" s="19">
        <f t="shared" si="0"/>
        <v>0</v>
      </c>
      <c r="AG7" s="19">
        <f t="shared" si="0"/>
        <v>0</v>
      </c>
      <c r="AH7" s="19">
        <f t="shared" si="0"/>
        <v>0</v>
      </c>
    </row>
    <row r="8" spans="1:34" ht="27.75" customHeight="1">
      <c r="A8" s="47"/>
      <c r="B8" s="127"/>
      <c r="C8" s="155" t="s">
        <v>2030</v>
      </c>
      <c r="D8" s="54">
        <f>ROUND('Civil SoR'!$F$275*0.2,2)</f>
        <v>64</v>
      </c>
      <c r="E8" s="54">
        <f>ROUND('Civil SoR'!$F$275*0.2,2)</f>
        <v>64</v>
      </c>
      <c r="F8" s="54">
        <f>ROUND('Civil SoR'!$F$275*0.2,2)</f>
        <v>64</v>
      </c>
      <c r="G8" s="54">
        <f>ROUND('Civil SoR'!$F$275*0.2,2)</f>
        <v>64</v>
      </c>
      <c r="H8" s="54">
        <f>ROUND('Civil SoR'!$F$275*0.2,2)</f>
        <v>64</v>
      </c>
      <c r="I8" s="54">
        <f>ROUND('Civil SoR'!$F$275*0.2,2)</f>
        <v>64</v>
      </c>
      <c r="T8" s="47"/>
      <c r="U8" s="127"/>
      <c r="V8" s="155" t="s">
        <v>598</v>
      </c>
      <c r="W8" s="54" t="e">
        <f>ROUND(#REF!*0.2,2)</f>
        <v>#REF!</v>
      </c>
      <c r="X8" s="54" t="e">
        <f>ROUND(#REF!*0.2,2)</f>
        <v>#REF!</v>
      </c>
      <c r="Y8" s="54" t="e">
        <f>ROUND(#REF!*0.2,2)</f>
        <v>#REF!</v>
      </c>
      <c r="Z8" s="54" t="e">
        <f>ROUND(#REF!*0.2,2)</f>
        <v>#REF!</v>
      </c>
      <c r="AA8" s="54" t="e">
        <f>ROUND(#REF!*0.2,2)</f>
        <v>#REF!</v>
      </c>
      <c r="AB8" s="54" t="e">
        <f>ROUND(#REF!*0.2,2)</f>
        <v>#REF!</v>
      </c>
      <c r="AC8" s="19" t="e">
        <f t="shared" si="0"/>
        <v>#REF!</v>
      </c>
      <c r="AD8" s="19" t="e">
        <f t="shared" si="0"/>
        <v>#REF!</v>
      </c>
      <c r="AE8" s="19" t="e">
        <f t="shared" si="0"/>
        <v>#REF!</v>
      </c>
      <c r="AF8" s="19" t="e">
        <f t="shared" si="0"/>
        <v>#REF!</v>
      </c>
      <c r="AG8" s="19" t="e">
        <f t="shared" si="0"/>
        <v>#REF!</v>
      </c>
      <c r="AH8" s="19" t="e">
        <f t="shared" si="0"/>
        <v>#REF!</v>
      </c>
    </row>
    <row r="9" spans="1:34" ht="20.100000000000001" customHeight="1">
      <c r="A9" s="47"/>
      <c r="B9" s="127"/>
      <c r="C9" s="155" t="str">
        <f>Input!$C$36</f>
        <v>Add for MA @ 20%</v>
      </c>
      <c r="D9" s="54">
        <f>$D$8*Input!$D$36</f>
        <v>12.8</v>
      </c>
      <c r="E9" s="54">
        <f>$D$8*Input!$D$36</f>
        <v>12.8</v>
      </c>
      <c r="F9" s="54">
        <f>$D$8*Input!$D$36</f>
        <v>12.8</v>
      </c>
      <c r="G9" s="54">
        <f>$D$8*Input!$D$36</f>
        <v>12.8</v>
      </c>
      <c r="H9" s="54">
        <f>$D$8*Input!$D$36</f>
        <v>12.8</v>
      </c>
      <c r="I9" s="54">
        <f>$D$8*Input!$D$36</f>
        <v>12.8</v>
      </c>
      <c r="T9" s="47"/>
      <c r="U9" s="127"/>
      <c r="V9" s="155" t="str">
        <f>Input!$C$36</f>
        <v>Add for MA @ 20%</v>
      </c>
      <c r="W9" s="54">
        <f>$D$8*Input!$D$36</f>
        <v>12.8</v>
      </c>
      <c r="X9" s="54">
        <f>$D$8*Input!$D$36</f>
        <v>12.8</v>
      </c>
      <c r="Y9" s="54">
        <f>$D$8*Input!$D$36</f>
        <v>12.8</v>
      </c>
      <c r="Z9" s="54">
        <f>$D$8*Input!$D$36</f>
        <v>12.8</v>
      </c>
      <c r="AA9" s="54">
        <f>$D$8*Input!$D$36</f>
        <v>12.8</v>
      </c>
      <c r="AB9" s="54">
        <f>$D$8*Input!$D$36</f>
        <v>12.8</v>
      </c>
      <c r="AC9" s="19">
        <f t="shared" si="0"/>
        <v>0</v>
      </c>
      <c r="AD9" s="19">
        <f t="shared" si="0"/>
        <v>0</v>
      </c>
      <c r="AE9" s="19">
        <f t="shared" si="0"/>
        <v>0</v>
      </c>
      <c r="AF9" s="19">
        <f t="shared" si="0"/>
        <v>0</v>
      </c>
      <c r="AG9" s="19">
        <f t="shared" si="0"/>
        <v>0</v>
      </c>
      <c r="AH9" s="19">
        <f t="shared" si="0"/>
        <v>0</v>
      </c>
    </row>
    <row r="10" spans="1:34" ht="15.75" customHeight="1">
      <c r="A10" s="32"/>
      <c r="B10" s="34"/>
      <c r="C10" s="79" t="s">
        <v>518</v>
      </c>
      <c r="D10" s="81">
        <f t="shared" ref="D10:I10" si="1">SUM(D6:D9)</f>
        <v>5445.8660000000009</v>
      </c>
      <c r="E10" s="81">
        <f t="shared" si="1"/>
        <v>3928.154</v>
      </c>
      <c r="F10" s="81">
        <f t="shared" si="1"/>
        <v>3169.2980000000002</v>
      </c>
      <c r="G10" s="81">
        <f t="shared" si="1"/>
        <v>2713.9844000000003</v>
      </c>
      <c r="H10" s="81">
        <f t="shared" si="1"/>
        <v>2410.442</v>
      </c>
      <c r="I10" s="81">
        <f t="shared" si="1"/>
        <v>2031.0139999999999</v>
      </c>
      <c r="T10" s="32"/>
      <c r="U10" s="34"/>
      <c r="V10" s="79" t="s">
        <v>518</v>
      </c>
      <c r="W10" s="81" t="e">
        <f t="shared" ref="W10:AB10" si="2">SUM(W6:W9)</f>
        <v>#REF!</v>
      </c>
      <c r="X10" s="81" t="e">
        <f t="shared" si="2"/>
        <v>#REF!</v>
      </c>
      <c r="Y10" s="81" t="e">
        <f t="shared" si="2"/>
        <v>#REF!</v>
      </c>
      <c r="Z10" s="81" t="e">
        <f t="shared" si="2"/>
        <v>#REF!</v>
      </c>
      <c r="AA10" s="81" t="e">
        <f t="shared" si="2"/>
        <v>#REF!</v>
      </c>
      <c r="AB10" s="81" t="e">
        <f t="shared" si="2"/>
        <v>#REF!</v>
      </c>
      <c r="AC10" s="19" t="e">
        <f t="shared" si="0"/>
        <v>#REF!</v>
      </c>
      <c r="AD10" s="19" t="e">
        <f t="shared" si="0"/>
        <v>#REF!</v>
      </c>
      <c r="AE10" s="19" t="e">
        <f t="shared" si="0"/>
        <v>#REF!</v>
      </c>
      <c r="AF10" s="19" t="e">
        <f t="shared" si="0"/>
        <v>#REF!</v>
      </c>
      <c r="AG10" s="19" t="e">
        <f t="shared" si="0"/>
        <v>#REF!</v>
      </c>
      <c r="AH10" s="19" t="e">
        <f t="shared" si="0"/>
        <v>#REF!</v>
      </c>
    </row>
    <row r="11" spans="1:34" ht="18" customHeight="1">
      <c r="A11" s="32"/>
      <c r="B11" s="34"/>
      <c r="C11" s="341"/>
      <c r="D11" s="39"/>
      <c r="E11" s="39"/>
      <c r="F11" s="39"/>
      <c r="G11" s="40"/>
      <c r="H11" s="39"/>
      <c r="I11" s="41"/>
      <c r="T11" s="32"/>
      <c r="U11" s="34"/>
      <c r="V11" s="341"/>
      <c r="W11" s="39"/>
      <c r="X11" s="39"/>
      <c r="Y11" s="39"/>
      <c r="Z11" s="40"/>
      <c r="AA11" s="39"/>
      <c r="AB11" s="41"/>
    </row>
    <row r="12" spans="1:34" ht="12.75" customHeight="1">
      <c r="A12" s="32"/>
      <c r="B12" s="34"/>
      <c r="C12" s="79" t="s">
        <v>1737</v>
      </c>
      <c r="D12" s="39"/>
      <c r="E12" s="39"/>
      <c r="F12" s="39"/>
      <c r="G12" s="40"/>
      <c r="H12" s="39"/>
      <c r="I12" s="41"/>
      <c r="T12" s="32"/>
      <c r="U12" s="34"/>
      <c r="V12" s="79" t="s">
        <v>1737</v>
      </c>
      <c r="W12" s="39"/>
      <c r="X12" s="39"/>
      <c r="Y12" s="39"/>
      <c r="Z12" s="40"/>
      <c r="AA12" s="39"/>
      <c r="AB12" s="41"/>
      <c r="AC12" s="19">
        <f t="shared" ref="AC12:AC75" si="3">W12-D12</f>
        <v>0</v>
      </c>
      <c r="AD12" s="19">
        <f t="shared" ref="AD12:AD75" si="4">X12-E12</f>
        <v>0</v>
      </c>
      <c r="AE12" s="19">
        <f t="shared" ref="AE12:AE75" si="5">Y12-F12</f>
        <v>0</v>
      </c>
      <c r="AF12" s="19">
        <f t="shared" ref="AF12:AF75" si="6">Z12-G12</f>
        <v>0</v>
      </c>
      <c r="AG12" s="19">
        <f t="shared" ref="AG12:AG75" si="7">AA12-H12</f>
        <v>0</v>
      </c>
      <c r="AH12" s="19">
        <f t="shared" ref="AH12:AH75" si="8">AB12-I12</f>
        <v>0</v>
      </c>
    </row>
    <row r="13" spans="1:34" ht="20.100000000000001" customHeight="1">
      <c r="A13" s="32"/>
      <c r="B13" s="34"/>
      <c r="C13" s="133" t="s">
        <v>5</v>
      </c>
      <c r="D13" s="54">
        <v>0.6</v>
      </c>
      <c r="E13" s="54">
        <f>LEAD!$M$19</f>
        <v>1520.62</v>
      </c>
      <c r="F13" s="54">
        <f>ROUND(D13*E13,2)</f>
        <v>912.37</v>
      </c>
      <c r="G13" s="57"/>
      <c r="H13" s="56"/>
      <c r="I13" s="54"/>
      <c r="T13" s="32"/>
      <c r="U13" s="34"/>
      <c r="V13" s="133" t="s">
        <v>5</v>
      </c>
      <c r="W13" s="54">
        <v>0.6</v>
      </c>
      <c r="X13" s="54">
        <f>LEAD!$M$19</f>
        <v>1520.62</v>
      </c>
      <c r="Y13" s="54">
        <f>ROUND(W13*X13,2)</f>
        <v>912.37</v>
      </c>
      <c r="Z13" s="57"/>
      <c r="AA13" s="56"/>
      <c r="AB13" s="54"/>
      <c r="AC13" s="19">
        <f t="shared" si="3"/>
        <v>0</v>
      </c>
      <c r="AD13" s="19">
        <f t="shared" si="4"/>
        <v>0</v>
      </c>
      <c r="AE13" s="19">
        <f t="shared" si="5"/>
        <v>0</v>
      </c>
      <c r="AF13" s="19">
        <f t="shared" si="6"/>
        <v>0</v>
      </c>
      <c r="AG13" s="19">
        <f t="shared" si="7"/>
        <v>0</v>
      </c>
      <c r="AH13" s="19">
        <f t="shared" si="8"/>
        <v>0</v>
      </c>
    </row>
    <row r="14" spans="1:34" ht="19.5" customHeight="1">
      <c r="A14" s="32"/>
      <c r="B14" s="34"/>
      <c r="C14" s="133" t="s">
        <v>452</v>
      </c>
      <c r="D14" s="54">
        <v>0.15</v>
      </c>
      <c r="E14" s="54">
        <f>LEAD!$M$20</f>
        <v>1252.6199999999999</v>
      </c>
      <c r="F14" s="54">
        <f>ROUND(D14*E14,2)</f>
        <v>187.89</v>
      </c>
      <c r="G14" s="57"/>
      <c r="H14" s="56"/>
      <c r="I14" s="54"/>
      <c r="T14" s="32"/>
      <c r="U14" s="34"/>
      <c r="V14" s="133" t="s">
        <v>452</v>
      </c>
      <c r="W14" s="54">
        <v>0.15</v>
      </c>
      <c r="X14" s="54">
        <f>LEAD!$M$20</f>
        <v>1252.6199999999999</v>
      </c>
      <c r="Y14" s="54">
        <f>ROUND(W14*X14,2)</f>
        <v>187.89</v>
      </c>
      <c r="Z14" s="57"/>
      <c r="AA14" s="56"/>
      <c r="AB14" s="54"/>
      <c r="AC14" s="19">
        <f t="shared" si="3"/>
        <v>0</v>
      </c>
      <c r="AD14" s="19">
        <f t="shared" si="4"/>
        <v>0</v>
      </c>
      <c r="AE14" s="19">
        <f t="shared" si="5"/>
        <v>0</v>
      </c>
      <c r="AF14" s="19">
        <f t="shared" si="6"/>
        <v>0</v>
      </c>
      <c r="AG14" s="19">
        <f t="shared" si="7"/>
        <v>0</v>
      </c>
      <c r="AH14" s="19">
        <f t="shared" si="8"/>
        <v>0</v>
      </c>
    </row>
    <row r="15" spans="1:34" ht="20.100000000000001" customHeight="1">
      <c r="A15" s="32"/>
      <c r="B15" s="34"/>
      <c r="C15" s="133" t="s">
        <v>9</v>
      </c>
      <c r="D15" s="54">
        <v>0.15</v>
      </c>
      <c r="E15" s="54">
        <f>LEAD!$M$21</f>
        <v>1090.6199999999999</v>
      </c>
      <c r="F15" s="54">
        <f>ROUND(D15*E15,2)</f>
        <v>163.59</v>
      </c>
      <c r="G15" s="57"/>
      <c r="H15" s="56"/>
      <c r="I15" s="54"/>
      <c r="T15" s="32"/>
      <c r="U15" s="34"/>
      <c r="V15" s="133" t="s">
        <v>9</v>
      </c>
      <c r="W15" s="54">
        <v>0.15</v>
      </c>
      <c r="X15" s="54">
        <f>LEAD!$M$21</f>
        <v>1090.6199999999999</v>
      </c>
      <c r="Y15" s="54">
        <f>ROUND(W15*X15,2)</f>
        <v>163.59</v>
      </c>
      <c r="Z15" s="57"/>
      <c r="AA15" s="56"/>
      <c r="AB15" s="54"/>
      <c r="AC15" s="19">
        <f t="shared" si="3"/>
        <v>0</v>
      </c>
      <c r="AD15" s="19">
        <f t="shared" si="4"/>
        <v>0</v>
      </c>
      <c r="AE15" s="19">
        <f t="shared" si="5"/>
        <v>0</v>
      </c>
      <c r="AF15" s="19">
        <f t="shared" si="6"/>
        <v>0</v>
      </c>
      <c r="AG15" s="19">
        <f t="shared" si="7"/>
        <v>0</v>
      </c>
      <c r="AH15" s="19">
        <f t="shared" si="8"/>
        <v>0</v>
      </c>
    </row>
    <row r="16" spans="1:34" ht="20.100000000000001" customHeight="1">
      <c r="A16" s="32"/>
      <c r="B16" s="34"/>
      <c r="C16" s="133" t="s">
        <v>10</v>
      </c>
      <c r="D16" s="54">
        <v>0.1</v>
      </c>
      <c r="E16" s="54">
        <f>LEAD!$M$22</f>
        <v>890.62</v>
      </c>
      <c r="F16" s="54">
        <f>ROUND(D16*E16,2)</f>
        <v>89.06</v>
      </c>
      <c r="G16" s="57"/>
      <c r="H16" s="56"/>
      <c r="I16" s="54"/>
      <c r="T16" s="32"/>
      <c r="U16" s="34"/>
      <c r="V16" s="133" t="s">
        <v>10</v>
      </c>
      <c r="W16" s="54">
        <v>0.1</v>
      </c>
      <c r="X16" s="54">
        <f>LEAD!$M$22</f>
        <v>890.62</v>
      </c>
      <c r="Y16" s="54">
        <f>ROUND(W16*X16,2)</f>
        <v>89.06</v>
      </c>
      <c r="Z16" s="57"/>
      <c r="AA16" s="56"/>
      <c r="AB16" s="54"/>
      <c r="AC16" s="19">
        <f t="shared" si="3"/>
        <v>0</v>
      </c>
      <c r="AD16" s="19">
        <f t="shared" si="4"/>
        <v>0</v>
      </c>
      <c r="AE16" s="19">
        <f t="shared" si="5"/>
        <v>0</v>
      </c>
      <c r="AF16" s="19">
        <f t="shared" si="6"/>
        <v>0</v>
      </c>
      <c r="AG16" s="19">
        <f t="shared" si="7"/>
        <v>0</v>
      </c>
      <c r="AH16" s="19">
        <f t="shared" si="8"/>
        <v>0</v>
      </c>
    </row>
    <row r="17" spans="1:34" ht="12" customHeight="1">
      <c r="A17" s="32"/>
      <c r="B17" s="34"/>
      <c r="C17" s="79" t="s">
        <v>518</v>
      </c>
      <c r="D17" s="164"/>
      <c r="E17" s="67"/>
      <c r="F17" s="42">
        <f>SUM(F13:F16)</f>
        <v>1352.9099999999999</v>
      </c>
      <c r="G17" s="200"/>
      <c r="H17" s="67"/>
      <c r="I17" s="31"/>
      <c r="T17" s="32"/>
      <c r="U17" s="34"/>
      <c r="V17" s="79" t="s">
        <v>518</v>
      </c>
      <c r="W17" s="164"/>
      <c r="X17" s="67"/>
      <c r="Y17" s="42">
        <f>SUM(Y13:Y16)</f>
        <v>1352.9099999999999</v>
      </c>
      <c r="Z17" s="200"/>
      <c r="AA17" s="67"/>
      <c r="AB17" s="31"/>
      <c r="AC17" s="19">
        <f t="shared" si="3"/>
        <v>0</v>
      </c>
      <c r="AD17" s="19">
        <f t="shared" si="4"/>
        <v>0</v>
      </c>
      <c r="AE17" s="19">
        <f t="shared" si="5"/>
        <v>0</v>
      </c>
      <c r="AF17" s="19">
        <f t="shared" si="6"/>
        <v>0</v>
      </c>
      <c r="AG17" s="19">
        <f t="shared" si="7"/>
        <v>0</v>
      </c>
      <c r="AH17" s="19">
        <f t="shared" si="8"/>
        <v>0</v>
      </c>
    </row>
    <row r="18" spans="1:34" ht="12" customHeight="1">
      <c r="A18" s="32"/>
      <c r="B18" s="34"/>
      <c r="C18" s="79"/>
      <c r="D18" s="164"/>
      <c r="E18" s="67"/>
      <c r="F18" s="42"/>
      <c r="G18" s="200"/>
      <c r="H18" s="67"/>
      <c r="I18" s="31"/>
      <c r="T18" s="32"/>
      <c r="U18" s="34"/>
      <c r="V18" s="79"/>
      <c r="W18" s="164"/>
      <c r="X18" s="67"/>
      <c r="Y18" s="42"/>
      <c r="Z18" s="200"/>
      <c r="AA18" s="67"/>
      <c r="AB18" s="31"/>
      <c r="AC18" s="19">
        <f t="shared" si="3"/>
        <v>0</v>
      </c>
      <c r="AD18" s="19">
        <f t="shared" si="4"/>
        <v>0</v>
      </c>
      <c r="AE18" s="19">
        <f t="shared" si="5"/>
        <v>0</v>
      </c>
      <c r="AF18" s="19">
        <f t="shared" si="6"/>
        <v>0</v>
      </c>
      <c r="AG18" s="19">
        <f t="shared" si="7"/>
        <v>0</v>
      </c>
      <c r="AH18" s="19">
        <f t="shared" si="8"/>
        <v>0</v>
      </c>
    </row>
    <row r="19" spans="1:34" ht="12" customHeight="1">
      <c r="A19" s="32"/>
      <c r="B19" s="34"/>
      <c r="C19" s="79" t="s">
        <v>1738</v>
      </c>
      <c r="D19" s="41"/>
      <c r="E19" s="41"/>
      <c r="F19" s="41"/>
      <c r="G19" s="200"/>
      <c r="H19" s="67"/>
      <c r="I19" s="31"/>
      <c r="T19" s="32"/>
      <c r="U19" s="34"/>
      <c r="V19" s="79" t="s">
        <v>1738</v>
      </c>
      <c r="W19" s="41"/>
      <c r="X19" s="41"/>
      <c r="Y19" s="41"/>
      <c r="Z19" s="200"/>
      <c r="AA19" s="67"/>
      <c r="AB19" s="31"/>
      <c r="AC19" s="19">
        <f t="shared" si="3"/>
        <v>0</v>
      </c>
      <c r="AD19" s="19">
        <f t="shared" si="4"/>
        <v>0</v>
      </c>
      <c r="AE19" s="19">
        <f t="shared" si="5"/>
        <v>0</v>
      </c>
      <c r="AF19" s="19">
        <f t="shared" si="6"/>
        <v>0</v>
      </c>
      <c r="AG19" s="19">
        <f t="shared" si="7"/>
        <v>0</v>
      </c>
      <c r="AH19" s="19">
        <f t="shared" si="8"/>
        <v>0</v>
      </c>
    </row>
    <row r="20" spans="1:34" ht="18" customHeight="1">
      <c r="A20" s="32"/>
      <c r="B20" s="34"/>
      <c r="C20" s="133" t="s">
        <v>452</v>
      </c>
      <c r="D20" s="54">
        <v>0.6</v>
      </c>
      <c r="E20" s="54">
        <f>LEAD!$M$20</f>
        <v>1252.6199999999999</v>
      </c>
      <c r="F20" s="54">
        <f>D20*E20</f>
        <v>751.57199999999989</v>
      </c>
      <c r="G20" s="200"/>
      <c r="H20" s="67"/>
      <c r="I20" s="31"/>
      <c r="T20" s="32"/>
      <c r="U20" s="34"/>
      <c r="V20" s="133" t="s">
        <v>452</v>
      </c>
      <c r="W20" s="54">
        <v>0.6</v>
      </c>
      <c r="X20" s="54">
        <f>LEAD!$M$20</f>
        <v>1252.6199999999999</v>
      </c>
      <c r="Y20" s="54">
        <f>W20*X20</f>
        <v>751.57199999999989</v>
      </c>
      <c r="Z20" s="200"/>
      <c r="AA20" s="67"/>
      <c r="AB20" s="31"/>
      <c r="AC20" s="19">
        <f t="shared" si="3"/>
        <v>0</v>
      </c>
      <c r="AD20" s="19">
        <f t="shared" si="4"/>
        <v>0</v>
      </c>
      <c r="AE20" s="19">
        <f t="shared" si="5"/>
        <v>0</v>
      </c>
      <c r="AF20" s="19">
        <f t="shared" si="6"/>
        <v>0</v>
      </c>
      <c r="AG20" s="19">
        <f t="shared" si="7"/>
        <v>0</v>
      </c>
      <c r="AH20" s="19">
        <f t="shared" si="8"/>
        <v>0</v>
      </c>
    </row>
    <row r="21" spans="1:34" ht="20.100000000000001" customHeight="1">
      <c r="A21" s="32"/>
      <c r="B21" s="34"/>
      <c r="C21" s="133" t="s">
        <v>9</v>
      </c>
      <c r="D21" s="54">
        <v>0.2</v>
      </c>
      <c r="E21" s="54">
        <f>LEAD!$M$21</f>
        <v>1090.6199999999999</v>
      </c>
      <c r="F21" s="54">
        <f>D21*E21</f>
        <v>218.124</v>
      </c>
      <c r="G21" s="200"/>
      <c r="H21" s="67"/>
      <c r="I21" s="31"/>
      <c r="T21" s="32"/>
      <c r="U21" s="34"/>
      <c r="V21" s="133" t="s">
        <v>9</v>
      </c>
      <c r="W21" s="54">
        <v>0.2</v>
      </c>
      <c r="X21" s="54">
        <f>LEAD!$M$21</f>
        <v>1090.6199999999999</v>
      </c>
      <c r="Y21" s="54">
        <f>W21*X21</f>
        <v>218.124</v>
      </c>
      <c r="Z21" s="200"/>
      <c r="AA21" s="67"/>
      <c r="AB21" s="31"/>
      <c r="AC21" s="19">
        <f t="shared" si="3"/>
        <v>0</v>
      </c>
      <c r="AD21" s="19">
        <f t="shared" si="4"/>
        <v>0</v>
      </c>
      <c r="AE21" s="19">
        <f t="shared" si="5"/>
        <v>0</v>
      </c>
      <c r="AF21" s="19">
        <f t="shared" si="6"/>
        <v>0</v>
      </c>
      <c r="AG21" s="19">
        <f t="shared" si="7"/>
        <v>0</v>
      </c>
      <c r="AH21" s="19">
        <f t="shared" si="8"/>
        <v>0</v>
      </c>
    </row>
    <row r="22" spans="1:34" ht="20.100000000000001" customHeight="1">
      <c r="A22" s="32"/>
      <c r="B22" s="34"/>
      <c r="C22" s="133" t="s">
        <v>10</v>
      </c>
      <c r="D22" s="54">
        <v>0.2</v>
      </c>
      <c r="E22" s="54">
        <f>LEAD!$M$22</f>
        <v>890.62</v>
      </c>
      <c r="F22" s="54">
        <f>D22*E22</f>
        <v>178.12400000000002</v>
      </c>
      <c r="G22" s="200"/>
      <c r="H22" s="67"/>
      <c r="I22" s="31"/>
      <c r="T22" s="32"/>
      <c r="U22" s="34"/>
      <c r="V22" s="133" t="s">
        <v>10</v>
      </c>
      <c r="W22" s="54">
        <v>0.2</v>
      </c>
      <c r="X22" s="54">
        <f>LEAD!$M$22</f>
        <v>890.62</v>
      </c>
      <c r="Y22" s="54">
        <f>W22*X22</f>
        <v>178.12400000000002</v>
      </c>
      <c r="Z22" s="200"/>
      <c r="AA22" s="67"/>
      <c r="AB22" s="31"/>
      <c r="AC22" s="19">
        <f t="shared" si="3"/>
        <v>0</v>
      </c>
      <c r="AD22" s="19">
        <f t="shared" si="4"/>
        <v>0</v>
      </c>
      <c r="AE22" s="19">
        <f t="shared" si="5"/>
        <v>0</v>
      </c>
      <c r="AF22" s="19">
        <f t="shared" si="6"/>
        <v>0</v>
      </c>
      <c r="AG22" s="19">
        <f t="shared" si="7"/>
        <v>0</v>
      </c>
      <c r="AH22" s="19">
        <f t="shared" si="8"/>
        <v>0</v>
      </c>
    </row>
    <row r="23" spans="1:34" ht="20.100000000000001" customHeight="1">
      <c r="A23" s="32"/>
      <c r="B23" s="71"/>
      <c r="C23" s="79" t="s">
        <v>518</v>
      </c>
      <c r="D23" s="31"/>
      <c r="E23" s="298"/>
      <c r="F23" s="43">
        <f>ROUND(SUM(F20:F22),2)</f>
        <v>1147.82</v>
      </c>
      <c r="G23" s="53"/>
      <c r="H23" s="33"/>
      <c r="I23" s="31"/>
      <c r="T23" s="32"/>
      <c r="U23" s="71"/>
      <c r="V23" s="79" t="s">
        <v>518</v>
      </c>
      <c r="W23" s="31"/>
      <c r="X23" s="298"/>
      <c r="Y23" s="43">
        <f>ROUND(SUM(Y20:Y22),2)</f>
        <v>1147.82</v>
      </c>
      <c r="Z23" s="53"/>
      <c r="AA23" s="33"/>
      <c r="AB23" s="31"/>
      <c r="AC23" s="19">
        <f t="shared" si="3"/>
        <v>0</v>
      </c>
      <c r="AD23" s="19">
        <f t="shared" si="4"/>
        <v>0</v>
      </c>
      <c r="AE23" s="19">
        <f t="shared" si="5"/>
        <v>0</v>
      </c>
      <c r="AF23" s="19">
        <f t="shared" si="6"/>
        <v>0</v>
      </c>
      <c r="AG23" s="19">
        <f t="shared" si="7"/>
        <v>0</v>
      </c>
      <c r="AH23" s="19">
        <f t="shared" si="8"/>
        <v>0</v>
      </c>
    </row>
    <row r="24" spans="1:34">
      <c r="A24" s="67"/>
      <c r="B24" s="71"/>
      <c r="C24" s="341"/>
      <c r="D24" s="164"/>
      <c r="E24" s="67"/>
      <c r="F24" s="42"/>
      <c r="G24" s="53"/>
      <c r="H24" s="33"/>
      <c r="I24" s="31"/>
      <c r="T24" s="67"/>
      <c r="U24" s="71"/>
      <c r="V24" s="341"/>
      <c r="W24" s="164"/>
      <c r="X24" s="67"/>
      <c r="Y24" s="42"/>
      <c r="Z24" s="53"/>
      <c r="AA24" s="33"/>
      <c r="AB24" s="31"/>
      <c r="AC24" s="19">
        <f t="shared" si="3"/>
        <v>0</v>
      </c>
      <c r="AD24" s="19">
        <f t="shared" si="4"/>
        <v>0</v>
      </c>
      <c r="AE24" s="19">
        <f t="shared" si="5"/>
        <v>0</v>
      </c>
      <c r="AF24" s="19">
        <f t="shared" si="6"/>
        <v>0</v>
      </c>
      <c r="AG24" s="19">
        <f t="shared" si="7"/>
        <v>0</v>
      </c>
      <c r="AH24" s="19">
        <f t="shared" si="8"/>
        <v>0</v>
      </c>
    </row>
    <row r="25" spans="1:34">
      <c r="A25" s="67"/>
      <c r="B25" s="71"/>
      <c r="C25" s="341"/>
      <c r="D25" s="164"/>
      <c r="E25" s="67"/>
      <c r="F25" s="42"/>
      <c r="G25" s="53"/>
      <c r="H25" s="33"/>
      <c r="I25" s="31"/>
      <c r="T25" s="67"/>
      <c r="U25" s="71"/>
      <c r="V25" s="341"/>
      <c r="W25" s="164"/>
      <c r="X25" s="67"/>
      <c r="Y25" s="42"/>
      <c r="Z25" s="53"/>
      <c r="AA25" s="33"/>
      <c r="AB25" s="31"/>
      <c r="AC25" s="19">
        <f t="shared" si="3"/>
        <v>0</v>
      </c>
      <c r="AD25" s="19">
        <f t="shared" si="4"/>
        <v>0</v>
      </c>
      <c r="AE25" s="19">
        <f t="shared" si="5"/>
        <v>0</v>
      </c>
      <c r="AF25" s="19">
        <f t="shared" si="6"/>
        <v>0</v>
      </c>
      <c r="AG25" s="19">
        <f t="shared" si="7"/>
        <v>0</v>
      </c>
      <c r="AH25" s="19">
        <f t="shared" si="8"/>
        <v>0</v>
      </c>
    </row>
    <row r="26" spans="1:34">
      <c r="A26" s="11" t="s">
        <v>503</v>
      </c>
      <c r="B26" s="82"/>
      <c r="C26" s="82"/>
      <c r="D26" s="83"/>
      <c r="E26" s="82"/>
      <c r="F26" s="83"/>
      <c r="G26" s="84"/>
      <c r="H26" s="82"/>
      <c r="I26" s="83"/>
      <c r="T26" s="11" t="s">
        <v>503</v>
      </c>
      <c r="U26" s="82"/>
      <c r="V26" s="82"/>
      <c r="W26" s="83"/>
      <c r="X26" s="82"/>
      <c r="Y26" s="83"/>
      <c r="Z26" s="84"/>
      <c r="AA26" s="82"/>
      <c r="AB26" s="83"/>
      <c r="AC26" s="19">
        <f t="shared" si="3"/>
        <v>0</v>
      </c>
      <c r="AD26" s="19">
        <f t="shared" si="4"/>
        <v>0</v>
      </c>
      <c r="AE26" s="19">
        <f t="shared" si="5"/>
        <v>0</v>
      </c>
      <c r="AF26" s="19">
        <f t="shared" si="6"/>
        <v>0</v>
      </c>
      <c r="AG26" s="19">
        <f t="shared" si="7"/>
        <v>0</v>
      </c>
      <c r="AH26" s="19">
        <f t="shared" si="8"/>
        <v>0</v>
      </c>
    </row>
    <row r="27" spans="1:34" ht="13.5" hidden="1" customHeight="1">
      <c r="A27" s="11"/>
      <c r="B27" s="82"/>
      <c r="C27" s="82"/>
      <c r="D27" s="83"/>
      <c r="E27" s="82"/>
      <c r="F27" s="83"/>
      <c r="G27" s="84"/>
      <c r="H27" s="82"/>
      <c r="I27" s="83"/>
      <c r="T27" s="11"/>
      <c r="U27" s="82"/>
      <c r="V27" s="82"/>
      <c r="W27" s="83"/>
      <c r="X27" s="82"/>
      <c r="Y27" s="83"/>
      <c r="Z27" s="84"/>
      <c r="AA27" s="82"/>
      <c r="AB27" s="83"/>
      <c r="AC27" s="19">
        <f t="shared" si="3"/>
        <v>0</v>
      </c>
      <c r="AD27" s="19">
        <f t="shared" si="4"/>
        <v>0</v>
      </c>
      <c r="AE27" s="19">
        <f t="shared" si="5"/>
        <v>0</v>
      </c>
      <c r="AF27" s="19">
        <f t="shared" si="6"/>
        <v>0</v>
      </c>
      <c r="AG27" s="19">
        <f t="shared" si="7"/>
        <v>0</v>
      </c>
      <c r="AH27" s="19">
        <f t="shared" si="8"/>
        <v>0</v>
      </c>
    </row>
    <row r="28" spans="1:34" s="18" customFormat="1" ht="25.5" hidden="1">
      <c r="A28" s="30" t="s">
        <v>504</v>
      </c>
      <c r="B28" s="30"/>
      <c r="C28" s="85" t="s">
        <v>160</v>
      </c>
      <c r="D28" s="1365" t="s">
        <v>505</v>
      </c>
      <c r="E28" s="1366"/>
      <c r="F28" s="30" t="s">
        <v>584</v>
      </c>
      <c r="G28" s="306" t="s">
        <v>161</v>
      </c>
      <c r="H28" s="2"/>
      <c r="I28" s="30" t="s">
        <v>583</v>
      </c>
      <c r="T28" s="30" t="s">
        <v>504</v>
      </c>
      <c r="U28" s="30"/>
      <c r="V28" s="85" t="s">
        <v>160</v>
      </c>
      <c r="W28" s="30" t="s">
        <v>505</v>
      </c>
      <c r="X28" s="86"/>
      <c r="Y28" s="30" t="s">
        <v>584</v>
      </c>
      <c r="Z28" s="306" t="s">
        <v>161</v>
      </c>
      <c r="AA28" s="2"/>
      <c r="AB28" s="30" t="s">
        <v>583</v>
      </c>
      <c r="AC28" s="19" t="e">
        <f t="shared" si="3"/>
        <v>#VALUE!</v>
      </c>
      <c r="AD28" s="19">
        <f t="shared" si="4"/>
        <v>0</v>
      </c>
      <c r="AE28" s="19" t="e">
        <f t="shared" si="5"/>
        <v>#VALUE!</v>
      </c>
      <c r="AF28" s="19" t="e">
        <f t="shared" si="6"/>
        <v>#VALUE!</v>
      </c>
      <c r="AG28" s="19">
        <f t="shared" si="7"/>
        <v>0</v>
      </c>
      <c r="AH28" s="19" t="e">
        <f t="shared" si="8"/>
        <v>#VALUE!</v>
      </c>
    </row>
    <row r="29" spans="1:34" s="18" customFormat="1" ht="41.25" hidden="1" customHeight="1">
      <c r="A29" s="473">
        <v>1</v>
      </c>
      <c r="B29" s="30"/>
      <c r="C29" s="1339" t="s">
        <v>1692</v>
      </c>
      <c r="D29" s="1340"/>
      <c r="E29" s="1340"/>
      <c r="F29" s="1340"/>
      <c r="G29" s="1340"/>
      <c r="H29" s="1340"/>
      <c r="I29" s="1340"/>
      <c r="T29" s="473">
        <v>1</v>
      </c>
      <c r="U29" s="30"/>
      <c r="V29" s="1339" t="s">
        <v>1692</v>
      </c>
      <c r="W29" s="1340"/>
      <c r="X29" s="1340"/>
      <c r="Y29" s="1340"/>
      <c r="Z29" s="1340"/>
      <c r="AA29" s="1340"/>
      <c r="AB29" s="1340"/>
      <c r="AC29" s="19">
        <f t="shared" si="3"/>
        <v>0</v>
      </c>
      <c r="AD29" s="19">
        <f t="shared" si="4"/>
        <v>0</v>
      </c>
      <c r="AE29" s="19">
        <f t="shared" si="5"/>
        <v>0</v>
      </c>
      <c r="AF29" s="19">
        <f t="shared" si="6"/>
        <v>0</v>
      </c>
      <c r="AG29" s="19">
        <f t="shared" si="7"/>
        <v>0</v>
      </c>
      <c r="AH29" s="19">
        <f t="shared" si="8"/>
        <v>0</v>
      </c>
    </row>
    <row r="30" spans="1:34" s="18" customFormat="1" ht="12.75" hidden="1" customHeight="1">
      <c r="A30" s="30"/>
      <c r="B30" s="30" t="s">
        <v>167</v>
      </c>
      <c r="C30" s="474" t="s">
        <v>771</v>
      </c>
      <c r="D30" s="211"/>
      <c r="E30" s="475"/>
      <c r="F30" s="211"/>
      <c r="G30" s="476"/>
      <c r="H30" s="210"/>
      <c r="I30" s="211"/>
      <c r="T30" s="30"/>
      <c r="U30" s="30" t="s">
        <v>167</v>
      </c>
      <c r="V30" s="474" t="s">
        <v>771</v>
      </c>
      <c r="W30" s="211"/>
      <c r="X30" s="475"/>
      <c r="Y30" s="211"/>
      <c r="Z30" s="476"/>
      <c r="AA30" s="210"/>
      <c r="AB30" s="211"/>
      <c r="AC30" s="19">
        <f t="shared" si="3"/>
        <v>0</v>
      </c>
      <c r="AD30" s="19">
        <f t="shared" si="4"/>
        <v>0</v>
      </c>
      <c r="AE30" s="19">
        <f t="shared" si="5"/>
        <v>0</v>
      </c>
      <c r="AF30" s="19">
        <f t="shared" si="6"/>
        <v>0</v>
      </c>
      <c r="AG30" s="19">
        <f t="shared" si="7"/>
        <v>0</v>
      </c>
      <c r="AH30" s="19">
        <f t="shared" si="8"/>
        <v>0</v>
      </c>
    </row>
    <row r="31" spans="1:34" s="18" customFormat="1" ht="12.75" hidden="1" customHeight="1">
      <c r="A31" s="30"/>
      <c r="B31" s="30"/>
      <c r="C31" s="474" t="s">
        <v>772</v>
      </c>
      <c r="D31" s="211"/>
      <c r="E31" s="475"/>
      <c r="F31" s="211"/>
      <c r="G31" s="476"/>
      <c r="H31" s="210"/>
      <c r="I31" s="211"/>
      <c r="T31" s="30"/>
      <c r="U31" s="30"/>
      <c r="V31" s="474" t="s">
        <v>772</v>
      </c>
      <c r="W31" s="211"/>
      <c r="X31" s="475"/>
      <c r="Y31" s="211"/>
      <c r="Z31" s="476"/>
      <c r="AA31" s="210"/>
      <c r="AB31" s="211"/>
      <c r="AC31" s="19">
        <f t="shared" si="3"/>
        <v>0</v>
      </c>
      <c r="AD31" s="19">
        <f t="shared" si="4"/>
        <v>0</v>
      </c>
      <c r="AE31" s="19">
        <f t="shared" si="5"/>
        <v>0</v>
      </c>
      <c r="AF31" s="19">
        <f t="shared" si="6"/>
        <v>0</v>
      </c>
      <c r="AG31" s="19">
        <f t="shared" si="7"/>
        <v>0</v>
      </c>
      <c r="AH31" s="19">
        <f t="shared" si="8"/>
        <v>0</v>
      </c>
    </row>
    <row r="32" spans="1:34" s="18" customFormat="1" hidden="1">
      <c r="A32" s="30"/>
      <c r="B32" s="30"/>
      <c r="C32" s="477" t="s">
        <v>409</v>
      </c>
      <c r="D32" s="478">
        <v>0.40899999999999997</v>
      </c>
      <c r="E32" s="278" t="s">
        <v>227</v>
      </c>
      <c r="F32" s="277">
        <f>'Civil SoR'!$F$275</f>
        <v>320</v>
      </c>
      <c r="G32" s="279">
        <v>1</v>
      </c>
      <c r="H32" s="280" t="s">
        <v>273</v>
      </c>
      <c r="I32" s="74">
        <f>IF(G32="",D32*F32,(D32*F32/G32))</f>
        <v>130.88</v>
      </c>
      <c r="T32" s="30"/>
      <c r="U32" s="30"/>
      <c r="V32" s="477" t="s">
        <v>409</v>
      </c>
      <c r="W32" s="478">
        <v>0.40899999999999997</v>
      </c>
      <c r="X32" s="278" t="s">
        <v>227</v>
      </c>
      <c r="Y32" s="277" t="e">
        <f>#REF!</f>
        <v>#REF!</v>
      </c>
      <c r="Z32" s="279">
        <v>1</v>
      </c>
      <c r="AA32" s="280" t="s">
        <v>273</v>
      </c>
      <c r="AB32" s="74" t="e">
        <f>IF(Z32="",W32*Y32,(W32*Y32/Z32))</f>
        <v>#REF!</v>
      </c>
      <c r="AC32" s="19">
        <f t="shared" si="3"/>
        <v>0</v>
      </c>
      <c r="AD32" s="19" t="e">
        <f t="shared" si="4"/>
        <v>#VALUE!</v>
      </c>
      <c r="AE32" s="19" t="e">
        <f t="shared" si="5"/>
        <v>#REF!</v>
      </c>
      <c r="AF32" s="19">
        <f t="shared" si="6"/>
        <v>0</v>
      </c>
      <c r="AG32" s="19" t="e">
        <f t="shared" si="7"/>
        <v>#VALUE!</v>
      </c>
      <c r="AH32" s="19" t="e">
        <f t="shared" si="8"/>
        <v>#REF!</v>
      </c>
    </row>
    <row r="33" spans="1:34" s="18" customFormat="1" hidden="1">
      <c r="A33" s="30"/>
      <c r="B33" s="30"/>
      <c r="C33" s="477" t="str">
        <f>Input!$C$36</f>
        <v>Add for MA @ 20%</v>
      </c>
      <c r="D33" s="277">
        <f>Input!$D$36</f>
        <v>0.2</v>
      </c>
      <c r="E33" s="86"/>
      <c r="F33" s="277">
        <f>I32</f>
        <v>130.88</v>
      </c>
      <c r="G33" s="306"/>
      <c r="H33" s="2"/>
      <c r="I33" s="74">
        <f>IF(G33="",D33*F33,(D33*F33/G33))</f>
        <v>26.176000000000002</v>
      </c>
      <c r="T33" s="30"/>
      <c r="U33" s="30"/>
      <c r="V33" s="477" t="str">
        <f>Input!$C$36</f>
        <v>Add for MA @ 20%</v>
      </c>
      <c r="W33" s="277">
        <f>Input!$D$36</f>
        <v>0.2</v>
      </c>
      <c r="X33" s="86"/>
      <c r="Y33" s="277" t="e">
        <f>AB32</f>
        <v>#REF!</v>
      </c>
      <c r="Z33" s="306"/>
      <c r="AA33" s="2"/>
      <c r="AB33" s="74" t="e">
        <f>IF(Z33="",W33*Y33,(W33*Y33/Z33))</f>
        <v>#REF!</v>
      </c>
      <c r="AC33" s="19">
        <f t="shared" si="3"/>
        <v>0</v>
      </c>
      <c r="AD33" s="19">
        <f t="shared" si="4"/>
        <v>0</v>
      </c>
      <c r="AE33" s="19" t="e">
        <f t="shared" si="5"/>
        <v>#REF!</v>
      </c>
      <c r="AF33" s="19">
        <f t="shared" si="6"/>
        <v>0</v>
      </c>
      <c r="AG33" s="19">
        <f t="shared" si="7"/>
        <v>0</v>
      </c>
      <c r="AH33" s="19" t="e">
        <f t="shared" si="8"/>
        <v>#REF!</v>
      </c>
    </row>
    <row r="34" spans="1:34" s="18" customFormat="1" hidden="1">
      <c r="A34" s="30"/>
      <c r="B34" s="30"/>
      <c r="C34" s="474" t="s">
        <v>143</v>
      </c>
      <c r="D34" s="30"/>
      <c r="E34" s="86"/>
      <c r="F34" s="30"/>
      <c r="G34" s="306"/>
      <c r="H34" s="2"/>
      <c r="I34" s="87">
        <f>SUM(I32:I33)</f>
        <v>157.05599999999998</v>
      </c>
      <c r="T34" s="30"/>
      <c r="U34" s="30"/>
      <c r="V34" s="474" t="s">
        <v>143</v>
      </c>
      <c r="W34" s="30"/>
      <c r="X34" s="86"/>
      <c r="Y34" s="30"/>
      <c r="Z34" s="306"/>
      <c r="AA34" s="2"/>
      <c r="AB34" s="87" t="e">
        <f>SUM(AB32:AB33)</f>
        <v>#REF!</v>
      </c>
      <c r="AC34" s="19">
        <f t="shared" si="3"/>
        <v>0</v>
      </c>
      <c r="AD34" s="19">
        <f t="shared" si="4"/>
        <v>0</v>
      </c>
      <c r="AE34" s="19">
        <f t="shared" si="5"/>
        <v>0</v>
      </c>
      <c r="AF34" s="19">
        <f t="shared" si="6"/>
        <v>0</v>
      </c>
      <c r="AG34" s="19">
        <f t="shared" si="7"/>
        <v>0</v>
      </c>
      <c r="AH34" s="19" t="e">
        <f t="shared" si="8"/>
        <v>#REF!</v>
      </c>
    </row>
    <row r="35" spans="1:34" s="18" customFormat="1" ht="12.75" hidden="1" customHeight="1">
      <c r="A35" s="30"/>
      <c r="B35" s="30"/>
      <c r="C35" s="479" t="str">
        <f>Input!$C$37</f>
        <v>Overheads&amp;Contractors Profit @13.615%</v>
      </c>
      <c r="D35" s="624">
        <f>Input!$D$37</f>
        <v>0.13614999999999999</v>
      </c>
      <c r="E35" s="480"/>
      <c r="F35" s="109">
        <f>I34</f>
        <v>157.05599999999998</v>
      </c>
      <c r="G35" s="369"/>
      <c r="H35" s="273"/>
      <c r="I35" s="74">
        <f>IF(G35="",D35*F35,(D35*F35/G35))</f>
        <v>21.383174399999998</v>
      </c>
      <c r="T35" s="30"/>
      <c r="U35" s="30"/>
      <c r="V35" s="479" t="str">
        <f>Input!$C$37</f>
        <v>Overheads&amp;Contractors Profit @13.615%</v>
      </c>
      <c r="W35" s="109">
        <f>Input!$D$37</f>
        <v>0.13614999999999999</v>
      </c>
      <c r="X35" s="480"/>
      <c r="Y35" s="109" t="e">
        <f>AB34</f>
        <v>#REF!</v>
      </c>
      <c r="Z35" s="369"/>
      <c r="AA35" s="273"/>
      <c r="AB35" s="74" t="e">
        <f>IF(Z35="",W35*Y35,(W35*Y35/Z35))</f>
        <v>#REF!</v>
      </c>
      <c r="AC35" s="19">
        <f t="shared" si="3"/>
        <v>0</v>
      </c>
      <c r="AD35" s="19">
        <f t="shared" si="4"/>
        <v>0</v>
      </c>
      <c r="AE35" s="19" t="e">
        <f t="shared" si="5"/>
        <v>#REF!</v>
      </c>
      <c r="AF35" s="19">
        <f t="shared" si="6"/>
        <v>0</v>
      </c>
      <c r="AG35" s="19">
        <f t="shared" si="7"/>
        <v>0</v>
      </c>
      <c r="AH35" s="19" t="e">
        <f t="shared" si="8"/>
        <v>#REF!</v>
      </c>
    </row>
    <row r="36" spans="1:34" s="18" customFormat="1" hidden="1">
      <c r="A36" s="30"/>
      <c r="B36" s="30"/>
      <c r="C36" s="474" t="s">
        <v>143</v>
      </c>
      <c r="D36" s="30"/>
      <c r="E36" s="86"/>
      <c r="F36" s="30"/>
      <c r="G36" s="306"/>
      <c r="H36" s="2"/>
      <c r="I36" s="87">
        <f>SUM(I34:I35)</f>
        <v>178.43917439999998</v>
      </c>
      <c r="T36" s="30"/>
      <c r="U36" s="30"/>
      <c r="V36" s="474" t="s">
        <v>143</v>
      </c>
      <c r="W36" s="30"/>
      <c r="X36" s="86"/>
      <c r="Y36" s="30"/>
      <c r="Z36" s="306"/>
      <c r="AA36" s="2"/>
      <c r="AB36" s="87" t="e">
        <f>SUM(AB34:AB35)</f>
        <v>#REF!</v>
      </c>
      <c r="AC36" s="19">
        <f t="shared" si="3"/>
        <v>0</v>
      </c>
      <c r="AD36" s="19">
        <f t="shared" si="4"/>
        <v>0</v>
      </c>
      <c r="AE36" s="19">
        <f t="shared" si="5"/>
        <v>0</v>
      </c>
      <c r="AF36" s="19">
        <f t="shared" si="6"/>
        <v>0</v>
      </c>
      <c r="AG36" s="19">
        <f t="shared" si="7"/>
        <v>0</v>
      </c>
      <c r="AH36" s="19" t="e">
        <f t="shared" si="8"/>
        <v>#REF!</v>
      </c>
    </row>
    <row r="37" spans="1:34" s="18" customFormat="1" hidden="1">
      <c r="A37" s="30"/>
      <c r="B37" s="30"/>
      <c r="C37" s="85"/>
      <c r="D37" s="30"/>
      <c r="E37" s="86"/>
      <c r="F37" s="30"/>
      <c r="G37" s="306"/>
      <c r="H37" s="210" t="s">
        <v>60</v>
      </c>
      <c r="I37" s="270">
        <f>ROUND(I36,0)</f>
        <v>178</v>
      </c>
      <c r="T37" s="30"/>
      <c r="U37" s="30"/>
      <c r="V37" s="85"/>
      <c r="W37" s="30"/>
      <c r="X37" s="86"/>
      <c r="Y37" s="30"/>
      <c r="Z37" s="306"/>
      <c r="AA37" s="210" t="s">
        <v>60</v>
      </c>
      <c r="AB37" s="270" t="e">
        <f>ROUND(AB36,0)</f>
        <v>#REF!</v>
      </c>
      <c r="AC37" s="19">
        <f t="shared" si="3"/>
        <v>0</v>
      </c>
      <c r="AD37" s="19">
        <f t="shared" si="4"/>
        <v>0</v>
      </c>
      <c r="AE37" s="19">
        <f t="shared" si="5"/>
        <v>0</v>
      </c>
      <c r="AF37" s="19">
        <f t="shared" si="6"/>
        <v>0</v>
      </c>
      <c r="AG37" s="19" t="e">
        <f t="shared" si="7"/>
        <v>#VALUE!</v>
      </c>
      <c r="AH37" s="19" t="e">
        <f t="shared" si="8"/>
        <v>#REF!</v>
      </c>
    </row>
    <row r="38" spans="1:34" s="18" customFormat="1" hidden="1">
      <c r="A38" s="30"/>
      <c r="B38" s="30"/>
      <c r="C38" s="481"/>
      <c r="D38" s="481"/>
      <c r="E38" s="481"/>
      <c r="F38" s="481"/>
      <c r="G38" s="481"/>
      <c r="H38" s="481"/>
      <c r="I38" s="481"/>
      <c r="T38" s="30"/>
      <c r="U38" s="30"/>
      <c r="V38" s="481"/>
      <c r="W38" s="481"/>
      <c r="X38" s="481"/>
      <c r="Y38" s="481"/>
      <c r="Z38" s="481"/>
      <c r="AA38" s="481"/>
      <c r="AB38" s="481"/>
      <c r="AC38" s="19">
        <f t="shared" si="3"/>
        <v>0</v>
      </c>
      <c r="AD38" s="19">
        <f t="shared" si="4"/>
        <v>0</v>
      </c>
      <c r="AE38" s="19">
        <f t="shared" si="5"/>
        <v>0</v>
      </c>
      <c r="AF38" s="19">
        <f t="shared" si="6"/>
        <v>0</v>
      </c>
      <c r="AG38" s="19">
        <f t="shared" si="7"/>
        <v>0</v>
      </c>
      <c r="AH38" s="19">
        <f t="shared" si="8"/>
        <v>0</v>
      </c>
    </row>
    <row r="39" spans="1:34" s="18" customFormat="1" ht="14.25" hidden="1" customHeight="1">
      <c r="A39" s="30"/>
      <c r="B39" s="30" t="s">
        <v>578</v>
      </c>
      <c r="C39" s="1362" t="s">
        <v>773</v>
      </c>
      <c r="D39" s="1362"/>
      <c r="E39" s="1362"/>
      <c r="F39" s="474"/>
      <c r="G39" s="474"/>
      <c r="H39" s="210"/>
      <c r="I39" s="211"/>
      <c r="T39" s="30"/>
      <c r="U39" s="30" t="s">
        <v>578</v>
      </c>
      <c r="V39" s="1362" t="s">
        <v>773</v>
      </c>
      <c r="W39" s="1362"/>
      <c r="X39" s="1362"/>
      <c r="Y39" s="474"/>
      <c r="Z39" s="474"/>
      <c r="AA39" s="210"/>
      <c r="AB39" s="211"/>
      <c r="AC39" s="19">
        <f t="shared" si="3"/>
        <v>0</v>
      </c>
      <c r="AD39" s="19">
        <f t="shared" si="4"/>
        <v>0</v>
      </c>
      <c r="AE39" s="19">
        <f t="shared" si="5"/>
        <v>0</v>
      </c>
      <c r="AF39" s="19">
        <f t="shared" si="6"/>
        <v>0</v>
      </c>
      <c r="AG39" s="19">
        <f t="shared" si="7"/>
        <v>0</v>
      </c>
      <c r="AH39" s="19">
        <f t="shared" si="8"/>
        <v>0</v>
      </c>
    </row>
    <row r="40" spans="1:34" s="18" customFormat="1" ht="14.25" hidden="1" customHeight="1">
      <c r="A40" s="30"/>
      <c r="B40" s="30"/>
      <c r="C40" s="474" t="s">
        <v>774</v>
      </c>
      <c r="D40" s="474"/>
      <c r="E40" s="474"/>
      <c r="F40" s="474"/>
      <c r="G40" s="474"/>
      <c r="H40" s="210"/>
      <c r="I40" s="211"/>
      <c r="T40" s="30"/>
      <c r="U40" s="30"/>
      <c r="V40" s="474" t="s">
        <v>774</v>
      </c>
      <c r="W40" s="474"/>
      <c r="X40" s="474"/>
      <c r="Y40" s="474"/>
      <c r="Z40" s="474"/>
      <c r="AA40" s="210"/>
      <c r="AB40" s="211"/>
      <c r="AC40" s="19">
        <f t="shared" si="3"/>
        <v>0</v>
      </c>
      <c r="AD40" s="19">
        <f t="shared" si="4"/>
        <v>0</v>
      </c>
      <c r="AE40" s="19">
        <f t="shared" si="5"/>
        <v>0</v>
      </c>
      <c r="AF40" s="19">
        <f t="shared" si="6"/>
        <v>0</v>
      </c>
      <c r="AG40" s="19">
        <f t="shared" si="7"/>
        <v>0</v>
      </c>
      <c r="AH40" s="19">
        <f t="shared" si="8"/>
        <v>0</v>
      </c>
    </row>
    <row r="41" spans="1:34" s="18" customFormat="1" hidden="1">
      <c r="A41" s="30"/>
      <c r="B41" s="30"/>
      <c r="C41" s="477" t="s">
        <v>409</v>
      </c>
      <c r="D41" s="277">
        <v>2.44</v>
      </c>
      <c r="E41" s="278" t="s">
        <v>227</v>
      </c>
      <c r="F41" s="277">
        <f>'Civil SoR'!$F$275</f>
        <v>320</v>
      </c>
      <c r="G41" s="279">
        <v>1</v>
      </c>
      <c r="H41" s="280" t="s">
        <v>273</v>
      </c>
      <c r="I41" s="74">
        <f>IF(G41="",D41*F41,(D41*F41/G41))</f>
        <v>780.8</v>
      </c>
      <c r="T41" s="30"/>
      <c r="U41" s="30"/>
      <c r="V41" s="477" t="s">
        <v>409</v>
      </c>
      <c r="W41" s="277">
        <v>2.44</v>
      </c>
      <c r="X41" s="278" t="s">
        <v>227</v>
      </c>
      <c r="Y41" s="277" t="e">
        <f>#REF!</f>
        <v>#REF!</v>
      </c>
      <c r="Z41" s="279">
        <v>1</v>
      </c>
      <c r="AA41" s="280" t="s">
        <v>273</v>
      </c>
      <c r="AB41" s="74" t="e">
        <f>IF(Z41="",W41*Y41,(W41*Y41/Z41))</f>
        <v>#REF!</v>
      </c>
      <c r="AC41" s="19">
        <f t="shared" si="3"/>
        <v>0</v>
      </c>
      <c r="AD41" s="19" t="e">
        <f t="shared" si="4"/>
        <v>#VALUE!</v>
      </c>
      <c r="AE41" s="19" t="e">
        <f t="shared" si="5"/>
        <v>#REF!</v>
      </c>
      <c r="AF41" s="19">
        <f t="shared" si="6"/>
        <v>0</v>
      </c>
      <c r="AG41" s="19" t="e">
        <f t="shared" si="7"/>
        <v>#VALUE!</v>
      </c>
      <c r="AH41" s="19" t="e">
        <f t="shared" si="8"/>
        <v>#REF!</v>
      </c>
    </row>
    <row r="42" spans="1:34" s="18" customFormat="1" hidden="1">
      <c r="A42" s="30"/>
      <c r="B42" s="30"/>
      <c r="C42" s="477" t="str">
        <f>Input!$C$36</f>
        <v>Add for MA @ 20%</v>
      </c>
      <c r="D42" s="277">
        <f>Input!$D$36</f>
        <v>0.2</v>
      </c>
      <c r="E42" s="86"/>
      <c r="F42" s="277">
        <f>I41</f>
        <v>780.8</v>
      </c>
      <c r="G42" s="306"/>
      <c r="H42" s="2"/>
      <c r="I42" s="74">
        <f>IF(G42="",D42*F42,(D42*F42/G42))</f>
        <v>156.16</v>
      </c>
      <c r="T42" s="30"/>
      <c r="U42" s="30"/>
      <c r="V42" s="477" t="str">
        <f>Input!$C$36</f>
        <v>Add for MA @ 20%</v>
      </c>
      <c r="W42" s="277">
        <f>Input!$D$36</f>
        <v>0.2</v>
      </c>
      <c r="X42" s="86"/>
      <c r="Y42" s="277" t="e">
        <f>AB41</f>
        <v>#REF!</v>
      </c>
      <c r="Z42" s="306"/>
      <c r="AA42" s="2"/>
      <c r="AB42" s="74" t="e">
        <f>IF(Z42="",W42*Y42,(W42*Y42/Z42))</f>
        <v>#REF!</v>
      </c>
      <c r="AC42" s="19">
        <f t="shared" si="3"/>
        <v>0</v>
      </c>
      <c r="AD42" s="19">
        <f t="shared" si="4"/>
        <v>0</v>
      </c>
      <c r="AE42" s="19" t="e">
        <f t="shared" si="5"/>
        <v>#REF!</v>
      </c>
      <c r="AF42" s="19">
        <f t="shared" si="6"/>
        <v>0</v>
      </c>
      <c r="AG42" s="19">
        <f t="shared" si="7"/>
        <v>0</v>
      </c>
      <c r="AH42" s="19" t="e">
        <f t="shared" si="8"/>
        <v>#REF!</v>
      </c>
    </row>
    <row r="43" spans="1:34" s="18" customFormat="1" hidden="1">
      <c r="A43" s="30"/>
      <c r="B43" s="30"/>
      <c r="C43" s="474" t="s">
        <v>143</v>
      </c>
      <c r="D43" s="30"/>
      <c r="E43" s="86"/>
      <c r="F43" s="30"/>
      <c r="G43" s="306"/>
      <c r="H43" s="2"/>
      <c r="I43" s="87">
        <f>SUM(I41:I42)</f>
        <v>936.95999999999992</v>
      </c>
      <c r="T43" s="30"/>
      <c r="U43" s="30"/>
      <c r="V43" s="474" t="s">
        <v>143</v>
      </c>
      <c r="W43" s="30"/>
      <c r="X43" s="86"/>
      <c r="Y43" s="30"/>
      <c r="Z43" s="306"/>
      <c r="AA43" s="2"/>
      <c r="AB43" s="87" t="e">
        <f>SUM(AB41:AB42)</f>
        <v>#REF!</v>
      </c>
      <c r="AC43" s="19">
        <f t="shared" si="3"/>
        <v>0</v>
      </c>
      <c r="AD43" s="19">
        <f t="shared" si="4"/>
        <v>0</v>
      </c>
      <c r="AE43" s="19">
        <f t="shared" si="5"/>
        <v>0</v>
      </c>
      <c r="AF43" s="19">
        <f t="shared" si="6"/>
        <v>0</v>
      </c>
      <c r="AG43" s="19">
        <f t="shared" si="7"/>
        <v>0</v>
      </c>
      <c r="AH43" s="19" t="e">
        <f t="shared" si="8"/>
        <v>#REF!</v>
      </c>
    </row>
    <row r="44" spans="1:34" s="18" customFormat="1" ht="12.75" hidden="1" customHeight="1">
      <c r="A44" s="30"/>
      <c r="B44" s="30"/>
      <c r="C44" s="479" t="str">
        <f>Input!$C$37</f>
        <v>Overheads&amp;Contractors Profit @13.615%</v>
      </c>
      <c r="D44" s="624">
        <f>Input!$D$37</f>
        <v>0.13614999999999999</v>
      </c>
      <c r="E44" s="480"/>
      <c r="F44" s="109">
        <f>I43</f>
        <v>936.95999999999992</v>
      </c>
      <c r="G44" s="369"/>
      <c r="H44" s="273"/>
      <c r="I44" s="74">
        <f>IF(G44="",D44*F44,(D44*F44/G44))</f>
        <v>127.56710399999999</v>
      </c>
      <c r="T44" s="30"/>
      <c r="U44" s="30"/>
      <c r="V44" s="479" t="str">
        <f>Input!$C$37</f>
        <v>Overheads&amp;Contractors Profit @13.615%</v>
      </c>
      <c r="W44" s="109">
        <f>Input!$D$37</f>
        <v>0.13614999999999999</v>
      </c>
      <c r="X44" s="480"/>
      <c r="Y44" s="109" t="e">
        <f>AB43</f>
        <v>#REF!</v>
      </c>
      <c r="Z44" s="369"/>
      <c r="AA44" s="273"/>
      <c r="AB44" s="74" t="e">
        <f>IF(Z44="",W44*Y44,(W44*Y44/Z44))</f>
        <v>#REF!</v>
      </c>
      <c r="AC44" s="19">
        <f t="shared" si="3"/>
        <v>0</v>
      </c>
      <c r="AD44" s="19">
        <f t="shared" si="4"/>
        <v>0</v>
      </c>
      <c r="AE44" s="19" t="e">
        <f t="shared" si="5"/>
        <v>#REF!</v>
      </c>
      <c r="AF44" s="19">
        <f t="shared" si="6"/>
        <v>0</v>
      </c>
      <c r="AG44" s="19">
        <f t="shared" si="7"/>
        <v>0</v>
      </c>
      <c r="AH44" s="19" t="e">
        <f t="shared" si="8"/>
        <v>#REF!</v>
      </c>
    </row>
    <row r="45" spans="1:34" s="18" customFormat="1" hidden="1">
      <c r="A45" s="30"/>
      <c r="B45" s="30"/>
      <c r="C45" s="474" t="s">
        <v>143</v>
      </c>
      <c r="D45" s="30"/>
      <c r="E45" s="86"/>
      <c r="F45" s="30"/>
      <c r="G45" s="306"/>
      <c r="H45" s="2"/>
      <c r="I45" s="87">
        <f>SUM(I43:I44)</f>
        <v>1064.527104</v>
      </c>
      <c r="T45" s="30"/>
      <c r="U45" s="30"/>
      <c r="V45" s="474" t="s">
        <v>143</v>
      </c>
      <c r="W45" s="30"/>
      <c r="X45" s="86"/>
      <c r="Y45" s="30"/>
      <c r="Z45" s="306"/>
      <c r="AA45" s="2"/>
      <c r="AB45" s="87" t="e">
        <f>SUM(AB43:AB44)</f>
        <v>#REF!</v>
      </c>
      <c r="AC45" s="19">
        <f t="shared" si="3"/>
        <v>0</v>
      </c>
      <c r="AD45" s="19">
        <f t="shared" si="4"/>
        <v>0</v>
      </c>
      <c r="AE45" s="19">
        <f t="shared" si="5"/>
        <v>0</v>
      </c>
      <c r="AF45" s="19">
        <f t="shared" si="6"/>
        <v>0</v>
      </c>
      <c r="AG45" s="19">
        <f t="shared" si="7"/>
        <v>0</v>
      </c>
      <c r="AH45" s="19" t="e">
        <f t="shared" si="8"/>
        <v>#REF!</v>
      </c>
    </row>
    <row r="46" spans="1:34" s="18" customFormat="1" hidden="1">
      <c r="A46" s="30"/>
      <c r="B46" s="30"/>
      <c r="C46" s="85"/>
      <c r="D46" s="30"/>
      <c r="E46" s="86"/>
      <c r="F46" s="30"/>
      <c r="G46" s="306"/>
      <c r="H46" s="210" t="s">
        <v>60</v>
      </c>
      <c r="I46" s="270">
        <f>ROUND(I45,0)</f>
        <v>1065</v>
      </c>
      <c r="T46" s="30"/>
      <c r="U46" s="30"/>
      <c r="V46" s="85"/>
      <c r="W46" s="30"/>
      <c r="X46" s="86"/>
      <c r="Y46" s="30"/>
      <c r="Z46" s="306"/>
      <c r="AA46" s="210" t="s">
        <v>60</v>
      </c>
      <c r="AB46" s="270" t="e">
        <f>ROUND(AB45,0)</f>
        <v>#REF!</v>
      </c>
      <c r="AC46" s="19">
        <f t="shared" si="3"/>
        <v>0</v>
      </c>
      <c r="AD46" s="19">
        <f t="shared" si="4"/>
        <v>0</v>
      </c>
      <c r="AE46" s="19">
        <f t="shared" si="5"/>
        <v>0</v>
      </c>
      <c r="AF46" s="19">
        <f t="shared" si="6"/>
        <v>0</v>
      </c>
      <c r="AG46" s="19" t="e">
        <f t="shared" si="7"/>
        <v>#VALUE!</v>
      </c>
      <c r="AH46" s="19" t="e">
        <f t="shared" si="8"/>
        <v>#REF!</v>
      </c>
    </row>
    <row r="47" spans="1:34" s="18" customFormat="1" hidden="1">
      <c r="A47" s="30"/>
      <c r="B47" s="30"/>
      <c r="C47" s="85"/>
      <c r="D47" s="30"/>
      <c r="E47" s="86"/>
      <c r="F47" s="30"/>
      <c r="G47" s="306"/>
      <c r="H47" s="210"/>
      <c r="I47" s="306"/>
      <c r="T47" s="30"/>
      <c r="U47" s="30"/>
      <c r="V47" s="85"/>
      <c r="W47" s="30"/>
      <c r="X47" s="86"/>
      <c r="Y47" s="30"/>
      <c r="Z47" s="306"/>
      <c r="AA47" s="210"/>
      <c r="AB47" s="306"/>
      <c r="AC47" s="19">
        <f t="shared" si="3"/>
        <v>0</v>
      </c>
      <c r="AD47" s="19">
        <f t="shared" si="4"/>
        <v>0</v>
      </c>
      <c r="AE47" s="19">
        <f t="shared" si="5"/>
        <v>0</v>
      </c>
      <c r="AF47" s="19">
        <f t="shared" si="6"/>
        <v>0</v>
      </c>
      <c r="AG47" s="19">
        <f t="shared" si="7"/>
        <v>0</v>
      </c>
      <c r="AH47" s="19">
        <f t="shared" si="8"/>
        <v>0</v>
      </c>
    </row>
    <row r="48" spans="1:34" s="18" customFormat="1" hidden="1">
      <c r="A48" s="30"/>
      <c r="B48" s="30" t="s">
        <v>42</v>
      </c>
      <c r="C48" s="1362" t="s">
        <v>775</v>
      </c>
      <c r="D48" s="1362"/>
      <c r="E48" s="1362"/>
      <c r="F48" s="474"/>
      <c r="G48" s="474"/>
      <c r="H48" s="210"/>
      <c r="I48" s="211"/>
      <c r="T48" s="30"/>
      <c r="U48" s="30" t="s">
        <v>42</v>
      </c>
      <c r="V48" s="1362" t="s">
        <v>775</v>
      </c>
      <c r="W48" s="1362"/>
      <c r="X48" s="1362"/>
      <c r="Y48" s="474"/>
      <c r="Z48" s="474"/>
      <c r="AA48" s="210"/>
      <c r="AB48" s="211"/>
      <c r="AC48" s="19">
        <f t="shared" si="3"/>
        <v>0</v>
      </c>
      <c r="AD48" s="19">
        <f t="shared" si="4"/>
        <v>0</v>
      </c>
      <c r="AE48" s="19">
        <f t="shared" si="5"/>
        <v>0</v>
      </c>
      <c r="AF48" s="19">
        <f t="shared" si="6"/>
        <v>0</v>
      </c>
      <c r="AG48" s="19">
        <f t="shared" si="7"/>
        <v>0</v>
      </c>
      <c r="AH48" s="19">
        <f t="shared" si="8"/>
        <v>0</v>
      </c>
    </row>
    <row r="49" spans="1:34" s="18" customFormat="1" hidden="1">
      <c r="A49" s="30"/>
      <c r="B49" s="30"/>
      <c r="C49" s="474" t="s">
        <v>776</v>
      </c>
      <c r="D49" s="474"/>
      <c r="E49" s="474"/>
      <c r="F49" s="474"/>
      <c r="G49" s="474"/>
      <c r="H49" s="210"/>
      <c r="I49" s="211"/>
      <c r="T49" s="30"/>
      <c r="U49" s="30"/>
      <c r="V49" s="474" t="s">
        <v>776</v>
      </c>
      <c r="W49" s="474"/>
      <c r="X49" s="474"/>
      <c r="Y49" s="474"/>
      <c r="Z49" s="474"/>
      <c r="AA49" s="210"/>
      <c r="AB49" s="211"/>
      <c r="AC49" s="19">
        <f t="shared" si="3"/>
        <v>0</v>
      </c>
      <c r="AD49" s="19">
        <f t="shared" si="4"/>
        <v>0</v>
      </c>
      <c r="AE49" s="19">
        <f t="shared" si="5"/>
        <v>0</v>
      </c>
      <c r="AF49" s="19">
        <f t="shared" si="6"/>
        <v>0</v>
      </c>
      <c r="AG49" s="19">
        <f t="shared" si="7"/>
        <v>0</v>
      </c>
      <c r="AH49" s="19">
        <f t="shared" si="8"/>
        <v>0</v>
      </c>
    </row>
    <row r="50" spans="1:34" s="18" customFormat="1" hidden="1">
      <c r="A50" s="30"/>
      <c r="B50" s="30"/>
      <c r="C50" s="477" t="s">
        <v>409</v>
      </c>
      <c r="D50" s="277">
        <v>4.88</v>
      </c>
      <c r="E50" s="278" t="s">
        <v>227</v>
      </c>
      <c r="F50" s="277">
        <f>'Civil SoR'!$F$275</f>
        <v>320</v>
      </c>
      <c r="G50" s="279">
        <v>1</v>
      </c>
      <c r="H50" s="280" t="s">
        <v>273</v>
      </c>
      <c r="I50" s="74">
        <f>IF(G50="",D50*F50,(D50*F50/G50))</f>
        <v>1561.6</v>
      </c>
      <c r="T50" s="30"/>
      <c r="U50" s="30"/>
      <c r="V50" s="477" t="s">
        <v>409</v>
      </c>
      <c r="W50" s="277">
        <v>4.88</v>
      </c>
      <c r="X50" s="278" t="s">
        <v>227</v>
      </c>
      <c r="Y50" s="277" t="e">
        <f>#REF!</f>
        <v>#REF!</v>
      </c>
      <c r="Z50" s="279">
        <v>1</v>
      </c>
      <c r="AA50" s="280" t="s">
        <v>273</v>
      </c>
      <c r="AB50" s="74" t="e">
        <f>IF(Z50="",W50*Y50,(W50*Y50/Z50))</f>
        <v>#REF!</v>
      </c>
      <c r="AC50" s="19">
        <f t="shared" si="3"/>
        <v>0</v>
      </c>
      <c r="AD50" s="19" t="e">
        <f t="shared" si="4"/>
        <v>#VALUE!</v>
      </c>
      <c r="AE50" s="19" t="e">
        <f t="shared" si="5"/>
        <v>#REF!</v>
      </c>
      <c r="AF50" s="19">
        <f t="shared" si="6"/>
        <v>0</v>
      </c>
      <c r="AG50" s="19" t="e">
        <f t="shared" si="7"/>
        <v>#VALUE!</v>
      </c>
      <c r="AH50" s="19" t="e">
        <f t="shared" si="8"/>
        <v>#REF!</v>
      </c>
    </row>
    <row r="51" spans="1:34" s="18" customFormat="1" hidden="1">
      <c r="A51" s="30"/>
      <c r="B51" s="30"/>
      <c r="C51" s="477" t="str">
        <f>Input!$C$36</f>
        <v>Add for MA @ 20%</v>
      </c>
      <c r="D51" s="277">
        <f>Input!$D$36</f>
        <v>0.2</v>
      </c>
      <c r="E51" s="86"/>
      <c r="F51" s="277">
        <f>I50</f>
        <v>1561.6</v>
      </c>
      <c r="G51" s="306"/>
      <c r="H51" s="2"/>
      <c r="I51" s="74">
        <f>IF(G51="",D51*F51,(D51*F51/G51))</f>
        <v>312.32</v>
      </c>
      <c r="T51" s="30"/>
      <c r="U51" s="30"/>
      <c r="V51" s="477" t="str">
        <f>Input!$C$36</f>
        <v>Add for MA @ 20%</v>
      </c>
      <c r="W51" s="277">
        <f>Input!$D$36</f>
        <v>0.2</v>
      </c>
      <c r="X51" s="86"/>
      <c r="Y51" s="277" t="e">
        <f>AB50</f>
        <v>#REF!</v>
      </c>
      <c r="Z51" s="306"/>
      <c r="AA51" s="2"/>
      <c r="AB51" s="74" t="e">
        <f>IF(Z51="",W51*Y51,(W51*Y51/Z51))</f>
        <v>#REF!</v>
      </c>
      <c r="AC51" s="19">
        <f t="shared" si="3"/>
        <v>0</v>
      </c>
      <c r="AD51" s="19">
        <f t="shared" si="4"/>
        <v>0</v>
      </c>
      <c r="AE51" s="19" t="e">
        <f t="shared" si="5"/>
        <v>#REF!</v>
      </c>
      <c r="AF51" s="19">
        <f t="shared" si="6"/>
        <v>0</v>
      </c>
      <c r="AG51" s="19">
        <f t="shared" si="7"/>
        <v>0</v>
      </c>
      <c r="AH51" s="19" t="e">
        <f t="shared" si="8"/>
        <v>#REF!</v>
      </c>
    </row>
    <row r="52" spans="1:34" s="18" customFormat="1" hidden="1">
      <c r="A52" s="30"/>
      <c r="B52" s="30"/>
      <c r="C52" s="474" t="s">
        <v>143</v>
      </c>
      <c r="D52" s="30"/>
      <c r="E52" s="86"/>
      <c r="F52" s="30"/>
      <c r="G52" s="306"/>
      <c r="H52" s="2"/>
      <c r="I52" s="87">
        <f>SUM(I50:I51)</f>
        <v>1873.9199999999998</v>
      </c>
      <c r="T52" s="30"/>
      <c r="U52" s="30"/>
      <c r="V52" s="474" t="s">
        <v>143</v>
      </c>
      <c r="W52" s="30"/>
      <c r="X52" s="86"/>
      <c r="Y52" s="30"/>
      <c r="Z52" s="306"/>
      <c r="AA52" s="2"/>
      <c r="AB52" s="87" t="e">
        <f>SUM(AB50:AB51)</f>
        <v>#REF!</v>
      </c>
      <c r="AC52" s="19">
        <f t="shared" si="3"/>
        <v>0</v>
      </c>
      <c r="AD52" s="19">
        <f t="shared" si="4"/>
        <v>0</v>
      </c>
      <c r="AE52" s="19">
        <f t="shared" si="5"/>
        <v>0</v>
      </c>
      <c r="AF52" s="19">
        <f t="shared" si="6"/>
        <v>0</v>
      </c>
      <c r="AG52" s="19">
        <f t="shared" si="7"/>
        <v>0</v>
      </c>
      <c r="AH52" s="19" t="e">
        <f t="shared" si="8"/>
        <v>#REF!</v>
      </c>
    </row>
    <row r="53" spans="1:34" s="18" customFormat="1" ht="12.75" hidden="1" customHeight="1">
      <c r="A53" s="30"/>
      <c r="B53" s="30"/>
      <c r="C53" s="479" t="str">
        <f>Input!$C$37</f>
        <v>Overheads&amp;Contractors Profit @13.615%</v>
      </c>
      <c r="D53" s="624">
        <f>Input!$D$37</f>
        <v>0.13614999999999999</v>
      </c>
      <c r="E53" s="480"/>
      <c r="F53" s="109">
        <f>I52</f>
        <v>1873.9199999999998</v>
      </c>
      <c r="G53" s="369"/>
      <c r="H53" s="273"/>
      <c r="I53" s="74">
        <f>IF(G53="",D53*F53,(D53*F53/G53))</f>
        <v>255.13420799999997</v>
      </c>
      <c r="T53" s="30"/>
      <c r="U53" s="30"/>
      <c r="V53" s="479" t="str">
        <f>Input!$C$37</f>
        <v>Overheads&amp;Contractors Profit @13.615%</v>
      </c>
      <c r="W53" s="109">
        <f>Input!$D$37</f>
        <v>0.13614999999999999</v>
      </c>
      <c r="X53" s="480"/>
      <c r="Y53" s="109" t="e">
        <f>AB52</f>
        <v>#REF!</v>
      </c>
      <c r="Z53" s="369"/>
      <c r="AA53" s="273"/>
      <c r="AB53" s="74" t="e">
        <f>IF(Z53="",W53*Y53,(W53*Y53/Z53))</f>
        <v>#REF!</v>
      </c>
      <c r="AC53" s="19">
        <f t="shared" si="3"/>
        <v>0</v>
      </c>
      <c r="AD53" s="19">
        <f t="shared" si="4"/>
        <v>0</v>
      </c>
      <c r="AE53" s="19" t="e">
        <f t="shared" si="5"/>
        <v>#REF!</v>
      </c>
      <c r="AF53" s="19">
        <f t="shared" si="6"/>
        <v>0</v>
      </c>
      <c r="AG53" s="19">
        <f t="shared" si="7"/>
        <v>0</v>
      </c>
      <c r="AH53" s="19" t="e">
        <f t="shared" si="8"/>
        <v>#REF!</v>
      </c>
    </row>
    <row r="54" spans="1:34" s="18" customFormat="1" hidden="1">
      <c r="A54" s="30"/>
      <c r="B54" s="30"/>
      <c r="C54" s="474" t="s">
        <v>143</v>
      </c>
      <c r="D54" s="30"/>
      <c r="E54" s="86"/>
      <c r="F54" s="30"/>
      <c r="G54" s="306"/>
      <c r="H54" s="2"/>
      <c r="I54" s="87">
        <f>SUM(I52:I53)</f>
        <v>2129.054208</v>
      </c>
      <c r="T54" s="30"/>
      <c r="U54" s="30"/>
      <c r="V54" s="474" t="s">
        <v>143</v>
      </c>
      <c r="W54" s="30"/>
      <c r="X54" s="86"/>
      <c r="Y54" s="30"/>
      <c r="Z54" s="306"/>
      <c r="AA54" s="2"/>
      <c r="AB54" s="87" t="e">
        <f>SUM(AB52:AB53)</f>
        <v>#REF!</v>
      </c>
      <c r="AC54" s="19">
        <f t="shared" si="3"/>
        <v>0</v>
      </c>
      <c r="AD54" s="19">
        <f t="shared" si="4"/>
        <v>0</v>
      </c>
      <c r="AE54" s="19">
        <f t="shared" si="5"/>
        <v>0</v>
      </c>
      <c r="AF54" s="19">
        <f t="shared" si="6"/>
        <v>0</v>
      </c>
      <c r="AG54" s="19">
        <f t="shared" si="7"/>
        <v>0</v>
      </c>
      <c r="AH54" s="19" t="e">
        <f t="shared" si="8"/>
        <v>#REF!</v>
      </c>
    </row>
    <row r="55" spans="1:34" s="18" customFormat="1" hidden="1">
      <c r="A55" s="30"/>
      <c r="B55" s="30"/>
      <c r="C55" s="85"/>
      <c r="D55" s="30"/>
      <c r="E55" s="86"/>
      <c r="F55" s="30"/>
      <c r="G55" s="306"/>
      <c r="H55" s="210" t="s">
        <v>60</v>
      </c>
      <c r="I55" s="270">
        <f>ROUND(I54,0)</f>
        <v>2129</v>
      </c>
      <c r="T55" s="30"/>
      <c r="U55" s="30"/>
      <c r="V55" s="85"/>
      <c r="W55" s="30"/>
      <c r="X55" s="86"/>
      <c r="Y55" s="30"/>
      <c r="Z55" s="306"/>
      <c r="AA55" s="210" t="s">
        <v>60</v>
      </c>
      <c r="AB55" s="270" t="e">
        <f>ROUND(AB54,0)</f>
        <v>#REF!</v>
      </c>
      <c r="AC55" s="19">
        <f t="shared" si="3"/>
        <v>0</v>
      </c>
      <c r="AD55" s="19">
        <f t="shared" si="4"/>
        <v>0</v>
      </c>
      <c r="AE55" s="19">
        <f t="shared" si="5"/>
        <v>0</v>
      </c>
      <c r="AF55" s="19">
        <f t="shared" si="6"/>
        <v>0</v>
      </c>
      <c r="AG55" s="19" t="e">
        <f t="shared" si="7"/>
        <v>#VALUE!</v>
      </c>
      <c r="AH55" s="19" t="e">
        <f t="shared" si="8"/>
        <v>#REF!</v>
      </c>
    </row>
    <row r="56" spans="1:34" s="18" customFormat="1" hidden="1">
      <c r="A56" s="30"/>
      <c r="B56" s="30"/>
      <c r="C56" s="85"/>
      <c r="D56" s="30"/>
      <c r="E56" s="86"/>
      <c r="F56" s="30"/>
      <c r="G56" s="306"/>
      <c r="H56" s="210"/>
      <c r="I56" s="306"/>
      <c r="T56" s="30"/>
      <c r="U56" s="30"/>
      <c r="V56" s="85"/>
      <c r="W56" s="30"/>
      <c r="X56" s="86"/>
      <c r="Y56" s="30"/>
      <c r="Z56" s="306"/>
      <c r="AA56" s="210"/>
      <c r="AB56" s="306"/>
      <c r="AC56" s="19">
        <f t="shared" si="3"/>
        <v>0</v>
      </c>
      <c r="AD56" s="19">
        <f t="shared" si="4"/>
        <v>0</v>
      </c>
      <c r="AE56" s="19">
        <f t="shared" si="5"/>
        <v>0</v>
      </c>
      <c r="AF56" s="19">
        <f t="shared" si="6"/>
        <v>0</v>
      </c>
      <c r="AG56" s="19">
        <f t="shared" si="7"/>
        <v>0</v>
      </c>
      <c r="AH56" s="19">
        <f t="shared" si="8"/>
        <v>0</v>
      </c>
    </row>
    <row r="57" spans="1:34" s="18" customFormat="1" hidden="1">
      <c r="A57" s="30"/>
      <c r="B57" s="30" t="s">
        <v>417</v>
      </c>
      <c r="C57" s="474" t="s">
        <v>777</v>
      </c>
      <c r="D57" s="474"/>
      <c r="E57" s="474"/>
      <c r="F57" s="474"/>
      <c r="G57" s="474"/>
      <c r="H57" s="210"/>
      <c r="I57" s="211"/>
      <c r="T57" s="30"/>
      <c r="U57" s="30" t="s">
        <v>417</v>
      </c>
      <c r="V57" s="474" t="s">
        <v>777</v>
      </c>
      <c r="W57" s="474"/>
      <c r="X57" s="474"/>
      <c r="Y57" s="474"/>
      <c r="Z57" s="474"/>
      <c r="AA57" s="210"/>
      <c r="AB57" s="211"/>
      <c r="AC57" s="19">
        <f t="shared" si="3"/>
        <v>0</v>
      </c>
      <c r="AD57" s="19">
        <f t="shared" si="4"/>
        <v>0</v>
      </c>
      <c r="AE57" s="19">
        <f t="shared" si="5"/>
        <v>0</v>
      </c>
      <c r="AF57" s="19">
        <f t="shared" si="6"/>
        <v>0</v>
      </c>
      <c r="AG57" s="19">
        <f t="shared" si="7"/>
        <v>0</v>
      </c>
      <c r="AH57" s="19">
        <f t="shared" si="8"/>
        <v>0</v>
      </c>
    </row>
    <row r="58" spans="1:34" s="18" customFormat="1" hidden="1">
      <c r="A58" s="30"/>
      <c r="B58" s="30"/>
      <c r="C58" s="474" t="s">
        <v>778</v>
      </c>
      <c r="D58" s="474"/>
      <c r="E58" s="474"/>
      <c r="F58" s="474"/>
      <c r="G58" s="474"/>
      <c r="H58" s="210"/>
      <c r="I58" s="211"/>
      <c r="T58" s="30"/>
      <c r="U58" s="30"/>
      <c r="V58" s="474" t="s">
        <v>778</v>
      </c>
      <c r="W58" s="474"/>
      <c r="X58" s="474"/>
      <c r="Y58" s="474"/>
      <c r="Z58" s="474"/>
      <c r="AA58" s="210"/>
      <c r="AB58" s="211"/>
      <c r="AC58" s="19">
        <f t="shared" si="3"/>
        <v>0</v>
      </c>
      <c r="AD58" s="19">
        <f t="shared" si="4"/>
        <v>0</v>
      </c>
      <c r="AE58" s="19">
        <f t="shared" si="5"/>
        <v>0</v>
      </c>
      <c r="AF58" s="19">
        <f t="shared" si="6"/>
        <v>0</v>
      </c>
      <c r="AG58" s="19">
        <f t="shared" si="7"/>
        <v>0</v>
      </c>
      <c r="AH58" s="19">
        <f t="shared" si="8"/>
        <v>0</v>
      </c>
    </row>
    <row r="59" spans="1:34" s="18" customFormat="1" hidden="1">
      <c r="A59" s="30"/>
      <c r="B59" s="30"/>
      <c r="C59" s="477" t="s">
        <v>409</v>
      </c>
      <c r="D59" s="277">
        <v>4.32</v>
      </c>
      <c r="E59" s="278" t="s">
        <v>227</v>
      </c>
      <c r="F59" s="277">
        <f>'Civil SoR'!$F$275</f>
        <v>320</v>
      </c>
      <c r="G59" s="279">
        <v>1</v>
      </c>
      <c r="H59" s="280" t="s">
        <v>273</v>
      </c>
      <c r="I59" s="74">
        <f>IF(G59="",D59*F59,(D59*F59/G59))</f>
        <v>1382.4</v>
      </c>
      <c r="T59" s="30"/>
      <c r="U59" s="30"/>
      <c r="V59" s="477" t="s">
        <v>409</v>
      </c>
      <c r="W59" s="277">
        <v>4.32</v>
      </c>
      <c r="X59" s="278" t="s">
        <v>227</v>
      </c>
      <c r="Y59" s="277" t="e">
        <f>#REF!</f>
        <v>#REF!</v>
      </c>
      <c r="Z59" s="279">
        <v>1</v>
      </c>
      <c r="AA59" s="280" t="s">
        <v>273</v>
      </c>
      <c r="AB59" s="74" t="e">
        <f>IF(Z59="",W59*Y59,(W59*Y59/Z59))</f>
        <v>#REF!</v>
      </c>
      <c r="AC59" s="19">
        <f t="shared" si="3"/>
        <v>0</v>
      </c>
      <c r="AD59" s="19" t="e">
        <f t="shared" si="4"/>
        <v>#VALUE!</v>
      </c>
      <c r="AE59" s="19" t="e">
        <f t="shared" si="5"/>
        <v>#REF!</v>
      </c>
      <c r="AF59" s="19">
        <f t="shared" si="6"/>
        <v>0</v>
      </c>
      <c r="AG59" s="19" t="e">
        <f t="shared" si="7"/>
        <v>#VALUE!</v>
      </c>
      <c r="AH59" s="19" t="e">
        <f t="shared" si="8"/>
        <v>#REF!</v>
      </c>
    </row>
    <row r="60" spans="1:34" s="18" customFormat="1" hidden="1">
      <c r="A60" s="30"/>
      <c r="B60" s="30"/>
      <c r="C60" s="477" t="str">
        <f>Input!$C$36</f>
        <v>Add for MA @ 20%</v>
      </c>
      <c r="D60" s="277">
        <f>Input!$D$36</f>
        <v>0.2</v>
      </c>
      <c r="E60" s="86"/>
      <c r="F60" s="277">
        <f>I59</f>
        <v>1382.4</v>
      </c>
      <c r="G60" s="306"/>
      <c r="H60" s="2"/>
      <c r="I60" s="74">
        <f>IF(G60="",D60*F60,(D60*F60/G60))</f>
        <v>276.48</v>
      </c>
      <c r="T60" s="30"/>
      <c r="U60" s="30"/>
      <c r="V60" s="477" t="str">
        <f>Input!$C$36</f>
        <v>Add for MA @ 20%</v>
      </c>
      <c r="W60" s="277">
        <f>Input!$D$36</f>
        <v>0.2</v>
      </c>
      <c r="X60" s="86"/>
      <c r="Y60" s="277" t="e">
        <f>AB59</f>
        <v>#REF!</v>
      </c>
      <c r="Z60" s="306"/>
      <c r="AA60" s="2"/>
      <c r="AB60" s="74" t="e">
        <f>IF(Z60="",W60*Y60,(W60*Y60/Z60))</f>
        <v>#REF!</v>
      </c>
      <c r="AC60" s="19">
        <f t="shared" si="3"/>
        <v>0</v>
      </c>
      <c r="AD60" s="19">
        <f t="shared" si="4"/>
        <v>0</v>
      </c>
      <c r="AE60" s="19" t="e">
        <f t="shared" si="5"/>
        <v>#REF!</v>
      </c>
      <c r="AF60" s="19">
        <f t="shared" si="6"/>
        <v>0</v>
      </c>
      <c r="AG60" s="19">
        <f t="shared" si="7"/>
        <v>0</v>
      </c>
      <c r="AH60" s="19" t="e">
        <f t="shared" si="8"/>
        <v>#REF!</v>
      </c>
    </row>
    <row r="61" spans="1:34" s="18" customFormat="1" ht="25.5" hidden="1">
      <c r="A61" s="30"/>
      <c r="B61" s="30"/>
      <c r="C61" s="276" t="s">
        <v>1802</v>
      </c>
      <c r="D61" s="277"/>
      <c r="E61" s="86"/>
      <c r="F61" s="277"/>
      <c r="G61" s="306"/>
      <c r="H61" s="2"/>
      <c r="I61" s="74"/>
      <c r="T61" s="30"/>
      <c r="U61" s="30"/>
      <c r="V61" s="276" t="s">
        <v>1802</v>
      </c>
      <c r="W61" s="277"/>
      <c r="X61" s="86"/>
      <c r="Y61" s="277"/>
      <c r="Z61" s="306"/>
      <c r="AA61" s="2"/>
      <c r="AB61" s="74"/>
      <c r="AC61" s="19">
        <f t="shared" si="3"/>
        <v>0</v>
      </c>
      <c r="AD61" s="19">
        <f t="shared" si="4"/>
        <v>0</v>
      </c>
      <c r="AE61" s="19">
        <f t="shared" si="5"/>
        <v>0</v>
      </c>
      <c r="AF61" s="19">
        <f t="shared" si="6"/>
        <v>0</v>
      </c>
      <c r="AG61" s="19">
        <f t="shared" si="7"/>
        <v>0</v>
      </c>
      <c r="AH61" s="19">
        <f t="shared" si="8"/>
        <v>0</v>
      </c>
    </row>
    <row r="62" spans="1:34" s="18" customFormat="1" hidden="1">
      <c r="A62" s="30"/>
      <c r="B62" s="30"/>
      <c r="C62" s="276" t="s">
        <v>799</v>
      </c>
      <c r="D62" s="277">
        <v>0.5</v>
      </c>
      <c r="E62" s="278" t="s">
        <v>227</v>
      </c>
      <c r="F62" s="277">
        <f>'Civil SoR'!$F$269</f>
        <v>375</v>
      </c>
      <c r="G62" s="279">
        <v>1</v>
      </c>
      <c r="H62" s="280" t="s">
        <v>273</v>
      </c>
      <c r="I62" s="74">
        <f>IF(G62="",D62*F62,(D62*F62/G62))</f>
        <v>187.5</v>
      </c>
      <c r="T62" s="30"/>
      <c r="U62" s="30"/>
      <c r="V62" s="276" t="s">
        <v>799</v>
      </c>
      <c r="W62" s="277">
        <v>0.5</v>
      </c>
      <c r="X62" s="278" t="s">
        <v>227</v>
      </c>
      <c r="Y62" s="277" t="e">
        <f>#REF!</f>
        <v>#REF!</v>
      </c>
      <c r="Z62" s="279">
        <v>1</v>
      </c>
      <c r="AA62" s="280" t="s">
        <v>273</v>
      </c>
      <c r="AB62" s="74" t="e">
        <f>IF(Z62="",W62*Y62,(W62*Y62/Z62))</f>
        <v>#REF!</v>
      </c>
      <c r="AC62" s="19">
        <f t="shared" si="3"/>
        <v>0</v>
      </c>
      <c r="AD62" s="19" t="e">
        <f t="shared" si="4"/>
        <v>#VALUE!</v>
      </c>
      <c r="AE62" s="19" t="e">
        <f t="shared" si="5"/>
        <v>#REF!</v>
      </c>
      <c r="AF62" s="19">
        <f t="shared" si="6"/>
        <v>0</v>
      </c>
      <c r="AG62" s="19" t="e">
        <f t="shared" si="7"/>
        <v>#VALUE!</v>
      </c>
      <c r="AH62" s="19" t="e">
        <f t="shared" si="8"/>
        <v>#REF!</v>
      </c>
    </row>
    <row r="63" spans="1:34" s="18" customFormat="1" hidden="1">
      <c r="A63" s="30"/>
      <c r="B63" s="30"/>
      <c r="C63" s="276" t="s">
        <v>198</v>
      </c>
      <c r="D63" s="277">
        <v>0.5</v>
      </c>
      <c r="E63" s="278" t="s">
        <v>227</v>
      </c>
      <c r="F63" s="277">
        <f>'Civil SoR'!$F$275</f>
        <v>320</v>
      </c>
      <c r="G63" s="279">
        <v>1</v>
      </c>
      <c r="H63" s="280" t="s">
        <v>273</v>
      </c>
      <c r="I63" s="74">
        <f>IF(G63="",D63*F63,(D63*F63/G63))</f>
        <v>160</v>
      </c>
      <c r="T63" s="30"/>
      <c r="U63" s="30"/>
      <c r="V63" s="276" t="s">
        <v>198</v>
      </c>
      <c r="W63" s="277">
        <v>0.5</v>
      </c>
      <c r="X63" s="278" t="s">
        <v>227</v>
      </c>
      <c r="Y63" s="277" t="e">
        <f>#REF!</f>
        <v>#REF!</v>
      </c>
      <c r="Z63" s="279">
        <v>1</v>
      </c>
      <c r="AA63" s="280" t="s">
        <v>273</v>
      </c>
      <c r="AB63" s="74" t="e">
        <f>IF(Z63="",W63*Y63,(W63*Y63/Z63))</f>
        <v>#REF!</v>
      </c>
      <c r="AC63" s="19">
        <f t="shared" si="3"/>
        <v>0</v>
      </c>
      <c r="AD63" s="19" t="e">
        <f t="shared" si="4"/>
        <v>#VALUE!</v>
      </c>
      <c r="AE63" s="19" t="e">
        <f t="shared" si="5"/>
        <v>#REF!</v>
      </c>
      <c r="AF63" s="19">
        <f t="shared" si="6"/>
        <v>0</v>
      </c>
      <c r="AG63" s="19" t="e">
        <f t="shared" si="7"/>
        <v>#VALUE!</v>
      </c>
      <c r="AH63" s="19" t="e">
        <f t="shared" si="8"/>
        <v>#REF!</v>
      </c>
    </row>
    <row r="64" spans="1:34" s="18" customFormat="1" hidden="1">
      <c r="A64" s="30"/>
      <c r="B64" s="30"/>
      <c r="C64" s="477" t="str">
        <f>Input!$C$36</f>
        <v>Add for MA @ 20%</v>
      </c>
      <c r="D64" s="277">
        <f>Input!$D$36</f>
        <v>0.2</v>
      </c>
      <c r="E64" s="86"/>
      <c r="F64" s="277">
        <f>I62+I63</f>
        <v>347.5</v>
      </c>
      <c r="G64" s="306"/>
      <c r="H64" s="2"/>
      <c r="I64" s="74">
        <f>IF(G64="",D64*F64,(D64*F64/G64))</f>
        <v>69.5</v>
      </c>
      <c r="T64" s="30"/>
      <c r="U64" s="30"/>
      <c r="V64" s="477" t="str">
        <f>Input!$C$36</f>
        <v>Add for MA @ 20%</v>
      </c>
      <c r="W64" s="277">
        <f>Input!$D$36</f>
        <v>0.2</v>
      </c>
      <c r="X64" s="86"/>
      <c r="Y64" s="277" t="e">
        <f>AB62+AB63</f>
        <v>#REF!</v>
      </c>
      <c r="Z64" s="306"/>
      <c r="AA64" s="2"/>
      <c r="AB64" s="74" t="e">
        <f>IF(Z64="",W64*Y64,(W64*Y64/Z64))</f>
        <v>#REF!</v>
      </c>
      <c r="AC64" s="19">
        <f t="shared" si="3"/>
        <v>0</v>
      </c>
      <c r="AD64" s="19">
        <f t="shared" si="4"/>
        <v>0</v>
      </c>
      <c r="AE64" s="19" t="e">
        <f t="shared" si="5"/>
        <v>#REF!</v>
      </c>
      <c r="AF64" s="19">
        <f t="shared" si="6"/>
        <v>0</v>
      </c>
      <c r="AG64" s="19">
        <f t="shared" si="7"/>
        <v>0</v>
      </c>
      <c r="AH64" s="19" t="e">
        <f t="shared" si="8"/>
        <v>#REF!</v>
      </c>
    </row>
    <row r="65" spans="1:34" s="18" customFormat="1" hidden="1">
      <c r="A65" s="30"/>
      <c r="B65" s="30"/>
      <c r="C65" s="474" t="s">
        <v>143</v>
      </c>
      <c r="D65" s="30"/>
      <c r="E65" s="86"/>
      <c r="F65" s="30"/>
      <c r="G65" s="306"/>
      <c r="H65" s="2"/>
      <c r="I65" s="87">
        <f>SUM(I59:I64)</f>
        <v>2075.88</v>
      </c>
      <c r="T65" s="30"/>
      <c r="U65" s="30"/>
      <c r="V65" s="474" t="s">
        <v>143</v>
      </c>
      <c r="W65" s="30"/>
      <c r="X65" s="86"/>
      <c r="Y65" s="30"/>
      <c r="Z65" s="306"/>
      <c r="AA65" s="2"/>
      <c r="AB65" s="87" t="e">
        <f>SUM(AB59:AB64)</f>
        <v>#REF!</v>
      </c>
      <c r="AC65" s="19">
        <f t="shared" si="3"/>
        <v>0</v>
      </c>
      <c r="AD65" s="19">
        <f t="shared" si="4"/>
        <v>0</v>
      </c>
      <c r="AE65" s="19">
        <f t="shared" si="5"/>
        <v>0</v>
      </c>
      <c r="AF65" s="19">
        <f t="shared" si="6"/>
        <v>0</v>
      </c>
      <c r="AG65" s="19">
        <f t="shared" si="7"/>
        <v>0</v>
      </c>
      <c r="AH65" s="19" t="e">
        <f t="shared" si="8"/>
        <v>#REF!</v>
      </c>
    </row>
    <row r="66" spans="1:34" s="18" customFormat="1" ht="12.75" hidden="1" customHeight="1">
      <c r="A66" s="30"/>
      <c r="B66" s="30"/>
      <c r="C66" s="479" t="str">
        <f>Input!$C$37</f>
        <v>Overheads&amp;Contractors Profit @13.615%</v>
      </c>
      <c r="D66" s="624">
        <f>Input!$D$37</f>
        <v>0.13614999999999999</v>
      </c>
      <c r="E66" s="480"/>
      <c r="F66" s="109">
        <f>I65</f>
        <v>2075.88</v>
      </c>
      <c r="G66" s="369"/>
      <c r="H66" s="273"/>
      <c r="I66" s="74">
        <f>IF(G66="",D66*F66,(D66*F66/G66))</f>
        <v>282.63106199999999</v>
      </c>
      <c r="T66" s="30"/>
      <c r="U66" s="30"/>
      <c r="V66" s="479" t="str">
        <f>Input!$C$37</f>
        <v>Overheads&amp;Contractors Profit @13.615%</v>
      </c>
      <c r="W66" s="109">
        <f>Input!$D$37</f>
        <v>0.13614999999999999</v>
      </c>
      <c r="X66" s="480"/>
      <c r="Y66" s="109" t="e">
        <f>AB65</f>
        <v>#REF!</v>
      </c>
      <c r="Z66" s="369"/>
      <c r="AA66" s="273"/>
      <c r="AB66" s="74" t="e">
        <f>IF(Z66="",W66*Y66,(W66*Y66/Z66))</f>
        <v>#REF!</v>
      </c>
      <c r="AC66" s="19">
        <f t="shared" si="3"/>
        <v>0</v>
      </c>
      <c r="AD66" s="19">
        <f t="shared" si="4"/>
        <v>0</v>
      </c>
      <c r="AE66" s="19" t="e">
        <f t="shared" si="5"/>
        <v>#REF!</v>
      </c>
      <c r="AF66" s="19">
        <f t="shared" si="6"/>
        <v>0</v>
      </c>
      <c r="AG66" s="19">
        <f t="shared" si="7"/>
        <v>0</v>
      </c>
      <c r="AH66" s="19" t="e">
        <f t="shared" si="8"/>
        <v>#REF!</v>
      </c>
    </row>
    <row r="67" spans="1:34" s="18" customFormat="1" hidden="1">
      <c r="A67" s="30"/>
      <c r="B67" s="30"/>
      <c r="C67" s="474" t="s">
        <v>143</v>
      </c>
      <c r="D67" s="30"/>
      <c r="E67" s="86"/>
      <c r="F67" s="30"/>
      <c r="G67" s="306"/>
      <c r="H67" s="2"/>
      <c r="I67" s="87">
        <f>SUM(I65:I66)</f>
        <v>2358.511062</v>
      </c>
      <c r="T67" s="30"/>
      <c r="U67" s="30"/>
      <c r="V67" s="474" t="s">
        <v>143</v>
      </c>
      <c r="W67" s="30"/>
      <c r="X67" s="86"/>
      <c r="Y67" s="30"/>
      <c r="Z67" s="306"/>
      <c r="AA67" s="2"/>
      <c r="AB67" s="87" t="e">
        <f>SUM(AB65:AB66)</f>
        <v>#REF!</v>
      </c>
      <c r="AC67" s="19">
        <f t="shared" si="3"/>
        <v>0</v>
      </c>
      <c r="AD67" s="19">
        <f t="shared" si="4"/>
        <v>0</v>
      </c>
      <c r="AE67" s="19">
        <f t="shared" si="5"/>
        <v>0</v>
      </c>
      <c r="AF67" s="19">
        <f t="shared" si="6"/>
        <v>0</v>
      </c>
      <c r="AG67" s="19">
        <f t="shared" si="7"/>
        <v>0</v>
      </c>
      <c r="AH67" s="19" t="e">
        <f t="shared" si="8"/>
        <v>#REF!</v>
      </c>
    </row>
    <row r="68" spans="1:34" s="18" customFormat="1" hidden="1">
      <c r="A68" s="30"/>
      <c r="B68" s="30"/>
      <c r="C68" s="85"/>
      <c r="D68" s="30"/>
      <c r="E68" s="86"/>
      <c r="F68" s="30"/>
      <c r="G68" s="306"/>
      <c r="H68" s="210" t="s">
        <v>60</v>
      </c>
      <c r="I68" s="270">
        <f>ROUND(I67,0)</f>
        <v>2359</v>
      </c>
      <c r="T68" s="30"/>
      <c r="U68" s="30"/>
      <c r="V68" s="85"/>
      <c r="W68" s="30"/>
      <c r="X68" s="86"/>
      <c r="Y68" s="30"/>
      <c r="Z68" s="306"/>
      <c r="AA68" s="210" t="s">
        <v>60</v>
      </c>
      <c r="AB68" s="270" t="e">
        <f>ROUND(AB67,0)</f>
        <v>#REF!</v>
      </c>
      <c r="AC68" s="19">
        <f t="shared" si="3"/>
        <v>0</v>
      </c>
      <c r="AD68" s="19">
        <f t="shared" si="4"/>
        <v>0</v>
      </c>
      <c r="AE68" s="19">
        <f t="shared" si="5"/>
        <v>0</v>
      </c>
      <c r="AF68" s="19">
        <f t="shared" si="6"/>
        <v>0</v>
      </c>
      <c r="AG68" s="19" t="e">
        <f t="shared" si="7"/>
        <v>#VALUE!</v>
      </c>
      <c r="AH68" s="19" t="e">
        <f t="shared" si="8"/>
        <v>#REF!</v>
      </c>
    </row>
    <row r="69" spans="1:34" s="18" customFormat="1" hidden="1">
      <c r="A69" s="30"/>
      <c r="B69" s="30"/>
      <c r="C69" s="85"/>
      <c r="D69" s="30"/>
      <c r="E69" s="86"/>
      <c r="F69" s="30"/>
      <c r="G69" s="306"/>
      <c r="H69" s="210"/>
      <c r="I69" s="306"/>
      <c r="T69" s="30"/>
      <c r="U69" s="30"/>
      <c r="V69" s="85"/>
      <c r="W69" s="30"/>
      <c r="X69" s="86"/>
      <c r="Y69" s="30"/>
      <c r="Z69" s="306"/>
      <c r="AA69" s="210"/>
      <c r="AB69" s="306"/>
      <c r="AC69" s="19">
        <f t="shared" si="3"/>
        <v>0</v>
      </c>
      <c r="AD69" s="19">
        <f t="shared" si="4"/>
        <v>0</v>
      </c>
      <c r="AE69" s="19">
        <f t="shared" si="5"/>
        <v>0</v>
      </c>
      <c r="AF69" s="19">
        <f t="shared" si="6"/>
        <v>0</v>
      </c>
      <c r="AG69" s="19">
        <f t="shared" si="7"/>
        <v>0</v>
      </c>
      <c r="AH69" s="19">
        <f t="shared" si="8"/>
        <v>0</v>
      </c>
    </row>
    <row r="70" spans="1:34" s="18" customFormat="1" ht="12.75" hidden="1" customHeight="1">
      <c r="A70" s="30"/>
      <c r="B70" s="30" t="s">
        <v>418</v>
      </c>
      <c r="C70" s="1362" t="s">
        <v>423</v>
      </c>
      <c r="D70" s="1362"/>
      <c r="E70" s="1362"/>
      <c r="F70" s="30"/>
      <c r="G70" s="306"/>
      <c r="H70" s="210"/>
      <c r="I70" s="306"/>
      <c r="T70" s="30"/>
      <c r="U70" s="30" t="s">
        <v>418</v>
      </c>
      <c r="V70" s="1362" t="s">
        <v>423</v>
      </c>
      <c r="W70" s="1362"/>
      <c r="X70" s="1362"/>
      <c r="Y70" s="30"/>
      <c r="Z70" s="306"/>
      <c r="AA70" s="210"/>
      <c r="AB70" s="306"/>
      <c r="AC70" s="19">
        <f t="shared" si="3"/>
        <v>0</v>
      </c>
      <c r="AD70" s="19">
        <f t="shared" si="4"/>
        <v>0</v>
      </c>
      <c r="AE70" s="19">
        <f t="shared" si="5"/>
        <v>0</v>
      </c>
      <c r="AF70" s="19">
        <f t="shared" si="6"/>
        <v>0</v>
      </c>
      <c r="AG70" s="19">
        <f t="shared" si="7"/>
        <v>0</v>
      </c>
      <c r="AH70" s="19">
        <f t="shared" si="8"/>
        <v>0</v>
      </c>
    </row>
    <row r="71" spans="1:34" s="18" customFormat="1" ht="12.75" hidden="1" customHeight="1">
      <c r="A71" s="30"/>
      <c r="B71" s="30"/>
      <c r="C71" s="477" t="s">
        <v>413</v>
      </c>
      <c r="D71" s="277">
        <v>10</v>
      </c>
      <c r="E71" s="278" t="s">
        <v>138</v>
      </c>
      <c r="F71" s="482">
        <f>'Civil SoR'!$F$173</f>
        <v>60</v>
      </c>
      <c r="G71" s="279">
        <v>10</v>
      </c>
      <c r="H71" s="280" t="s">
        <v>138</v>
      </c>
      <c r="I71" s="74">
        <f>IF(G71="",D71*F71,(D71*F71/G71))</f>
        <v>60</v>
      </c>
      <c r="T71" s="30"/>
      <c r="U71" s="30"/>
      <c r="V71" s="477" t="s">
        <v>413</v>
      </c>
      <c r="W71" s="277">
        <v>10</v>
      </c>
      <c r="X71" s="278" t="s">
        <v>138</v>
      </c>
      <c r="Y71" s="482" t="e">
        <f>#REF!</f>
        <v>#REF!</v>
      </c>
      <c r="Z71" s="279">
        <v>10</v>
      </c>
      <c r="AA71" s="280" t="s">
        <v>138</v>
      </c>
      <c r="AB71" s="74" t="e">
        <f>IF(Z71="",W71*Y71,(W71*Y71/Z71))</f>
        <v>#REF!</v>
      </c>
      <c r="AC71" s="19">
        <f t="shared" si="3"/>
        <v>0</v>
      </c>
      <c r="AD71" s="19" t="e">
        <f t="shared" si="4"/>
        <v>#VALUE!</v>
      </c>
      <c r="AE71" s="19" t="e">
        <f t="shared" si="5"/>
        <v>#REF!</v>
      </c>
      <c r="AF71" s="19">
        <f t="shared" si="6"/>
        <v>0</v>
      </c>
      <c r="AG71" s="19" t="e">
        <f t="shared" si="7"/>
        <v>#VALUE!</v>
      </c>
      <c r="AH71" s="19" t="e">
        <f t="shared" si="8"/>
        <v>#REF!</v>
      </c>
    </row>
    <row r="72" spans="1:34" s="18" customFormat="1" ht="12.75" hidden="1" customHeight="1">
      <c r="A72" s="30"/>
      <c r="B72" s="30"/>
      <c r="C72" s="477" t="str">
        <f>Input!$C$36</f>
        <v>Add for MA @ 20%</v>
      </c>
      <c r="D72" s="277">
        <f>Input!$D$36</f>
        <v>0.2</v>
      </c>
      <c r="E72" s="475"/>
      <c r="F72" s="211">
        <f>I71</f>
        <v>60</v>
      </c>
      <c r="G72" s="476"/>
      <c r="H72" s="210"/>
      <c r="I72" s="74">
        <f>IF(G72="",D72*F72,(D72*F72/G72))</f>
        <v>12</v>
      </c>
      <c r="T72" s="30"/>
      <c r="U72" s="30"/>
      <c r="V72" s="477" t="str">
        <f>Input!$C$36</f>
        <v>Add for MA @ 20%</v>
      </c>
      <c r="W72" s="277">
        <f>Input!$D$36</f>
        <v>0.2</v>
      </c>
      <c r="X72" s="475"/>
      <c r="Y72" s="211" t="e">
        <f>AB71</f>
        <v>#REF!</v>
      </c>
      <c r="Z72" s="476"/>
      <c r="AA72" s="210"/>
      <c r="AB72" s="74" t="e">
        <f>IF(Z72="",W72*Y72,(W72*Y72/Z72))</f>
        <v>#REF!</v>
      </c>
      <c r="AC72" s="19">
        <f t="shared" si="3"/>
        <v>0</v>
      </c>
      <c r="AD72" s="19">
        <f t="shared" si="4"/>
        <v>0</v>
      </c>
      <c r="AE72" s="19" t="e">
        <f t="shared" si="5"/>
        <v>#REF!</v>
      </c>
      <c r="AF72" s="19">
        <f t="shared" si="6"/>
        <v>0</v>
      </c>
      <c r="AG72" s="19">
        <f t="shared" si="7"/>
        <v>0</v>
      </c>
      <c r="AH72" s="19" t="e">
        <f t="shared" si="8"/>
        <v>#REF!</v>
      </c>
    </row>
    <row r="73" spans="1:34" s="18" customFormat="1" ht="12.75" hidden="1" customHeight="1">
      <c r="A73" s="30"/>
      <c r="B73" s="30"/>
      <c r="C73" s="474" t="s">
        <v>605</v>
      </c>
      <c r="D73" s="211"/>
      <c r="E73" s="475"/>
      <c r="F73" s="211"/>
      <c r="G73" s="476"/>
      <c r="H73" s="210"/>
      <c r="I73" s="277">
        <f>SUM(I71:I72)</f>
        <v>72</v>
      </c>
      <c r="T73" s="30"/>
      <c r="U73" s="30"/>
      <c r="V73" s="474" t="s">
        <v>605</v>
      </c>
      <c r="W73" s="211"/>
      <c r="X73" s="475"/>
      <c r="Y73" s="211"/>
      <c r="Z73" s="476"/>
      <c r="AA73" s="210"/>
      <c r="AB73" s="277" t="e">
        <f>SUM(AB71:AB72)</f>
        <v>#REF!</v>
      </c>
      <c r="AC73" s="19">
        <f t="shared" si="3"/>
        <v>0</v>
      </c>
      <c r="AD73" s="19">
        <f t="shared" si="4"/>
        <v>0</v>
      </c>
      <c r="AE73" s="19">
        <f t="shared" si="5"/>
        <v>0</v>
      </c>
      <c r="AF73" s="19">
        <f t="shared" si="6"/>
        <v>0</v>
      </c>
      <c r="AG73" s="19">
        <f t="shared" si="7"/>
        <v>0</v>
      </c>
      <c r="AH73" s="19" t="e">
        <f t="shared" si="8"/>
        <v>#REF!</v>
      </c>
    </row>
    <row r="74" spans="1:34" s="18" customFormat="1" ht="12.75" hidden="1" customHeight="1">
      <c r="A74" s="30"/>
      <c r="B74" s="30"/>
      <c r="C74" s="474" t="s">
        <v>489</v>
      </c>
      <c r="D74" s="211"/>
      <c r="E74" s="475"/>
      <c r="F74" s="211"/>
      <c r="G74" s="476"/>
      <c r="H74" s="210"/>
      <c r="I74" s="277">
        <f>I73/10</f>
        <v>7.2</v>
      </c>
      <c r="T74" s="30"/>
      <c r="U74" s="30"/>
      <c r="V74" s="474" t="s">
        <v>489</v>
      </c>
      <c r="W74" s="211"/>
      <c r="X74" s="475"/>
      <c r="Y74" s="211"/>
      <c r="Z74" s="476"/>
      <c r="AA74" s="210"/>
      <c r="AB74" s="277" t="e">
        <f>AB73/10</f>
        <v>#REF!</v>
      </c>
      <c r="AC74" s="19">
        <f t="shared" si="3"/>
        <v>0</v>
      </c>
      <c r="AD74" s="19">
        <f t="shared" si="4"/>
        <v>0</v>
      </c>
      <c r="AE74" s="19">
        <f t="shared" si="5"/>
        <v>0</v>
      </c>
      <c r="AF74" s="19">
        <f t="shared" si="6"/>
        <v>0</v>
      </c>
      <c r="AG74" s="19">
        <f t="shared" si="7"/>
        <v>0</v>
      </c>
      <c r="AH74" s="19" t="e">
        <f t="shared" si="8"/>
        <v>#REF!</v>
      </c>
    </row>
    <row r="75" spans="1:34" s="18" customFormat="1" ht="12.75" hidden="1" customHeight="1">
      <c r="A75" s="30"/>
      <c r="B75" s="30"/>
      <c r="C75" s="479" t="str">
        <f>Input!$C$37</f>
        <v>Overheads&amp;Contractors Profit @13.615%</v>
      </c>
      <c r="D75" s="624">
        <f>Input!$D$37</f>
        <v>0.13614999999999999</v>
      </c>
      <c r="E75" s="475"/>
      <c r="F75" s="211">
        <f>I74</f>
        <v>7.2</v>
      </c>
      <c r="G75" s="476"/>
      <c r="H75" s="210"/>
      <c r="I75" s="74">
        <f>IF(G75="",D75*F75,(D75*F75/G75))</f>
        <v>0.98027999999999993</v>
      </c>
      <c r="T75" s="30"/>
      <c r="U75" s="30"/>
      <c r="V75" s="479" t="str">
        <f>Input!$C$37</f>
        <v>Overheads&amp;Contractors Profit @13.615%</v>
      </c>
      <c r="W75" s="109">
        <f>Input!$D$37</f>
        <v>0.13614999999999999</v>
      </c>
      <c r="X75" s="475"/>
      <c r="Y75" s="211" t="e">
        <f>AB74</f>
        <v>#REF!</v>
      </c>
      <c r="Z75" s="476"/>
      <c r="AA75" s="210"/>
      <c r="AB75" s="74" t="e">
        <f>IF(Z75="",W75*Y75,(W75*Y75/Z75))</f>
        <v>#REF!</v>
      </c>
      <c r="AC75" s="19">
        <f t="shared" si="3"/>
        <v>0</v>
      </c>
      <c r="AD75" s="19">
        <f t="shared" si="4"/>
        <v>0</v>
      </c>
      <c r="AE75" s="19" t="e">
        <f t="shared" si="5"/>
        <v>#REF!</v>
      </c>
      <c r="AF75" s="19">
        <f t="shared" si="6"/>
        <v>0</v>
      </c>
      <c r="AG75" s="19">
        <f t="shared" si="7"/>
        <v>0</v>
      </c>
      <c r="AH75" s="19" t="e">
        <f t="shared" si="8"/>
        <v>#REF!</v>
      </c>
    </row>
    <row r="76" spans="1:34" s="18" customFormat="1" ht="12.75" hidden="1" customHeight="1">
      <c r="A76" s="30"/>
      <c r="B76" s="30"/>
      <c r="C76" s="474" t="s">
        <v>489</v>
      </c>
      <c r="D76" s="211"/>
      <c r="E76" s="475"/>
      <c r="F76" s="211"/>
      <c r="G76" s="476"/>
      <c r="H76" s="210"/>
      <c r="I76" s="74">
        <f>SUM(I74:I75)</f>
        <v>8.1802799999999998</v>
      </c>
      <c r="T76" s="30"/>
      <c r="U76" s="30"/>
      <c r="V76" s="474" t="s">
        <v>489</v>
      </c>
      <c r="W76" s="211"/>
      <c r="X76" s="475"/>
      <c r="Y76" s="211"/>
      <c r="Z76" s="476"/>
      <c r="AA76" s="210"/>
      <c r="AB76" s="74" t="e">
        <f>SUM(AB74:AB75)</f>
        <v>#REF!</v>
      </c>
      <c r="AC76" s="19">
        <f t="shared" ref="AC76:AC139" si="9">W76-D76</f>
        <v>0</v>
      </c>
      <c r="AD76" s="19">
        <f t="shared" ref="AD76:AD139" si="10">X76-E76</f>
        <v>0</v>
      </c>
      <c r="AE76" s="19">
        <f t="shared" ref="AE76:AE139" si="11">Y76-F76</f>
        <v>0</v>
      </c>
      <c r="AF76" s="19">
        <f t="shared" ref="AF76:AF139" si="12">Z76-G76</f>
        <v>0</v>
      </c>
      <c r="AG76" s="19">
        <f t="shared" ref="AG76:AG139" si="13">AA76-H76</f>
        <v>0</v>
      </c>
      <c r="AH76" s="19" t="e">
        <f t="shared" ref="AH76:AH139" si="14">AB76-I76</f>
        <v>#REF!</v>
      </c>
    </row>
    <row r="77" spans="1:34" s="18" customFormat="1" hidden="1">
      <c r="A77" s="30"/>
      <c r="B77" s="30"/>
      <c r="C77" s="483"/>
      <c r="D77" s="211"/>
      <c r="E77" s="475"/>
      <c r="F77" s="211"/>
      <c r="G77" s="476"/>
      <c r="H77" s="210" t="s">
        <v>60</v>
      </c>
      <c r="I77" s="270">
        <f>ROUND(I76,0)</f>
        <v>8</v>
      </c>
      <c r="T77" s="30"/>
      <c r="U77" s="30"/>
      <c r="V77" s="483"/>
      <c r="W77" s="211"/>
      <c r="X77" s="475"/>
      <c r="Y77" s="211"/>
      <c r="Z77" s="476"/>
      <c r="AA77" s="210" t="s">
        <v>60</v>
      </c>
      <c r="AB77" s="270" t="e">
        <f>ROUND(AB76,0)</f>
        <v>#REF!</v>
      </c>
      <c r="AC77" s="19">
        <f t="shared" si="9"/>
        <v>0</v>
      </c>
      <c r="AD77" s="19">
        <f t="shared" si="10"/>
        <v>0</v>
      </c>
      <c r="AE77" s="19">
        <f t="shared" si="11"/>
        <v>0</v>
      </c>
      <c r="AF77" s="19">
        <f t="shared" si="12"/>
        <v>0</v>
      </c>
      <c r="AG77" s="19" t="e">
        <f t="shared" si="13"/>
        <v>#VALUE!</v>
      </c>
      <c r="AH77" s="19" t="e">
        <f t="shared" si="14"/>
        <v>#REF!</v>
      </c>
    </row>
    <row r="78" spans="1:34" s="18" customFormat="1" hidden="1">
      <c r="A78" s="30"/>
      <c r="B78" s="30"/>
      <c r="C78" s="85"/>
      <c r="D78" s="30"/>
      <c r="E78" s="86"/>
      <c r="F78" s="30"/>
      <c r="G78" s="306"/>
      <c r="H78" s="210"/>
      <c r="I78" s="306"/>
      <c r="T78" s="30"/>
      <c r="U78" s="30"/>
      <c r="V78" s="85"/>
      <c r="W78" s="30"/>
      <c r="X78" s="86"/>
      <c r="Y78" s="30"/>
      <c r="Z78" s="306"/>
      <c r="AA78" s="210"/>
      <c r="AB78" s="306"/>
      <c r="AC78" s="19">
        <f t="shared" si="9"/>
        <v>0</v>
      </c>
      <c r="AD78" s="19">
        <f t="shared" si="10"/>
        <v>0</v>
      </c>
      <c r="AE78" s="19">
        <f t="shared" si="11"/>
        <v>0</v>
      </c>
      <c r="AF78" s="19">
        <f t="shared" si="12"/>
        <v>0</v>
      </c>
      <c r="AG78" s="19">
        <f t="shared" si="13"/>
        <v>0</v>
      </c>
      <c r="AH78" s="19">
        <f t="shared" si="14"/>
        <v>0</v>
      </c>
    </row>
    <row r="79" spans="1:34" s="18" customFormat="1" hidden="1">
      <c r="A79" s="30"/>
      <c r="B79" s="30" t="s">
        <v>17</v>
      </c>
      <c r="C79" s="12" t="s">
        <v>393</v>
      </c>
      <c r="D79" s="30"/>
      <c r="E79" s="86"/>
      <c r="F79" s="30"/>
      <c r="G79" s="306"/>
      <c r="H79" s="2"/>
      <c r="I79" s="30"/>
      <c r="T79" s="30"/>
      <c r="U79" s="30" t="s">
        <v>17</v>
      </c>
      <c r="V79" s="12" t="s">
        <v>393</v>
      </c>
      <c r="W79" s="30"/>
      <c r="X79" s="86"/>
      <c r="Y79" s="30"/>
      <c r="Z79" s="306"/>
      <c r="AA79" s="2"/>
      <c r="AB79" s="30"/>
      <c r="AC79" s="19">
        <f t="shared" si="9"/>
        <v>0</v>
      </c>
      <c r="AD79" s="19">
        <f t="shared" si="10"/>
        <v>0</v>
      </c>
      <c r="AE79" s="19">
        <f t="shared" si="11"/>
        <v>0</v>
      </c>
      <c r="AF79" s="19">
        <f t="shared" si="12"/>
        <v>0</v>
      </c>
      <c r="AG79" s="19">
        <f t="shared" si="13"/>
        <v>0</v>
      </c>
      <c r="AH79" s="19">
        <f t="shared" si="14"/>
        <v>0</v>
      </c>
    </row>
    <row r="80" spans="1:34" s="18" customFormat="1" ht="12.75" hidden="1" customHeight="1">
      <c r="A80" s="30"/>
      <c r="B80" s="30"/>
      <c r="C80" s="477" t="s">
        <v>413</v>
      </c>
      <c r="D80" s="277">
        <v>1</v>
      </c>
      <c r="E80" s="278" t="s">
        <v>414</v>
      </c>
      <c r="F80" s="482">
        <f>'Civil SoR'!$F$167</f>
        <v>361</v>
      </c>
      <c r="G80" s="279">
        <v>1</v>
      </c>
      <c r="H80" s="280" t="s">
        <v>414</v>
      </c>
      <c r="I80" s="74">
        <f>IF(G80="",D80*F80,(D80*F80/G80))</f>
        <v>361</v>
      </c>
      <c r="T80" s="30"/>
      <c r="U80" s="30"/>
      <c r="V80" s="477" t="s">
        <v>413</v>
      </c>
      <c r="W80" s="277">
        <v>1</v>
      </c>
      <c r="X80" s="278" t="s">
        <v>414</v>
      </c>
      <c r="Y80" s="482" t="e">
        <f>#REF!</f>
        <v>#REF!</v>
      </c>
      <c r="Z80" s="279">
        <v>1</v>
      </c>
      <c r="AA80" s="280" t="s">
        <v>414</v>
      </c>
      <c r="AB80" s="74" t="e">
        <f>IF(Z80="",W80*Y80,(W80*Y80/Z80))</f>
        <v>#REF!</v>
      </c>
      <c r="AC80" s="19">
        <f t="shared" si="9"/>
        <v>0</v>
      </c>
      <c r="AD80" s="19" t="e">
        <f t="shared" si="10"/>
        <v>#VALUE!</v>
      </c>
      <c r="AE80" s="19" t="e">
        <f t="shared" si="11"/>
        <v>#REF!</v>
      </c>
      <c r="AF80" s="19">
        <f t="shared" si="12"/>
        <v>0</v>
      </c>
      <c r="AG80" s="19" t="e">
        <f t="shared" si="13"/>
        <v>#VALUE!</v>
      </c>
      <c r="AH80" s="19" t="e">
        <f t="shared" si="14"/>
        <v>#REF!</v>
      </c>
    </row>
    <row r="81" spans="1:34" s="18" customFormat="1" hidden="1">
      <c r="A81" s="30"/>
      <c r="B81" s="30"/>
      <c r="C81" s="477" t="str">
        <f>Input!$C$36</f>
        <v>Add for MA @ 20%</v>
      </c>
      <c r="D81" s="277">
        <f>Input!$D$36</f>
        <v>0.2</v>
      </c>
      <c r="E81" s="475"/>
      <c r="F81" s="211">
        <f>I80</f>
        <v>361</v>
      </c>
      <c r="G81" s="476"/>
      <c r="H81" s="210"/>
      <c r="I81" s="74">
        <f>IF(G81="",D81*F81,(D81*F81/G81))</f>
        <v>72.2</v>
      </c>
      <c r="T81" s="30"/>
      <c r="U81" s="30"/>
      <c r="V81" s="477" t="str">
        <f>Input!$C$36</f>
        <v>Add for MA @ 20%</v>
      </c>
      <c r="W81" s="277">
        <f>Input!$D$36</f>
        <v>0.2</v>
      </c>
      <c r="X81" s="475"/>
      <c r="Y81" s="211" t="e">
        <f>AB80</f>
        <v>#REF!</v>
      </c>
      <c r="Z81" s="476"/>
      <c r="AA81" s="210"/>
      <c r="AB81" s="74" t="e">
        <f>IF(Z81="",W81*Y81,(W81*Y81/Z81))</f>
        <v>#REF!</v>
      </c>
      <c r="AC81" s="19">
        <f t="shared" si="9"/>
        <v>0</v>
      </c>
      <c r="AD81" s="19">
        <f t="shared" si="10"/>
        <v>0</v>
      </c>
      <c r="AE81" s="19" t="e">
        <f t="shared" si="11"/>
        <v>#REF!</v>
      </c>
      <c r="AF81" s="19">
        <f t="shared" si="12"/>
        <v>0</v>
      </c>
      <c r="AG81" s="19">
        <f t="shared" si="13"/>
        <v>0</v>
      </c>
      <c r="AH81" s="19" t="e">
        <f t="shared" si="14"/>
        <v>#REF!</v>
      </c>
    </row>
    <row r="82" spans="1:34" s="18" customFormat="1" hidden="1">
      <c r="A82" s="30"/>
      <c r="B82" s="30"/>
      <c r="C82" s="474" t="s">
        <v>143</v>
      </c>
      <c r="D82" s="211"/>
      <c r="E82" s="475"/>
      <c r="F82" s="211"/>
      <c r="G82" s="476"/>
      <c r="H82" s="210"/>
      <c r="I82" s="277">
        <f>SUM(I80:I81)</f>
        <v>433.2</v>
      </c>
      <c r="T82" s="30"/>
      <c r="U82" s="30"/>
      <c r="V82" s="474" t="s">
        <v>143</v>
      </c>
      <c r="W82" s="211"/>
      <c r="X82" s="475"/>
      <c r="Y82" s="211"/>
      <c r="Z82" s="476"/>
      <c r="AA82" s="210"/>
      <c r="AB82" s="277" t="e">
        <f>SUM(AB80:AB81)</f>
        <v>#REF!</v>
      </c>
      <c r="AC82" s="19">
        <f t="shared" si="9"/>
        <v>0</v>
      </c>
      <c r="AD82" s="19">
        <f t="shared" si="10"/>
        <v>0</v>
      </c>
      <c r="AE82" s="19">
        <f t="shared" si="11"/>
        <v>0</v>
      </c>
      <c r="AF82" s="19">
        <f t="shared" si="12"/>
        <v>0</v>
      </c>
      <c r="AG82" s="19">
        <f t="shared" si="13"/>
        <v>0</v>
      </c>
      <c r="AH82" s="19" t="e">
        <f t="shared" si="14"/>
        <v>#REF!</v>
      </c>
    </row>
    <row r="83" spans="1:34" s="18" customFormat="1" ht="12.75" hidden="1" customHeight="1">
      <c r="A83" s="30"/>
      <c r="B83" s="30"/>
      <c r="C83" s="479" t="str">
        <f>Input!$C$37</f>
        <v>Overheads&amp;Contractors Profit @13.615%</v>
      </c>
      <c r="D83" s="624">
        <f>Input!$D$37</f>
        <v>0.13614999999999999</v>
      </c>
      <c r="E83" s="475"/>
      <c r="F83" s="211">
        <f>I82</f>
        <v>433.2</v>
      </c>
      <c r="G83" s="476"/>
      <c r="H83" s="210"/>
      <c r="I83" s="74">
        <f>IF(G83="",D83*F83,(D83*F83/G83))</f>
        <v>58.980179999999997</v>
      </c>
      <c r="T83" s="30"/>
      <c r="U83" s="30"/>
      <c r="V83" s="479" t="str">
        <f>Input!$C$37</f>
        <v>Overheads&amp;Contractors Profit @13.615%</v>
      </c>
      <c r="W83" s="109">
        <f>Input!$D$37</f>
        <v>0.13614999999999999</v>
      </c>
      <c r="X83" s="475"/>
      <c r="Y83" s="211" t="e">
        <f>AB82</f>
        <v>#REF!</v>
      </c>
      <c r="Z83" s="476"/>
      <c r="AA83" s="210"/>
      <c r="AB83" s="74" t="e">
        <f>IF(Z83="",W83*Y83,(W83*Y83/Z83))</f>
        <v>#REF!</v>
      </c>
      <c r="AC83" s="19">
        <f t="shared" si="9"/>
        <v>0</v>
      </c>
      <c r="AD83" s="19">
        <f t="shared" si="10"/>
        <v>0</v>
      </c>
      <c r="AE83" s="19" t="e">
        <f t="shared" si="11"/>
        <v>#REF!</v>
      </c>
      <c r="AF83" s="19">
        <f t="shared" si="12"/>
        <v>0</v>
      </c>
      <c r="AG83" s="19">
        <f t="shared" si="13"/>
        <v>0</v>
      </c>
      <c r="AH83" s="19" t="e">
        <f t="shared" si="14"/>
        <v>#REF!</v>
      </c>
    </row>
    <row r="84" spans="1:34" s="18" customFormat="1" hidden="1">
      <c r="A84" s="30"/>
      <c r="B84" s="30"/>
      <c r="C84" s="474" t="s">
        <v>143</v>
      </c>
      <c r="D84" s="211"/>
      <c r="E84" s="475"/>
      <c r="F84" s="211"/>
      <c r="G84" s="476"/>
      <c r="H84" s="210"/>
      <c r="I84" s="74">
        <f>SUM(I82:I83)</f>
        <v>492.18018000000001</v>
      </c>
      <c r="T84" s="30"/>
      <c r="U84" s="30"/>
      <c r="V84" s="474" t="s">
        <v>143</v>
      </c>
      <c r="W84" s="211"/>
      <c r="X84" s="475"/>
      <c r="Y84" s="211"/>
      <c r="Z84" s="476"/>
      <c r="AA84" s="210"/>
      <c r="AB84" s="74" t="e">
        <f>SUM(AB82:AB83)</f>
        <v>#REF!</v>
      </c>
      <c r="AC84" s="19">
        <f t="shared" si="9"/>
        <v>0</v>
      </c>
      <c r="AD84" s="19">
        <f t="shared" si="10"/>
        <v>0</v>
      </c>
      <c r="AE84" s="19">
        <f t="shared" si="11"/>
        <v>0</v>
      </c>
      <c r="AF84" s="19">
        <f t="shared" si="12"/>
        <v>0</v>
      </c>
      <c r="AG84" s="19">
        <f t="shared" si="13"/>
        <v>0</v>
      </c>
      <c r="AH84" s="19" t="e">
        <f t="shared" si="14"/>
        <v>#REF!</v>
      </c>
    </row>
    <row r="85" spans="1:34" s="18" customFormat="1" hidden="1">
      <c r="A85" s="30"/>
      <c r="B85" s="30"/>
      <c r="C85" s="483"/>
      <c r="D85" s="211"/>
      <c r="E85" s="475"/>
      <c r="F85" s="211"/>
      <c r="G85" s="476"/>
      <c r="H85" s="210" t="s">
        <v>60</v>
      </c>
      <c r="I85" s="270">
        <f>ROUND(I84,0)</f>
        <v>492</v>
      </c>
      <c r="T85" s="30"/>
      <c r="U85" s="30"/>
      <c r="V85" s="483"/>
      <c r="W85" s="211"/>
      <c r="X85" s="475"/>
      <c r="Y85" s="211"/>
      <c r="Z85" s="476"/>
      <c r="AA85" s="210" t="s">
        <v>60</v>
      </c>
      <c r="AB85" s="270" t="e">
        <f>ROUND(AB84,0)</f>
        <v>#REF!</v>
      </c>
      <c r="AC85" s="19">
        <f t="shared" si="9"/>
        <v>0</v>
      </c>
      <c r="AD85" s="19">
        <f t="shared" si="10"/>
        <v>0</v>
      </c>
      <c r="AE85" s="19">
        <f t="shared" si="11"/>
        <v>0</v>
      </c>
      <c r="AF85" s="19">
        <f t="shared" si="12"/>
        <v>0</v>
      </c>
      <c r="AG85" s="19" t="e">
        <f t="shared" si="13"/>
        <v>#VALUE!</v>
      </c>
      <c r="AH85" s="19" t="e">
        <f t="shared" si="14"/>
        <v>#REF!</v>
      </c>
    </row>
    <row r="86" spans="1:34" s="18" customFormat="1" hidden="1">
      <c r="A86" s="30"/>
      <c r="B86" s="30"/>
      <c r="C86" s="483"/>
      <c r="D86" s="211"/>
      <c r="E86" s="475"/>
      <c r="F86" s="211"/>
      <c r="G86" s="476"/>
      <c r="H86" s="210"/>
      <c r="I86" s="306"/>
      <c r="T86" s="30"/>
      <c r="U86" s="30"/>
      <c r="V86" s="483"/>
      <c r="W86" s="211"/>
      <c r="X86" s="475"/>
      <c r="Y86" s="211"/>
      <c r="Z86" s="476"/>
      <c r="AA86" s="210"/>
      <c r="AB86" s="306"/>
      <c r="AC86" s="19">
        <f t="shared" si="9"/>
        <v>0</v>
      </c>
      <c r="AD86" s="19">
        <f t="shared" si="10"/>
        <v>0</v>
      </c>
      <c r="AE86" s="19">
        <f t="shared" si="11"/>
        <v>0</v>
      </c>
      <c r="AF86" s="19">
        <f t="shared" si="12"/>
        <v>0</v>
      </c>
      <c r="AG86" s="19">
        <f t="shared" si="13"/>
        <v>0</v>
      </c>
      <c r="AH86" s="19">
        <f t="shared" si="14"/>
        <v>0</v>
      </c>
    </row>
    <row r="87" spans="1:34" s="18" customFormat="1" ht="12.75" hidden="1" customHeight="1">
      <c r="A87" s="30"/>
      <c r="B87" s="30" t="s">
        <v>459</v>
      </c>
      <c r="C87" s="1363" t="s">
        <v>661</v>
      </c>
      <c r="D87" s="1363"/>
      <c r="E87" s="1363"/>
      <c r="F87" s="30"/>
      <c r="G87" s="306"/>
      <c r="H87" s="2"/>
      <c r="I87" s="30"/>
      <c r="T87" s="30"/>
      <c r="U87" s="30" t="s">
        <v>459</v>
      </c>
      <c r="V87" s="1363" t="s">
        <v>661</v>
      </c>
      <c r="W87" s="1363"/>
      <c r="X87" s="1363"/>
      <c r="Y87" s="30"/>
      <c r="Z87" s="306"/>
      <c r="AA87" s="2"/>
      <c r="AB87" s="30"/>
      <c r="AC87" s="19">
        <f t="shared" si="9"/>
        <v>0</v>
      </c>
      <c r="AD87" s="19">
        <f t="shared" si="10"/>
        <v>0</v>
      </c>
      <c r="AE87" s="19">
        <f t="shared" si="11"/>
        <v>0</v>
      </c>
      <c r="AF87" s="19">
        <f t="shared" si="12"/>
        <v>0</v>
      </c>
      <c r="AG87" s="19">
        <f t="shared" si="13"/>
        <v>0</v>
      </c>
      <c r="AH87" s="19">
        <f t="shared" si="14"/>
        <v>0</v>
      </c>
    </row>
    <row r="88" spans="1:34" s="18" customFormat="1" ht="12.75" hidden="1" customHeight="1">
      <c r="A88" s="30"/>
      <c r="B88" s="30"/>
      <c r="C88" s="477" t="s">
        <v>68</v>
      </c>
      <c r="D88" s="277">
        <v>10</v>
      </c>
      <c r="E88" s="278" t="s">
        <v>138</v>
      </c>
      <c r="F88" s="482">
        <f>'Civil SoR'!$F$169</f>
        <v>110</v>
      </c>
      <c r="G88" s="279">
        <v>10</v>
      </c>
      <c r="H88" s="280" t="s">
        <v>138</v>
      </c>
      <c r="I88" s="74">
        <f>IF(G88="",D88*F88,(D88*F88/G88))</f>
        <v>110</v>
      </c>
      <c r="T88" s="30"/>
      <c r="U88" s="30"/>
      <c r="V88" s="477" t="s">
        <v>68</v>
      </c>
      <c r="W88" s="277">
        <v>10</v>
      </c>
      <c r="X88" s="278" t="s">
        <v>138</v>
      </c>
      <c r="Y88" s="482" t="e">
        <f>#REF!</f>
        <v>#REF!</v>
      </c>
      <c r="Z88" s="279">
        <v>10</v>
      </c>
      <c r="AA88" s="280" t="s">
        <v>138</v>
      </c>
      <c r="AB88" s="74" t="e">
        <f>IF(Z88="",W88*Y88,(W88*Y88/Z88))</f>
        <v>#REF!</v>
      </c>
      <c r="AC88" s="19">
        <f t="shared" si="9"/>
        <v>0</v>
      </c>
      <c r="AD88" s="19" t="e">
        <f t="shared" si="10"/>
        <v>#VALUE!</v>
      </c>
      <c r="AE88" s="19" t="e">
        <f t="shared" si="11"/>
        <v>#REF!</v>
      </c>
      <c r="AF88" s="19">
        <f t="shared" si="12"/>
        <v>0</v>
      </c>
      <c r="AG88" s="19" t="e">
        <f t="shared" si="13"/>
        <v>#VALUE!</v>
      </c>
      <c r="AH88" s="19" t="e">
        <f t="shared" si="14"/>
        <v>#REF!</v>
      </c>
    </row>
    <row r="89" spans="1:34" s="18" customFormat="1" hidden="1">
      <c r="A89" s="30"/>
      <c r="B89" s="30"/>
      <c r="C89" s="477" t="str">
        <f>Input!$C$36</f>
        <v>Add for MA @ 20%</v>
      </c>
      <c r="D89" s="277">
        <f>Input!$D$36</f>
        <v>0.2</v>
      </c>
      <c r="E89" s="475"/>
      <c r="F89" s="211">
        <f>I88</f>
        <v>110</v>
      </c>
      <c r="G89" s="476"/>
      <c r="H89" s="210"/>
      <c r="I89" s="74">
        <f>IF(G89="",D89*F89,(D89*F89/G89))</f>
        <v>22</v>
      </c>
      <c r="T89" s="30"/>
      <c r="U89" s="30"/>
      <c r="V89" s="477" t="str">
        <f>Input!$C$36</f>
        <v>Add for MA @ 20%</v>
      </c>
      <c r="W89" s="277">
        <f>Input!$D$36</f>
        <v>0.2</v>
      </c>
      <c r="X89" s="475"/>
      <c r="Y89" s="211" t="e">
        <f>AB88</f>
        <v>#REF!</v>
      </c>
      <c r="Z89" s="476"/>
      <c r="AA89" s="210"/>
      <c r="AB89" s="74" t="e">
        <f>IF(Z89="",W89*Y89,(W89*Y89/Z89))</f>
        <v>#REF!</v>
      </c>
      <c r="AC89" s="19">
        <f t="shared" si="9"/>
        <v>0</v>
      </c>
      <c r="AD89" s="19">
        <f t="shared" si="10"/>
        <v>0</v>
      </c>
      <c r="AE89" s="19" t="e">
        <f t="shared" si="11"/>
        <v>#REF!</v>
      </c>
      <c r="AF89" s="19">
        <f t="shared" si="12"/>
        <v>0</v>
      </c>
      <c r="AG89" s="19">
        <f t="shared" si="13"/>
        <v>0</v>
      </c>
      <c r="AH89" s="19" t="e">
        <f t="shared" si="14"/>
        <v>#REF!</v>
      </c>
    </row>
    <row r="90" spans="1:34" s="18" customFormat="1" hidden="1">
      <c r="A90" s="30"/>
      <c r="B90" s="30"/>
      <c r="C90" s="474" t="s">
        <v>605</v>
      </c>
      <c r="D90" s="211"/>
      <c r="E90" s="475"/>
      <c r="F90" s="211"/>
      <c r="G90" s="476"/>
      <c r="H90" s="210"/>
      <c r="I90" s="277">
        <f>SUM(I88:I89)</f>
        <v>132</v>
      </c>
      <c r="T90" s="30"/>
      <c r="U90" s="30"/>
      <c r="V90" s="474" t="s">
        <v>605</v>
      </c>
      <c r="W90" s="211"/>
      <c r="X90" s="475"/>
      <c r="Y90" s="211"/>
      <c r="Z90" s="476"/>
      <c r="AA90" s="210"/>
      <c r="AB90" s="277" t="e">
        <f>SUM(AB88:AB89)</f>
        <v>#REF!</v>
      </c>
      <c r="AC90" s="19">
        <f t="shared" si="9"/>
        <v>0</v>
      </c>
      <c r="AD90" s="19">
        <f t="shared" si="10"/>
        <v>0</v>
      </c>
      <c r="AE90" s="19">
        <f t="shared" si="11"/>
        <v>0</v>
      </c>
      <c r="AF90" s="19">
        <f t="shared" si="12"/>
        <v>0</v>
      </c>
      <c r="AG90" s="19">
        <f t="shared" si="13"/>
        <v>0</v>
      </c>
      <c r="AH90" s="19" t="e">
        <f t="shared" si="14"/>
        <v>#REF!</v>
      </c>
    </row>
    <row r="91" spans="1:34" s="18" customFormat="1" hidden="1">
      <c r="A91" s="30"/>
      <c r="B91" s="30"/>
      <c r="C91" s="474" t="s">
        <v>489</v>
      </c>
      <c r="D91" s="211"/>
      <c r="E91" s="475"/>
      <c r="F91" s="211"/>
      <c r="G91" s="476"/>
      <c r="H91" s="210"/>
      <c r="I91" s="277">
        <f>I90/10</f>
        <v>13.2</v>
      </c>
      <c r="T91" s="30"/>
      <c r="U91" s="30"/>
      <c r="V91" s="474" t="s">
        <v>489</v>
      </c>
      <c r="W91" s="211"/>
      <c r="X91" s="475"/>
      <c r="Y91" s="211"/>
      <c r="Z91" s="476"/>
      <c r="AA91" s="210"/>
      <c r="AB91" s="277" t="e">
        <f>AB90/10</f>
        <v>#REF!</v>
      </c>
      <c r="AC91" s="19">
        <f t="shared" si="9"/>
        <v>0</v>
      </c>
      <c r="AD91" s="19">
        <f t="shared" si="10"/>
        <v>0</v>
      </c>
      <c r="AE91" s="19">
        <f t="shared" si="11"/>
        <v>0</v>
      </c>
      <c r="AF91" s="19">
        <f t="shared" si="12"/>
        <v>0</v>
      </c>
      <c r="AG91" s="19">
        <f t="shared" si="13"/>
        <v>0</v>
      </c>
      <c r="AH91" s="19" t="e">
        <f t="shared" si="14"/>
        <v>#REF!</v>
      </c>
    </row>
    <row r="92" spans="1:34" s="18" customFormat="1" ht="12.75" hidden="1" customHeight="1">
      <c r="A92" s="30"/>
      <c r="B92" s="30"/>
      <c r="C92" s="479" t="str">
        <f>Input!$C$37</f>
        <v>Overheads&amp;Contractors Profit @13.615%</v>
      </c>
      <c r="D92" s="624">
        <f>Input!$D$37</f>
        <v>0.13614999999999999</v>
      </c>
      <c r="E92" s="475"/>
      <c r="F92" s="211">
        <f>I91</f>
        <v>13.2</v>
      </c>
      <c r="G92" s="476"/>
      <c r="H92" s="210"/>
      <c r="I92" s="74">
        <f>IF(G92="",D92*F92,(D92*F92/G92))</f>
        <v>1.7971799999999998</v>
      </c>
      <c r="T92" s="30"/>
      <c r="U92" s="30"/>
      <c r="V92" s="479" t="str">
        <f>Input!$C$37</f>
        <v>Overheads&amp;Contractors Profit @13.615%</v>
      </c>
      <c r="W92" s="109">
        <f>Input!$D$37</f>
        <v>0.13614999999999999</v>
      </c>
      <c r="X92" s="475"/>
      <c r="Y92" s="211" t="e">
        <f>AB91</f>
        <v>#REF!</v>
      </c>
      <c r="Z92" s="476"/>
      <c r="AA92" s="210"/>
      <c r="AB92" s="74" t="e">
        <f>IF(Z92="",W92*Y92,(W92*Y92/Z92))</f>
        <v>#REF!</v>
      </c>
      <c r="AC92" s="19">
        <f t="shared" si="9"/>
        <v>0</v>
      </c>
      <c r="AD92" s="19">
        <f t="shared" si="10"/>
        <v>0</v>
      </c>
      <c r="AE92" s="19" t="e">
        <f t="shared" si="11"/>
        <v>#REF!</v>
      </c>
      <c r="AF92" s="19">
        <f t="shared" si="12"/>
        <v>0</v>
      </c>
      <c r="AG92" s="19">
        <f t="shared" si="13"/>
        <v>0</v>
      </c>
      <c r="AH92" s="19" t="e">
        <f t="shared" si="14"/>
        <v>#REF!</v>
      </c>
    </row>
    <row r="93" spans="1:34" s="18" customFormat="1" hidden="1">
      <c r="A93" s="30"/>
      <c r="B93" s="30"/>
      <c r="C93" s="474" t="s">
        <v>489</v>
      </c>
      <c r="D93" s="211"/>
      <c r="E93" s="475"/>
      <c r="F93" s="211"/>
      <c r="G93" s="476"/>
      <c r="H93" s="210"/>
      <c r="I93" s="74">
        <f>SUM(I91:I92)</f>
        <v>14.997179999999998</v>
      </c>
      <c r="T93" s="30"/>
      <c r="U93" s="30"/>
      <c r="V93" s="474" t="s">
        <v>489</v>
      </c>
      <c r="W93" s="211"/>
      <c r="X93" s="475"/>
      <c r="Y93" s="211"/>
      <c r="Z93" s="476"/>
      <c r="AA93" s="210"/>
      <c r="AB93" s="74" t="e">
        <f>SUM(AB91:AB92)</f>
        <v>#REF!</v>
      </c>
      <c r="AC93" s="19">
        <f t="shared" si="9"/>
        <v>0</v>
      </c>
      <c r="AD93" s="19">
        <f t="shared" si="10"/>
        <v>0</v>
      </c>
      <c r="AE93" s="19">
        <f t="shared" si="11"/>
        <v>0</v>
      </c>
      <c r="AF93" s="19">
        <f t="shared" si="12"/>
        <v>0</v>
      </c>
      <c r="AG93" s="19">
        <f t="shared" si="13"/>
        <v>0</v>
      </c>
      <c r="AH93" s="19" t="e">
        <f t="shared" si="14"/>
        <v>#REF!</v>
      </c>
    </row>
    <row r="94" spans="1:34" s="18" customFormat="1" hidden="1">
      <c r="A94" s="30"/>
      <c r="B94" s="30"/>
      <c r="C94" s="483"/>
      <c r="D94" s="211"/>
      <c r="E94" s="475"/>
      <c r="F94" s="211"/>
      <c r="G94" s="476"/>
      <c r="H94" s="210" t="s">
        <v>60</v>
      </c>
      <c r="I94" s="270">
        <f>ROUND(I93,0)</f>
        <v>15</v>
      </c>
      <c r="T94" s="30"/>
      <c r="U94" s="30"/>
      <c r="V94" s="483"/>
      <c r="W94" s="211"/>
      <c r="X94" s="475"/>
      <c r="Y94" s="211"/>
      <c r="Z94" s="476"/>
      <c r="AA94" s="210" t="s">
        <v>60</v>
      </c>
      <c r="AB94" s="270" t="e">
        <f>ROUND(AB93,0)</f>
        <v>#REF!</v>
      </c>
      <c r="AC94" s="19">
        <f t="shared" si="9"/>
        <v>0</v>
      </c>
      <c r="AD94" s="19">
        <f t="shared" si="10"/>
        <v>0</v>
      </c>
      <c r="AE94" s="19">
        <f t="shared" si="11"/>
        <v>0</v>
      </c>
      <c r="AF94" s="19">
        <f t="shared" si="12"/>
        <v>0</v>
      </c>
      <c r="AG94" s="19" t="e">
        <f t="shared" si="13"/>
        <v>#VALUE!</v>
      </c>
      <c r="AH94" s="19" t="e">
        <f t="shared" si="14"/>
        <v>#REF!</v>
      </c>
    </row>
    <row r="95" spans="1:34" s="18" customFormat="1" hidden="1">
      <c r="A95" s="30"/>
      <c r="B95" s="30"/>
      <c r="C95" s="483"/>
      <c r="D95" s="211"/>
      <c r="E95" s="475"/>
      <c r="F95" s="211"/>
      <c r="G95" s="476"/>
      <c r="H95" s="210"/>
      <c r="I95" s="306"/>
      <c r="T95" s="30"/>
      <c r="U95" s="30"/>
      <c r="V95" s="483"/>
      <c r="W95" s="211"/>
      <c r="X95" s="475"/>
      <c r="Y95" s="211"/>
      <c r="Z95" s="476"/>
      <c r="AA95" s="210"/>
      <c r="AB95" s="306"/>
      <c r="AC95" s="19">
        <f t="shared" si="9"/>
        <v>0</v>
      </c>
      <c r="AD95" s="19">
        <f t="shared" si="10"/>
        <v>0</v>
      </c>
      <c r="AE95" s="19">
        <f t="shared" si="11"/>
        <v>0</v>
      </c>
      <c r="AF95" s="19">
        <f t="shared" si="12"/>
        <v>0</v>
      </c>
      <c r="AG95" s="19">
        <f t="shared" si="13"/>
        <v>0</v>
      </c>
      <c r="AH95" s="19">
        <f t="shared" si="14"/>
        <v>0</v>
      </c>
    </row>
    <row r="96" spans="1:34" s="18" customFormat="1" ht="12.75" hidden="1" customHeight="1">
      <c r="A96" s="30"/>
      <c r="B96" s="30" t="s">
        <v>555</v>
      </c>
      <c r="C96" s="1363" t="s">
        <v>662</v>
      </c>
      <c r="D96" s="1363"/>
      <c r="E96" s="1363"/>
      <c r="F96" s="1363"/>
      <c r="G96" s="1363"/>
      <c r="H96" s="2"/>
      <c r="I96" s="30"/>
      <c r="T96" s="30"/>
      <c r="U96" s="30" t="s">
        <v>555</v>
      </c>
      <c r="V96" s="1363" t="s">
        <v>662</v>
      </c>
      <c r="W96" s="1363"/>
      <c r="X96" s="1363"/>
      <c r="Y96" s="1363"/>
      <c r="Z96" s="1363"/>
      <c r="AA96" s="2"/>
      <c r="AB96" s="30"/>
      <c r="AC96" s="19">
        <f t="shared" si="9"/>
        <v>0</v>
      </c>
      <c r="AD96" s="19">
        <f t="shared" si="10"/>
        <v>0</v>
      </c>
      <c r="AE96" s="19">
        <f t="shared" si="11"/>
        <v>0</v>
      </c>
      <c r="AF96" s="19">
        <f t="shared" si="12"/>
        <v>0</v>
      </c>
      <c r="AG96" s="19">
        <f t="shared" si="13"/>
        <v>0</v>
      </c>
      <c r="AH96" s="19">
        <f t="shared" si="14"/>
        <v>0</v>
      </c>
    </row>
    <row r="97" spans="1:34" s="18" customFormat="1" ht="12.75" hidden="1" customHeight="1">
      <c r="A97" s="30"/>
      <c r="B97" s="30"/>
      <c r="C97" s="477" t="s">
        <v>413</v>
      </c>
      <c r="D97" s="277">
        <v>10</v>
      </c>
      <c r="E97" s="278" t="s">
        <v>138</v>
      </c>
      <c r="F97" s="482">
        <f>'Civil SoR'!$F$168</f>
        <v>130</v>
      </c>
      <c r="G97" s="279">
        <v>10</v>
      </c>
      <c r="H97" s="280" t="s">
        <v>138</v>
      </c>
      <c r="I97" s="74">
        <f>IF(G97="",D97*F97,(D97*F97/G97))</f>
        <v>130</v>
      </c>
      <c r="T97" s="30"/>
      <c r="U97" s="30"/>
      <c r="V97" s="477" t="s">
        <v>413</v>
      </c>
      <c r="W97" s="277">
        <v>10</v>
      </c>
      <c r="X97" s="278" t="s">
        <v>138</v>
      </c>
      <c r="Y97" s="482" t="e">
        <f>#REF!</f>
        <v>#REF!</v>
      </c>
      <c r="Z97" s="279">
        <v>10</v>
      </c>
      <c r="AA97" s="280" t="s">
        <v>138</v>
      </c>
      <c r="AB97" s="74" t="e">
        <f>IF(Z97="",W97*Y97,(W97*Y97/Z97))</f>
        <v>#REF!</v>
      </c>
      <c r="AC97" s="19">
        <f t="shared" si="9"/>
        <v>0</v>
      </c>
      <c r="AD97" s="19" t="e">
        <f t="shared" si="10"/>
        <v>#VALUE!</v>
      </c>
      <c r="AE97" s="19" t="e">
        <f t="shared" si="11"/>
        <v>#REF!</v>
      </c>
      <c r="AF97" s="19">
        <f t="shared" si="12"/>
        <v>0</v>
      </c>
      <c r="AG97" s="19" t="e">
        <f t="shared" si="13"/>
        <v>#VALUE!</v>
      </c>
      <c r="AH97" s="19" t="e">
        <f t="shared" si="14"/>
        <v>#REF!</v>
      </c>
    </row>
    <row r="98" spans="1:34" s="18" customFormat="1" hidden="1">
      <c r="A98" s="30"/>
      <c r="B98" s="30"/>
      <c r="C98" s="477" t="str">
        <f>Input!$C$36</f>
        <v>Add for MA @ 20%</v>
      </c>
      <c r="D98" s="277">
        <f>Input!$D$36</f>
        <v>0.2</v>
      </c>
      <c r="E98" s="475"/>
      <c r="F98" s="211">
        <f>I97</f>
        <v>130</v>
      </c>
      <c r="G98" s="476"/>
      <c r="H98" s="210"/>
      <c r="I98" s="74">
        <f>IF(G98="",D98*F98,(D98*F98/G98))</f>
        <v>26</v>
      </c>
      <c r="T98" s="30"/>
      <c r="U98" s="30"/>
      <c r="V98" s="477" t="str">
        <f>Input!$C$36</f>
        <v>Add for MA @ 20%</v>
      </c>
      <c r="W98" s="277">
        <f>Input!$D$36</f>
        <v>0.2</v>
      </c>
      <c r="X98" s="475"/>
      <c r="Y98" s="211" t="e">
        <f>AB97</f>
        <v>#REF!</v>
      </c>
      <c r="Z98" s="476"/>
      <c r="AA98" s="210"/>
      <c r="AB98" s="74" t="e">
        <f>IF(Z98="",W98*Y98,(W98*Y98/Z98))</f>
        <v>#REF!</v>
      </c>
      <c r="AC98" s="19">
        <f t="shared" si="9"/>
        <v>0</v>
      </c>
      <c r="AD98" s="19">
        <f t="shared" si="10"/>
        <v>0</v>
      </c>
      <c r="AE98" s="19" t="e">
        <f t="shared" si="11"/>
        <v>#REF!</v>
      </c>
      <c r="AF98" s="19">
        <f t="shared" si="12"/>
        <v>0</v>
      </c>
      <c r="AG98" s="19">
        <f t="shared" si="13"/>
        <v>0</v>
      </c>
      <c r="AH98" s="19" t="e">
        <f t="shared" si="14"/>
        <v>#REF!</v>
      </c>
    </row>
    <row r="99" spans="1:34" s="18" customFormat="1" hidden="1">
      <c r="A99" s="30"/>
      <c r="B99" s="30"/>
      <c r="C99" s="474" t="s">
        <v>605</v>
      </c>
      <c r="D99" s="211"/>
      <c r="E99" s="475"/>
      <c r="F99" s="211"/>
      <c r="G99" s="476"/>
      <c r="H99" s="210"/>
      <c r="I99" s="277">
        <f>SUM(I97:I98)</f>
        <v>156</v>
      </c>
      <c r="T99" s="30"/>
      <c r="U99" s="30"/>
      <c r="V99" s="474" t="s">
        <v>605</v>
      </c>
      <c r="W99" s="211"/>
      <c r="X99" s="475"/>
      <c r="Y99" s="211"/>
      <c r="Z99" s="476"/>
      <c r="AA99" s="210"/>
      <c r="AB99" s="277" t="e">
        <f>SUM(AB97:AB98)</f>
        <v>#REF!</v>
      </c>
      <c r="AC99" s="19">
        <f t="shared" si="9"/>
        <v>0</v>
      </c>
      <c r="AD99" s="19">
        <f t="shared" si="10"/>
        <v>0</v>
      </c>
      <c r="AE99" s="19">
        <f t="shared" si="11"/>
        <v>0</v>
      </c>
      <c r="AF99" s="19">
        <f t="shared" si="12"/>
        <v>0</v>
      </c>
      <c r="AG99" s="19">
        <f t="shared" si="13"/>
        <v>0</v>
      </c>
      <c r="AH99" s="19" t="e">
        <f t="shared" si="14"/>
        <v>#REF!</v>
      </c>
    </row>
    <row r="100" spans="1:34" s="18" customFormat="1" hidden="1">
      <c r="A100" s="30"/>
      <c r="B100" s="30"/>
      <c r="C100" s="474" t="s">
        <v>489</v>
      </c>
      <c r="D100" s="211"/>
      <c r="E100" s="475"/>
      <c r="F100" s="211"/>
      <c r="G100" s="476"/>
      <c r="H100" s="210"/>
      <c r="I100" s="277">
        <f>I99/10</f>
        <v>15.6</v>
      </c>
      <c r="T100" s="30"/>
      <c r="U100" s="30"/>
      <c r="V100" s="474" t="s">
        <v>489</v>
      </c>
      <c r="W100" s="211"/>
      <c r="X100" s="475"/>
      <c r="Y100" s="211"/>
      <c r="Z100" s="476"/>
      <c r="AA100" s="210"/>
      <c r="AB100" s="277" t="e">
        <f>AB99/10</f>
        <v>#REF!</v>
      </c>
      <c r="AC100" s="19">
        <f t="shared" si="9"/>
        <v>0</v>
      </c>
      <c r="AD100" s="19">
        <f t="shared" si="10"/>
        <v>0</v>
      </c>
      <c r="AE100" s="19">
        <f t="shared" si="11"/>
        <v>0</v>
      </c>
      <c r="AF100" s="19">
        <f t="shared" si="12"/>
        <v>0</v>
      </c>
      <c r="AG100" s="19">
        <f t="shared" si="13"/>
        <v>0</v>
      </c>
      <c r="AH100" s="19" t="e">
        <f t="shared" si="14"/>
        <v>#REF!</v>
      </c>
    </row>
    <row r="101" spans="1:34" s="18" customFormat="1" ht="12.75" hidden="1" customHeight="1">
      <c r="A101" s="30"/>
      <c r="B101" s="30"/>
      <c r="C101" s="479" t="str">
        <f>Input!$C$37</f>
        <v>Overheads&amp;Contractors Profit @13.615%</v>
      </c>
      <c r="D101" s="624">
        <f>Input!$D$37</f>
        <v>0.13614999999999999</v>
      </c>
      <c r="E101" s="475"/>
      <c r="F101" s="211">
        <f>I100</f>
        <v>15.6</v>
      </c>
      <c r="G101" s="476"/>
      <c r="H101" s="210"/>
      <c r="I101" s="74">
        <f>IF(G101="",D101*F101,(D101*F101/G101))</f>
        <v>2.1239399999999997</v>
      </c>
      <c r="T101" s="30"/>
      <c r="U101" s="30"/>
      <c r="V101" s="479" t="str">
        <f>Input!$C$37</f>
        <v>Overheads&amp;Contractors Profit @13.615%</v>
      </c>
      <c r="W101" s="109">
        <f>Input!$D$37</f>
        <v>0.13614999999999999</v>
      </c>
      <c r="X101" s="475"/>
      <c r="Y101" s="211" t="e">
        <f>AB100</f>
        <v>#REF!</v>
      </c>
      <c r="Z101" s="476"/>
      <c r="AA101" s="210"/>
      <c r="AB101" s="74" t="e">
        <f>IF(Z101="",W101*Y101,(W101*Y101/Z101))</f>
        <v>#REF!</v>
      </c>
      <c r="AC101" s="19">
        <f t="shared" si="9"/>
        <v>0</v>
      </c>
      <c r="AD101" s="19">
        <f t="shared" si="10"/>
        <v>0</v>
      </c>
      <c r="AE101" s="19" t="e">
        <f t="shared" si="11"/>
        <v>#REF!</v>
      </c>
      <c r="AF101" s="19">
        <f t="shared" si="12"/>
        <v>0</v>
      </c>
      <c r="AG101" s="19">
        <f t="shared" si="13"/>
        <v>0</v>
      </c>
      <c r="AH101" s="19" t="e">
        <f t="shared" si="14"/>
        <v>#REF!</v>
      </c>
    </row>
    <row r="102" spans="1:34" s="18" customFormat="1" hidden="1">
      <c r="A102" s="30"/>
      <c r="B102" s="30"/>
      <c r="C102" s="474" t="s">
        <v>489</v>
      </c>
      <c r="D102" s="211"/>
      <c r="E102" s="475"/>
      <c r="F102" s="211"/>
      <c r="G102" s="476"/>
      <c r="H102" s="210"/>
      <c r="I102" s="74">
        <f>SUM(I100:I101)</f>
        <v>17.723939999999999</v>
      </c>
      <c r="T102" s="30"/>
      <c r="U102" s="30"/>
      <c r="V102" s="474" t="s">
        <v>489</v>
      </c>
      <c r="W102" s="211"/>
      <c r="X102" s="475"/>
      <c r="Y102" s="211"/>
      <c r="Z102" s="476"/>
      <c r="AA102" s="210"/>
      <c r="AB102" s="74" t="e">
        <f>SUM(AB100:AB101)</f>
        <v>#REF!</v>
      </c>
      <c r="AC102" s="19">
        <f t="shared" si="9"/>
        <v>0</v>
      </c>
      <c r="AD102" s="19">
        <f t="shared" si="10"/>
        <v>0</v>
      </c>
      <c r="AE102" s="19">
        <f t="shared" si="11"/>
        <v>0</v>
      </c>
      <c r="AF102" s="19">
        <f t="shared" si="12"/>
        <v>0</v>
      </c>
      <c r="AG102" s="19">
        <f t="shared" si="13"/>
        <v>0</v>
      </c>
      <c r="AH102" s="19" t="e">
        <f t="shared" si="14"/>
        <v>#REF!</v>
      </c>
    </row>
    <row r="103" spans="1:34" s="18" customFormat="1" hidden="1">
      <c r="A103" s="30"/>
      <c r="B103" s="30"/>
      <c r="C103" s="483"/>
      <c r="D103" s="211"/>
      <c r="E103" s="475"/>
      <c r="F103" s="211"/>
      <c r="G103" s="476"/>
      <c r="H103" s="210" t="s">
        <v>60</v>
      </c>
      <c r="I103" s="270">
        <f>ROUND(I102,0)</f>
        <v>18</v>
      </c>
      <c r="T103" s="30"/>
      <c r="U103" s="30"/>
      <c r="V103" s="483"/>
      <c r="W103" s="211"/>
      <c r="X103" s="475"/>
      <c r="Y103" s="211"/>
      <c r="Z103" s="476"/>
      <c r="AA103" s="210" t="s">
        <v>60</v>
      </c>
      <c r="AB103" s="270" t="e">
        <f>ROUND(AB102,0)</f>
        <v>#REF!</v>
      </c>
      <c r="AC103" s="19">
        <f t="shared" si="9"/>
        <v>0</v>
      </c>
      <c r="AD103" s="19">
        <f t="shared" si="10"/>
        <v>0</v>
      </c>
      <c r="AE103" s="19">
        <f t="shared" si="11"/>
        <v>0</v>
      </c>
      <c r="AF103" s="19">
        <f t="shared" si="12"/>
        <v>0</v>
      </c>
      <c r="AG103" s="19" t="e">
        <f t="shared" si="13"/>
        <v>#VALUE!</v>
      </c>
      <c r="AH103" s="19" t="e">
        <f t="shared" si="14"/>
        <v>#REF!</v>
      </c>
    </row>
    <row r="104" spans="1:34" s="18" customFormat="1" hidden="1">
      <c r="A104" s="30"/>
      <c r="B104" s="30"/>
      <c r="C104" s="483"/>
      <c r="D104" s="211"/>
      <c r="E104" s="475"/>
      <c r="F104" s="211"/>
      <c r="G104" s="476"/>
      <c r="H104" s="210"/>
      <c r="I104" s="306"/>
      <c r="T104" s="30"/>
      <c r="U104" s="30"/>
      <c r="V104" s="483"/>
      <c r="W104" s="211"/>
      <c r="X104" s="475"/>
      <c r="Y104" s="211"/>
      <c r="Z104" s="476"/>
      <c r="AA104" s="210"/>
      <c r="AB104" s="306"/>
      <c r="AC104" s="19">
        <f t="shared" si="9"/>
        <v>0</v>
      </c>
      <c r="AD104" s="19">
        <f t="shared" si="10"/>
        <v>0</v>
      </c>
      <c r="AE104" s="19">
        <f t="shared" si="11"/>
        <v>0</v>
      </c>
      <c r="AF104" s="19">
        <f t="shared" si="12"/>
        <v>0</v>
      </c>
      <c r="AG104" s="19">
        <f t="shared" si="13"/>
        <v>0</v>
      </c>
      <c r="AH104" s="19">
        <f t="shared" si="14"/>
        <v>0</v>
      </c>
    </row>
    <row r="105" spans="1:34" s="18" customFormat="1" ht="12.75" hidden="1" customHeight="1">
      <c r="A105" s="30"/>
      <c r="B105" s="30" t="s">
        <v>265</v>
      </c>
      <c r="C105" s="1363" t="s">
        <v>204</v>
      </c>
      <c r="D105" s="1363"/>
      <c r="E105" s="1363"/>
      <c r="F105" s="30"/>
      <c r="G105" s="306"/>
      <c r="H105" s="2"/>
      <c r="I105" s="30"/>
      <c r="T105" s="30"/>
      <c r="U105" s="30" t="s">
        <v>265</v>
      </c>
      <c r="V105" s="1363" t="s">
        <v>204</v>
      </c>
      <c r="W105" s="1363"/>
      <c r="X105" s="1363"/>
      <c r="Y105" s="30"/>
      <c r="Z105" s="306"/>
      <c r="AA105" s="2"/>
      <c r="AB105" s="30"/>
      <c r="AC105" s="19">
        <f t="shared" si="9"/>
        <v>0</v>
      </c>
      <c r="AD105" s="19">
        <f t="shared" si="10"/>
        <v>0</v>
      </c>
      <c r="AE105" s="19">
        <f t="shared" si="11"/>
        <v>0</v>
      </c>
      <c r="AF105" s="19">
        <f t="shared" si="12"/>
        <v>0</v>
      </c>
      <c r="AG105" s="19">
        <f t="shared" si="13"/>
        <v>0</v>
      </c>
      <c r="AH105" s="19">
        <f t="shared" si="14"/>
        <v>0</v>
      </c>
    </row>
    <row r="106" spans="1:34" s="18" customFormat="1" ht="12.75" hidden="1" customHeight="1">
      <c r="A106" s="30"/>
      <c r="B106" s="30"/>
      <c r="C106" s="477" t="s">
        <v>663</v>
      </c>
      <c r="D106" s="277">
        <v>1</v>
      </c>
      <c r="E106" s="278" t="s">
        <v>414</v>
      </c>
      <c r="F106" s="482">
        <f>'Civil SoR'!$F$170</f>
        <v>188</v>
      </c>
      <c r="G106" s="279">
        <v>1</v>
      </c>
      <c r="H106" s="280" t="s">
        <v>414</v>
      </c>
      <c r="I106" s="74">
        <f>IF(G106="",D106*F106,(D106*F106/G106))</f>
        <v>188</v>
      </c>
      <c r="T106" s="30"/>
      <c r="U106" s="30"/>
      <c r="V106" s="477" t="s">
        <v>663</v>
      </c>
      <c r="W106" s="277">
        <v>1</v>
      </c>
      <c r="X106" s="278" t="s">
        <v>414</v>
      </c>
      <c r="Y106" s="482" t="e">
        <f>#REF!</f>
        <v>#REF!</v>
      </c>
      <c r="Z106" s="279">
        <v>1</v>
      </c>
      <c r="AA106" s="280" t="s">
        <v>414</v>
      </c>
      <c r="AB106" s="74" t="e">
        <f>IF(Z106="",W106*Y106,(W106*Y106/Z106))</f>
        <v>#REF!</v>
      </c>
      <c r="AC106" s="19">
        <f t="shared" si="9"/>
        <v>0</v>
      </c>
      <c r="AD106" s="19" t="e">
        <f t="shared" si="10"/>
        <v>#VALUE!</v>
      </c>
      <c r="AE106" s="19" t="e">
        <f t="shared" si="11"/>
        <v>#REF!</v>
      </c>
      <c r="AF106" s="19">
        <f t="shared" si="12"/>
        <v>0</v>
      </c>
      <c r="AG106" s="19" t="e">
        <f t="shared" si="13"/>
        <v>#VALUE!</v>
      </c>
      <c r="AH106" s="19" t="e">
        <f t="shared" si="14"/>
        <v>#REF!</v>
      </c>
    </row>
    <row r="107" spans="1:34" s="18" customFormat="1" hidden="1">
      <c r="A107" s="30"/>
      <c r="B107" s="30"/>
      <c r="C107" s="477" t="str">
        <f>Input!$C$36</f>
        <v>Add for MA @ 20%</v>
      </c>
      <c r="D107" s="277">
        <f>Input!$D$36</f>
        <v>0.2</v>
      </c>
      <c r="E107" s="475"/>
      <c r="F107" s="211">
        <f>I106</f>
        <v>188</v>
      </c>
      <c r="G107" s="476"/>
      <c r="H107" s="210"/>
      <c r="I107" s="74">
        <f>IF(G107="",D107*F107,(D107*F107/G107))</f>
        <v>37.6</v>
      </c>
      <c r="T107" s="30"/>
      <c r="U107" s="30"/>
      <c r="V107" s="477" t="str">
        <f>Input!$C$36</f>
        <v>Add for MA @ 20%</v>
      </c>
      <c r="W107" s="277">
        <f>Input!$D$36</f>
        <v>0.2</v>
      </c>
      <c r="X107" s="475"/>
      <c r="Y107" s="211" t="e">
        <f>AB106</f>
        <v>#REF!</v>
      </c>
      <c r="Z107" s="476"/>
      <c r="AA107" s="210"/>
      <c r="AB107" s="74" t="e">
        <f>IF(Z107="",W107*Y107,(W107*Y107/Z107))</f>
        <v>#REF!</v>
      </c>
      <c r="AC107" s="19">
        <f t="shared" si="9"/>
        <v>0</v>
      </c>
      <c r="AD107" s="19">
        <f t="shared" si="10"/>
        <v>0</v>
      </c>
      <c r="AE107" s="19" t="e">
        <f t="shared" si="11"/>
        <v>#REF!</v>
      </c>
      <c r="AF107" s="19">
        <f t="shared" si="12"/>
        <v>0</v>
      </c>
      <c r="AG107" s="19">
        <f t="shared" si="13"/>
        <v>0</v>
      </c>
      <c r="AH107" s="19" t="e">
        <f t="shared" si="14"/>
        <v>#REF!</v>
      </c>
    </row>
    <row r="108" spans="1:34" s="18" customFormat="1" hidden="1">
      <c r="A108" s="30"/>
      <c r="B108" s="30"/>
      <c r="C108" s="474" t="s">
        <v>143</v>
      </c>
      <c r="D108" s="211"/>
      <c r="E108" s="475"/>
      <c r="F108" s="211"/>
      <c r="G108" s="476"/>
      <c r="H108" s="210"/>
      <c r="I108" s="277">
        <f>SUM(I106:I107)</f>
        <v>225.6</v>
      </c>
      <c r="T108" s="30"/>
      <c r="U108" s="30"/>
      <c r="V108" s="474" t="s">
        <v>143</v>
      </c>
      <c r="W108" s="211"/>
      <c r="X108" s="475"/>
      <c r="Y108" s="211"/>
      <c r="Z108" s="476"/>
      <c r="AA108" s="210"/>
      <c r="AB108" s="277" t="e">
        <f>SUM(AB106:AB107)</f>
        <v>#REF!</v>
      </c>
      <c r="AC108" s="19">
        <f t="shared" si="9"/>
        <v>0</v>
      </c>
      <c r="AD108" s="19">
        <f t="shared" si="10"/>
        <v>0</v>
      </c>
      <c r="AE108" s="19">
        <f t="shared" si="11"/>
        <v>0</v>
      </c>
      <c r="AF108" s="19">
        <f t="shared" si="12"/>
        <v>0</v>
      </c>
      <c r="AG108" s="19">
        <f t="shared" si="13"/>
        <v>0</v>
      </c>
      <c r="AH108" s="19" t="e">
        <f t="shared" si="14"/>
        <v>#REF!</v>
      </c>
    </row>
    <row r="109" spans="1:34" s="18" customFormat="1" ht="12.75" hidden="1" customHeight="1">
      <c r="A109" s="30"/>
      <c r="B109" s="30"/>
      <c r="C109" s="479" t="str">
        <f>Input!$C$37</f>
        <v>Overheads&amp;Contractors Profit @13.615%</v>
      </c>
      <c r="D109" s="624">
        <f>Input!$D$37</f>
        <v>0.13614999999999999</v>
      </c>
      <c r="E109" s="475"/>
      <c r="F109" s="211">
        <f>I108</f>
        <v>225.6</v>
      </c>
      <c r="G109" s="476"/>
      <c r="H109" s="210"/>
      <c r="I109" s="74">
        <f>IF(G109="",D109*F109,(D109*F109/G109))</f>
        <v>30.715439999999997</v>
      </c>
      <c r="T109" s="30"/>
      <c r="U109" s="30"/>
      <c r="V109" s="479" t="str">
        <f>Input!$C$37</f>
        <v>Overheads&amp;Contractors Profit @13.615%</v>
      </c>
      <c r="W109" s="109">
        <f>Input!$D$37</f>
        <v>0.13614999999999999</v>
      </c>
      <c r="X109" s="475"/>
      <c r="Y109" s="211" t="e">
        <f>AB108</f>
        <v>#REF!</v>
      </c>
      <c r="Z109" s="476"/>
      <c r="AA109" s="210"/>
      <c r="AB109" s="74" t="e">
        <f>IF(Z109="",W109*Y109,(W109*Y109/Z109))</f>
        <v>#REF!</v>
      </c>
      <c r="AC109" s="19">
        <f t="shared" si="9"/>
        <v>0</v>
      </c>
      <c r="AD109" s="19">
        <f t="shared" si="10"/>
        <v>0</v>
      </c>
      <c r="AE109" s="19" t="e">
        <f t="shared" si="11"/>
        <v>#REF!</v>
      </c>
      <c r="AF109" s="19">
        <f t="shared" si="12"/>
        <v>0</v>
      </c>
      <c r="AG109" s="19">
        <f t="shared" si="13"/>
        <v>0</v>
      </c>
      <c r="AH109" s="19" t="e">
        <f t="shared" si="14"/>
        <v>#REF!</v>
      </c>
    </row>
    <row r="110" spans="1:34" s="18" customFormat="1" hidden="1">
      <c r="A110" s="30"/>
      <c r="B110" s="30"/>
      <c r="C110" s="474" t="s">
        <v>143</v>
      </c>
      <c r="D110" s="211"/>
      <c r="E110" s="475"/>
      <c r="F110" s="211"/>
      <c r="G110" s="476"/>
      <c r="H110" s="210"/>
      <c r="I110" s="74">
        <f>SUM(I108:I109)</f>
        <v>256.31543999999997</v>
      </c>
      <c r="T110" s="30"/>
      <c r="U110" s="30"/>
      <c r="V110" s="474" t="s">
        <v>143</v>
      </c>
      <c r="W110" s="211"/>
      <c r="X110" s="475"/>
      <c r="Y110" s="211"/>
      <c r="Z110" s="476"/>
      <c r="AA110" s="210"/>
      <c r="AB110" s="74" t="e">
        <f>SUM(AB108:AB109)</f>
        <v>#REF!</v>
      </c>
      <c r="AC110" s="19">
        <f t="shared" si="9"/>
        <v>0</v>
      </c>
      <c r="AD110" s="19">
        <f t="shared" si="10"/>
        <v>0</v>
      </c>
      <c r="AE110" s="19">
        <f t="shared" si="11"/>
        <v>0</v>
      </c>
      <c r="AF110" s="19">
        <f t="shared" si="12"/>
        <v>0</v>
      </c>
      <c r="AG110" s="19">
        <f t="shared" si="13"/>
        <v>0</v>
      </c>
      <c r="AH110" s="19" t="e">
        <f t="shared" si="14"/>
        <v>#REF!</v>
      </c>
    </row>
    <row r="111" spans="1:34" s="18" customFormat="1" hidden="1">
      <c r="A111" s="30"/>
      <c r="B111" s="30"/>
      <c r="C111" s="483"/>
      <c r="D111" s="211"/>
      <c r="E111" s="475"/>
      <c r="F111" s="211"/>
      <c r="G111" s="476"/>
      <c r="H111" s="210" t="s">
        <v>60</v>
      </c>
      <c r="I111" s="270">
        <f>ROUND(I110,0)</f>
        <v>256</v>
      </c>
      <c r="T111" s="30"/>
      <c r="U111" s="30"/>
      <c r="V111" s="483"/>
      <c r="W111" s="211"/>
      <c r="X111" s="475"/>
      <c r="Y111" s="211"/>
      <c r="Z111" s="476"/>
      <c r="AA111" s="210" t="s">
        <v>60</v>
      </c>
      <c r="AB111" s="270" t="e">
        <f>ROUND(AB110,0)</f>
        <v>#REF!</v>
      </c>
      <c r="AC111" s="19">
        <f t="shared" si="9"/>
        <v>0</v>
      </c>
      <c r="AD111" s="19">
        <f t="shared" si="10"/>
        <v>0</v>
      </c>
      <c r="AE111" s="19">
        <f t="shared" si="11"/>
        <v>0</v>
      </c>
      <c r="AF111" s="19">
        <f t="shared" si="12"/>
        <v>0</v>
      </c>
      <c r="AG111" s="19" t="e">
        <f t="shared" si="13"/>
        <v>#VALUE!</v>
      </c>
      <c r="AH111" s="19" t="e">
        <f t="shared" si="14"/>
        <v>#REF!</v>
      </c>
    </row>
    <row r="112" spans="1:34" s="18" customFormat="1" hidden="1">
      <c r="A112" s="30"/>
      <c r="B112" s="30"/>
      <c r="C112" s="483"/>
      <c r="D112" s="211"/>
      <c r="E112" s="475"/>
      <c r="F112" s="211"/>
      <c r="G112" s="476"/>
      <c r="H112" s="210"/>
      <c r="I112" s="306"/>
      <c r="T112" s="30"/>
      <c r="U112" s="30"/>
      <c r="V112" s="483"/>
      <c r="W112" s="211"/>
      <c r="X112" s="475"/>
      <c r="Y112" s="211"/>
      <c r="Z112" s="476"/>
      <c r="AA112" s="210"/>
      <c r="AB112" s="306"/>
      <c r="AC112" s="19">
        <f t="shared" si="9"/>
        <v>0</v>
      </c>
      <c r="AD112" s="19">
        <f t="shared" si="10"/>
        <v>0</v>
      </c>
      <c r="AE112" s="19">
        <f t="shared" si="11"/>
        <v>0</v>
      </c>
      <c r="AF112" s="19">
        <f t="shared" si="12"/>
        <v>0</v>
      </c>
      <c r="AG112" s="19">
        <f t="shared" si="13"/>
        <v>0</v>
      </c>
      <c r="AH112" s="19">
        <f t="shared" si="14"/>
        <v>0</v>
      </c>
    </row>
    <row r="113" spans="1:34" s="18" customFormat="1" ht="12.75" hidden="1" customHeight="1">
      <c r="A113" s="30"/>
      <c r="B113" s="30" t="s">
        <v>556</v>
      </c>
      <c r="C113" s="12" t="s">
        <v>205</v>
      </c>
      <c r="D113" s="30"/>
      <c r="E113" s="86"/>
      <c r="F113" s="30"/>
      <c r="G113" s="306"/>
      <c r="H113" s="2"/>
      <c r="I113" s="30"/>
      <c r="T113" s="30"/>
      <c r="U113" s="30" t="s">
        <v>556</v>
      </c>
      <c r="V113" s="12" t="s">
        <v>205</v>
      </c>
      <c r="W113" s="30"/>
      <c r="X113" s="86"/>
      <c r="Y113" s="30"/>
      <c r="Z113" s="306"/>
      <c r="AA113" s="2"/>
      <c r="AB113" s="30"/>
      <c r="AC113" s="19">
        <f t="shared" si="9"/>
        <v>0</v>
      </c>
      <c r="AD113" s="19">
        <f t="shared" si="10"/>
        <v>0</v>
      </c>
      <c r="AE113" s="19">
        <f t="shared" si="11"/>
        <v>0</v>
      </c>
      <c r="AF113" s="19">
        <f t="shared" si="12"/>
        <v>0</v>
      </c>
      <c r="AG113" s="19">
        <f t="shared" si="13"/>
        <v>0</v>
      </c>
      <c r="AH113" s="19">
        <f t="shared" si="14"/>
        <v>0</v>
      </c>
    </row>
    <row r="114" spans="1:34" s="18" customFormat="1" ht="12.75" hidden="1" customHeight="1">
      <c r="A114" s="30"/>
      <c r="B114" s="30"/>
      <c r="C114" s="477" t="s">
        <v>413</v>
      </c>
      <c r="D114" s="277">
        <v>10</v>
      </c>
      <c r="E114" s="278" t="s">
        <v>138</v>
      </c>
      <c r="F114" s="482">
        <f>'Civil SoR'!$F$171</f>
        <v>40</v>
      </c>
      <c r="G114" s="279">
        <v>10</v>
      </c>
      <c r="H114" s="280" t="s">
        <v>138</v>
      </c>
      <c r="I114" s="74">
        <f>IF(G114="",D114*F114,(D114*F114/G114))</f>
        <v>40</v>
      </c>
      <c r="T114" s="30"/>
      <c r="U114" s="30"/>
      <c r="V114" s="477" t="s">
        <v>413</v>
      </c>
      <c r="W114" s="277">
        <v>10</v>
      </c>
      <c r="X114" s="278" t="s">
        <v>138</v>
      </c>
      <c r="Y114" s="482" t="e">
        <f>#REF!</f>
        <v>#REF!</v>
      </c>
      <c r="Z114" s="279">
        <v>10</v>
      </c>
      <c r="AA114" s="280" t="s">
        <v>138</v>
      </c>
      <c r="AB114" s="74" t="e">
        <f>IF(Z114="",W114*Y114,(W114*Y114/Z114))</f>
        <v>#REF!</v>
      </c>
      <c r="AC114" s="19">
        <f t="shared" si="9"/>
        <v>0</v>
      </c>
      <c r="AD114" s="19" t="e">
        <f t="shared" si="10"/>
        <v>#VALUE!</v>
      </c>
      <c r="AE114" s="19" t="e">
        <f t="shared" si="11"/>
        <v>#REF!</v>
      </c>
      <c r="AF114" s="19">
        <f t="shared" si="12"/>
        <v>0</v>
      </c>
      <c r="AG114" s="19" t="e">
        <f t="shared" si="13"/>
        <v>#VALUE!</v>
      </c>
      <c r="AH114" s="19" t="e">
        <f t="shared" si="14"/>
        <v>#REF!</v>
      </c>
    </row>
    <row r="115" spans="1:34" s="18" customFormat="1" ht="12.75" hidden="1" customHeight="1">
      <c r="A115" s="30"/>
      <c r="B115" s="30"/>
      <c r="C115" s="477" t="str">
        <f>Input!$C$36</f>
        <v>Add for MA @ 20%</v>
      </c>
      <c r="D115" s="277">
        <f>Input!$D$36</f>
        <v>0.2</v>
      </c>
      <c r="E115" s="475"/>
      <c r="F115" s="211">
        <f>I114</f>
        <v>40</v>
      </c>
      <c r="G115" s="476"/>
      <c r="H115" s="210"/>
      <c r="I115" s="74">
        <f>IF(G115="",D115*F115,(D115*F115/G115))</f>
        <v>8</v>
      </c>
      <c r="T115" s="30"/>
      <c r="U115" s="30"/>
      <c r="V115" s="477" t="str">
        <f>Input!$C$36</f>
        <v>Add for MA @ 20%</v>
      </c>
      <c r="W115" s="277">
        <f>Input!$D$36</f>
        <v>0.2</v>
      </c>
      <c r="X115" s="475"/>
      <c r="Y115" s="211" t="e">
        <f>AB114</f>
        <v>#REF!</v>
      </c>
      <c r="Z115" s="476"/>
      <c r="AA115" s="210"/>
      <c r="AB115" s="74" t="e">
        <f>IF(Z115="",W115*Y115,(W115*Y115/Z115))</f>
        <v>#REF!</v>
      </c>
      <c r="AC115" s="19">
        <f t="shared" si="9"/>
        <v>0</v>
      </c>
      <c r="AD115" s="19">
        <f t="shared" si="10"/>
        <v>0</v>
      </c>
      <c r="AE115" s="19" t="e">
        <f t="shared" si="11"/>
        <v>#REF!</v>
      </c>
      <c r="AF115" s="19">
        <f t="shared" si="12"/>
        <v>0</v>
      </c>
      <c r="AG115" s="19">
        <f t="shared" si="13"/>
        <v>0</v>
      </c>
      <c r="AH115" s="19" t="e">
        <f t="shared" si="14"/>
        <v>#REF!</v>
      </c>
    </row>
    <row r="116" spans="1:34" s="18" customFormat="1" ht="12.75" hidden="1" customHeight="1">
      <c r="A116" s="30"/>
      <c r="B116" s="30"/>
      <c r="C116" s="474" t="s">
        <v>605</v>
      </c>
      <c r="D116" s="211"/>
      <c r="E116" s="475"/>
      <c r="F116" s="211"/>
      <c r="G116" s="476"/>
      <c r="H116" s="210"/>
      <c r="I116" s="277">
        <f>SUM(I114:I115)</f>
        <v>48</v>
      </c>
      <c r="T116" s="30"/>
      <c r="U116" s="30"/>
      <c r="V116" s="474" t="s">
        <v>605</v>
      </c>
      <c r="W116" s="211"/>
      <c r="X116" s="475"/>
      <c r="Y116" s="211"/>
      <c r="Z116" s="476"/>
      <c r="AA116" s="210"/>
      <c r="AB116" s="277" t="e">
        <f>SUM(AB114:AB115)</f>
        <v>#REF!</v>
      </c>
      <c r="AC116" s="19">
        <f t="shared" si="9"/>
        <v>0</v>
      </c>
      <c r="AD116" s="19">
        <f t="shared" si="10"/>
        <v>0</v>
      </c>
      <c r="AE116" s="19">
        <f t="shared" si="11"/>
        <v>0</v>
      </c>
      <c r="AF116" s="19">
        <f t="shared" si="12"/>
        <v>0</v>
      </c>
      <c r="AG116" s="19">
        <f t="shared" si="13"/>
        <v>0</v>
      </c>
      <c r="AH116" s="19" t="e">
        <f t="shared" si="14"/>
        <v>#REF!</v>
      </c>
    </row>
    <row r="117" spans="1:34" s="18" customFormat="1" ht="12.75" hidden="1" customHeight="1">
      <c r="A117" s="30"/>
      <c r="B117" s="30"/>
      <c r="C117" s="474" t="s">
        <v>489</v>
      </c>
      <c r="D117" s="211"/>
      <c r="E117" s="475"/>
      <c r="F117" s="211"/>
      <c r="G117" s="476"/>
      <c r="H117" s="210"/>
      <c r="I117" s="277">
        <f>I116/10</f>
        <v>4.8</v>
      </c>
      <c r="T117" s="30"/>
      <c r="U117" s="30"/>
      <c r="V117" s="474" t="s">
        <v>489</v>
      </c>
      <c r="W117" s="211"/>
      <c r="X117" s="475"/>
      <c r="Y117" s="211"/>
      <c r="Z117" s="476"/>
      <c r="AA117" s="210"/>
      <c r="AB117" s="277" t="e">
        <f>AB116/10</f>
        <v>#REF!</v>
      </c>
      <c r="AC117" s="19">
        <f t="shared" si="9"/>
        <v>0</v>
      </c>
      <c r="AD117" s="19">
        <f t="shared" si="10"/>
        <v>0</v>
      </c>
      <c r="AE117" s="19">
        <f t="shared" si="11"/>
        <v>0</v>
      </c>
      <c r="AF117" s="19">
        <f t="shared" si="12"/>
        <v>0</v>
      </c>
      <c r="AG117" s="19">
        <f t="shared" si="13"/>
        <v>0</v>
      </c>
      <c r="AH117" s="19" t="e">
        <f t="shared" si="14"/>
        <v>#REF!</v>
      </c>
    </row>
    <row r="118" spans="1:34" s="18" customFormat="1" ht="12.75" hidden="1" customHeight="1">
      <c r="A118" s="30"/>
      <c r="B118" s="30"/>
      <c r="C118" s="479" t="str">
        <f>Input!$C$37</f>
        <v>Overheads&amp;Contractors Profit @13.615%</v>
      </c>
      <c r="D118" s="624">
        <f>Input!$D$37</f>
        <v>0.13614999999999999</v>
      </c>
      <c r="E118" s="475"/>
      <c r="F118" s="211">
        <f>I117</f>
        <v>4.8</v>
      </c>
      <c r="G118" s="476"/>
      <c r="H118" s="210"/>
      <c r="I118" s="74">
        <f>IF(G118="",D118*F118,(D118*F118/G118))</f>
        <v>0.65351999999999999</v>
      </c>
      <c r="T118" s="30"/>
      <c r="U118" s="30"/>
      <c r="V118" s="479" t="str">
        <f>Input!$C$37</f>
        <v>Overheads&amp;Contractors Profit @13.615%</v>
      </c>
      <c r="W118" s="109">
        <f>Input!$D$37</f>
        <v>0.13614999999999999</v>
      </c>
      <c r="X118" s="475"/>
      <c r="Y118" s="211" t="e">
        <f>AB117</f>
        <v>#REF!</v>
      </c>
      <c r="Z118" s="476"/>
      <c r="AA118" s="210"/>
      <c r="AB118" s="74" t="e">
        <f>IF(Z118="",W118*Y118,(W118*Y118/Z118))</f>
        <v>#REF!</v>
      </c>
      <c r="AC118" s="19">
        <f t="shared" si="9"/>
        <v>0</v>
      </c>
      <c r="AD118" s="19">
        <f t="shared" si="10"/>
        <v>0</v>
      </c>
      <c r="AE118" s="19" t="e">
        <f t="shared" si="11"/>
        <v>#REF!</v>
      </c>
      <c r="AF118" s="19">
        <f t="shared" si="12"/>
        <v>0</v>
      </c>
      <c r="AG118" s="19">
        <f t="shared" si="13"/>
        <v>0</v>
      </c>
      <c r="AH118" s="19" t="e">
        <f t="shared" si="14"/>
        <v>#REF!</v>
      </c>
    </row>
    <row r="119" spans="1:34" s="18" customFormat="1" ht="12.75" hidden="1" customHeight="1">
      <c r="A119" s="30"/>
      <c r="B119" s="30"/>
      <c r="C119" s="474" t="s">
        <v>489</v>
      </c>
      <c r="D119" s="211"/>
      <c r="E119" s="475"/>
      <c r="F119" s="211"/>
      <c r="G119" s="476"/>
      <c r="H119" s="210"/>
      <c r="I119" s="74">
        <f>SUM(I117:I118)</f>
        <v>5.4535200000000001</v>
      </c>
      <c r="T119" s="30"/>
      <c r="U119" s="30"/>
      <c r="V119" s="474" t="s">
        <v>489</v>
      </c>
      <c r="W119" s="211"/>
      <c r="X119" s="475"/>
      <c r="Y119" s="211"/>
      <c r="Z119" s="476"/>
      <c r="AA119" s="210"/>
      <c r="AB119" s="74" t="e">
        <f>SUM(AB117:AB118)</f>
        <v>#REF!</v>
      </c>
      <c r="AC119" s="19">
        <f t="shared" si="9"/>
        <v>0</v>
      </c>
      <c r="AD119" s="19">
        <f t="shared" si="10"/>
        <v>0</v>
      </c>
      <c r="AE119" s="19">
        <f t="shared" si="11"/>
        <v>0</v>
      </c>
      <c r="AF119" s="19">
        <f t="shared" si="12"/>
        <v>0</v>
      </c>
      <c r="AG119" s="19">
        <f t="shared" si="13"/>
        <v>0</v>
      </c>
      <c r="AH119" s="19" t="e">
        <f t="shared" si="14"/>
        <v>#REF!</v>
      </c>
    </row>
    <row r="120" spans="1:34" s="18" customFormat="1" ht="12.75" hidden="1" customHeight="1">
      <c r="A120" s="30"/>
      <c r="B120" s="30"/>
      <c r="C120" s="483"/>
      <c r="D120" s="211"/>
      <c r="E120" s="475"/>
      <c r="F120" s="211"/>
      <c r="G120" s="476"/>
      <c r="H120" s="210" t="s">
        <v>60</v>
      </c>
      <c r="I120" s="270">
        <f>ROUND(I119,0)</f>
        <v>5</v>
      </c>
      <c r="T120" s="30"/>
      <c r="U120" s="30"/>
      <c r="V120" s="483"/>
      <c r="W120" s="211"/>
      <c r="X120" s="475"/>
      <c r="Y120" s="211"/>
      <c r="Z120" s="476"/>
      <c r="AA120" s="210" t="s">
        <v>60</v>
      </c>
      <c r="AB120" s="270" t="e">
        <f>ROUND(AB119,0)</f>
        <v>#REF!</v>
      </c>
      <c r="AC120" s="19">
        <f t="shared" si="9"/>
        <v>0</v>
      </c>
      <c r="AD120" s="19">
        <f t="shared" si="10"/>
        <v>0</v>
      </c>
      <c r="AE120" s="19">
        <f t="shared" si="11"/>
        <v>0</v>
      </c>
      <c r="AF120" s="19">
        <f t="shared" si="12"/>
        <v>0</v>
      </c>
      <c r="AG120" s="19" t="e">
        <f t="shared" si="13"/>
        <v>#VALUE!</v>
      </c>
      <c r="AH120" s="19" t="e">
        <f t="shared" si="14"/>
        <v>#REF!</v>
      </c>
    </row>
    <row r="121" spans="1:34" s="18" customFormat="1" hidden="1">
      <c r="A121" s="30"/>
      <c r="B121" s="30" t="s">
        <v>557</v>
      </c>
      <c r="C121" s="12" t="s">
        <v>422</v>
      </c>
      <c r="D121" s="30"/>
      <c r="E121" s="86"/>
      <c r="F121" s="484"/>
      <c r="G121" s="306"/>
      <c r="H121" s="2"/>
      <c r="I121" s="30"/>
      <c r="T121" s="30"/>
      <c r="U121" s="30" t="s">
        <v>557</v>
      </c>
      <c r="V121" s="12" t="s">
        <v>422</v>
      </c>
      <c r="W121" s="30"/>
      <c r="X121" s="86"/>
      <c r="Y121" s="484"/>
      <c r="Z121" s="306"/>
      <c r="AA121" s="2"/>
      <c r="AB121" s="30"/>
      <c r="AC121" s="19">
        <f t="shared" si="9"/>
        <v>0</v>
      </c>
      <c r="AD121" s="19">
        <f t="shared" si="10"/>
        <v>0</v>
      </c>
      <c r="AE121" s="19">
        <f t="shared" si="11"/>
        <v>0</v>
      </c>
      <c r="AF121" s="19">
        <f t="shared" si="12"/>
        <v>0</v>
      </c>
      <c r="AG121" s="19">
        <f t="shared" si="13"/>
        <v>0</v>
      </c>
      <c r="AH121" s="19">
        <f t="shared" si="14"/>
        <v>0</v>
      </c>
    </row>
    <row r="122" spans="1:34" s="18" customFormat="1" ht="12.75" hidden="1" customHeight="1">
      <c r="A122" s="30"/>
      <c r="B122" s="30"/>
      <c r="C122" s="477" t="s">
        <v>413</v>
      </c>
      <c r="D122" s="277">
        <v>10</v>
      </c>
      <c r="E122" s="278" t="s">
        <v>138</v>
      </c>
      <c r="F122" s="482">
        <f>'Civil SoR'!$F$172</f>
        <v>50</v>
      </c>
      <c r="G122" s="279">
        <v>10</v>
      </c>
      <c r="H122" s="280" t="s">
        <v>138</v>
      </c>
      <c r="I122" s="74">
        <f>IF(G122="",D122*F122,(D122*F122/G122))</f>
        <v>50</v>
      </c>
      <c r="T122" s="30"/>
      <c r="U122" s="30"/>
      <c r="V122" s="477" t="s">
        <v>413</v>
      </c>
      <c r="W122" s="277">
        <v>10</v>
      </c>
      <c r="X122" s="278" t="s">
        <v>138</v>
      </c>
      <c r="Y122" s="482" t="e">
        <f>#REF!</f>
        <v>#REF!</v>
      </c>
      <c r="Z122" s="279">
        <v>10</v>
      </c>
      <c r="AA122" s="280" t="s">
        <v>138</v>
      </c>
      <c r="AB122" s="74" t="e">
        <f>IF(Z122="",W122*Y122,(W122*Y122/Z122))</f>
        <v>#REF!</v>
      </c>
      <c r="AC122" s="19">
        <f t="shared" si="9"/>
        <v>0</v>
      </c>
      <c r="AD122" s="19" t="e">
        <f t="shared" si="10"/>
        <v>#VALUE!</v>
      </c>
      <c r="AE122" s="19" t="e">
        <f t="shared" si="11"/>
        <v>#REF!</v>
      </c>
      <c r="AF122" s="19">
        <f t="shared" si="12"/>
        <v>0</v>
      </c>
      <c r="AG122" s="19" t="e">
        <f t="shared" si="13"/>
        <v>#VALUE!</v>
      </c>
      <c r="AH122" s="19" t="e">
        <f t="shared" si="14"/>
        <v>#REF!</v>
      </c>
    </row>
    <row r="123" spans="1:34" s="18" customFormat="1" hidden="1">
      <c r="A123" s="30"/>
      <c r="B123" s="30"/>
      <c r="C123" s="477" t="str">
        <f>Input!$C$36</f>
        <v>Add for MA @ 20%</v>
      </c>
      <c r="D123" s="277">
        <f>Input!$D$36</f>
        <v>0.2</v>
      </c>
      <c r="E123" s="475"/>
      <c r="F123" s="211">
        <f>I122</f>
        <v>50</v>
      </c>
      <c r="G123" s="476"/>
      <c r="H123" s="210"/>
      <c r="I123" s="74">
        <f>IF(G123="",D123*F123,(D123*F123/G123))</f>
        <v>10</v>
      </c>
      <c r="T123" s="30"/>
      <c r="U123" s="30"/>
      <c r="V123" s="477" t="str">
        <f>Input!$C$36</f>
        <v>Add for MA @ 20%</v>
      </c>
      <c r="W123" s="277">
        <f>Input!$D$36</f>
        <v>0.2</v>
      </c>
      <c r="X123" s="475"/>
      <c r="Y123" s="211" t="e">
        <f>AB122</f>
        <v>#REF!</v>
      </c>
      <c r="Z123" s="476"/>
      <c r="AA123" s="210"/>
      <c r="AB123" s="74" t="e">
        <f>IF(Z123="",W123*Y123,(W123*Y123/Z123))</f>
        <v>#REF!</v>
      </c>
      <c r="AC123" s="19">
        <f t="shared" si="9"/>
        <v>0</v>
      </c>
      <c r="AD123" s="19">
        <f t="shared" si="10"/>
        <v>0</v>
      </c>
      <c r="AE123" s="19" t="e">
        <f t="shared" si="11"/>
        <v>#REF!</v>
      </c>
      <c r="AF123" s="19">
        <f t="shared" si="12"/>
        <v>0</v>
      </c>
      <c r="AG123" s="19">
        <f t="shared" si="13"/>
        <v>0</v>
      </c>
      <c r="AH123" s="19" t="e">
        <f t="shared" si="14"/>
        <v>#REF!</v>
      </c>
    </row>
    <row r="124" spans="1:34" s="18" customFormat="1" hidden="1">
      <c r="A124" s="30"/>
      <c r="B124" s="30"/>
      <c r="C124" s="474" t="s">
        <v>605</v>
      </c>
      <c r="D124" s="211"/>
      <c r="E124" s="475"/>
      <c r="F124" s="211"/>
      <c r="G124" s="476"/>
      <c r="H124" s="210"/>
      <c r="I124" s="277">
        <f>SUM(I122:I123)</f>
        <v>60</v>
      </c>
      <c r="T124" s="30"/>
      <c r="U124" s="30"/>
      <c r="V124" s="474" t="s">
        <v>605</v>
      </c>
      <c r="W124" s="211"/>
      <c r="X124" s="475"/>
      <c r="Y124" s="211"/>
      <c r="Z124" s="476"/>
      <c r="AA124" s="210"/>
      <c r="AB124" s="277" t="e">
        <f>SUM(AB122:AB123)</f>
        <v>#REF!</v>
      </c>
      <c r="AC124" s="19">
        <f t="shared" si="9"/>
        <v>0</v>
      </c>
      <c r="AD124" s="19">
        <f t="shared" si="10"/>
        <v>0</v>
      </c>
      <c r="AE124" s="19">
        <f t="shared" si="11"/>
        <v>0</v>
      </c>
      <c r="AF124" s="19">
        <f t="shared" si="12"/>
        <v>0</v>
      </c>
      <c r="AG124" s="19">
        <f t="shared" si="13"/>
        <v>0</v>
      </c>
      <c r="AH124" s="19" t="e">
        <f t="shared" si="14"/>
        <v>#REF!</v>
      </c>
    </row>
    <row r="125" spans="1:34" s="18" customFormat="1" hidden="1">
      <c r="A125" s="30"/>
      <c r="B125" s="30"/>
      <c r="C125" s="474" t="s">
        <v>489</v>
      </c>
      <c r="D125" s="211"/>
      <c r="E125" s="475"/>
      <c r="F125" s="211"/>
      <c r="G125" s="476"/>
      <c r="H125" s="210"/>
      <c r="I125" s="277">
        <f>I124/10</f>
        <v>6</v>
      </c>
      <c r="T125" s="30"/>
      <c r="U125" s="30"/>
      <c r="V125" s="474" t="s">
        <v>489</v>
      </c>
      <c r="W125" s="211"/>
      <c r="X125" s="475"/>
      <c r="Y125" s="211"/>
      <c r="Z125" s="476"/>
      <c r="AA125" s="210"/>
      <c r="AB125" s="277" t="e">
        <f>AB124/10</f>
        <v>#REF!</v>
      </c>
      <c r="AC125" s="19">
        <f t="shared" si="9"/>
        <v>0</v>
      </c>
      <c r="AD125" s="19">
        <f t="shared" si="10"/>
        <v>0</v>
      </c>
      <c r="AE125" s="19">
        <f t="shared" si="11"/>
        <v>0</v>
      </c>
      <c r="AF125" s="19">
        <f t="shared" si="12"/>
        <v>0</v>
      </c>
      <c r="AG125" s="19">
        <f t="shared" si="13"/>
        <v>0</v>
      </c>
      <c r="AH125" s="19" t="e">
        <f t="shared" si="14"/>
        <v>#REF!</v>
      </c>
    </row>
    <row r="126" spans="1:34" s="18" customFormat="1" ht="12.75" hidden="1" customHeight="1">
      <c r="A126" s="30"/>
      <c r="B126" s="30"/>
      <c r="C126" s="479" t="str">
        <f>Input!$C$37</f>
        <v>Overheads&amp;Contractors Profit @13.615%</v>
      </c>
      <c r="D126" s="624">
        <f>Input!$D$37</f>
        <v>0.13614999999999999</v>
      </c>
      <c r="E126" s="475"/>
      <c r="F126" s="211">
        <f>I125</f>
        <v>6</v>
      </c>
      <c r="G126" s="476"/>
      <c r="H126" s="210"/>
      <c r="I126" s="74">
        <f>IF(G126="",D126*F126,(D126*F126/G126))</f>
        <v>0.81689999999999996</v>
      </c>
      <c r="T126" s="30"/>
      <c r="U126" s="30"/>
      <c r="V126" s="479" t="str">
        <f>Input!$C$37</f>
        <v>Overheads&amp;Contractors Profit @13.615%</v>
      </c>
      <c r="W126" s="109">
        <f>Input!$D$37</f>
        <v>0.13614999999999999</v>
      </c>
      <c r="X126" s="475"/>
      <c r="Y126" s="211" t="e">
        <f>AB125</f>
        <v>#REF!</v>
      </c>
      <c r="Z126" s="476"/>
      <c r="AA126" s="210"/>
      <c r="AB126" s="74" t="e">
        <f>IF(Z126="",W126*Y126,(W126*Y126/Z126))</f>
        <v>#REF!</v>
      </c>
      <c r="AC126" s="19">
        <f t="shared" si="9"/>
        <v>0</v>
      </c>
      <c r="AD126" s="19">
        <f t="shared" si="10"/>
        <v>0</v>
      </c>
      <c r="AE126" s="19" t="e">
        <f t="shared" si="11"/>
        <v>#REF!</v>
      </c>
      <c r="AF126" s="19">
        <f t="shared" si="12"/>
        <v>0</v>
      </c>
      <c r="AG126" s="19">
        <f t="shared" si="13"/>
        <v>0</v>
      </c>
      <c r="AH126" s="19" t="e">
        <f t="shared" si="14"/>
        <v>#REF!</v>
      </c>
    </row>
    <row r="127" spans="1:34" s="18" customFormat="1" hidden="1">
      <c r="A127" s="30"/>
      <c r="B127" s="30"/>
      <c r="C127" s="474" t="s">
        <v>489</v>
      </c>
      <c r="D127" s="211"/>
      <c r="E127" s="475"/>
      <c r="F127" s="211"/>
      <c r="G127" s="476"/>
      <c r="H127" s="210"/>
      <c r="I127" s="74">
        <f>SUM(I125:I126)</f>
        <v>6.8169000000000004</v>
      </c>
      <c r="T127" s="30"/>
      <c r="U127" s="30"/>
      <c r="V127" s="474" t="s">
        <v>489</v>
      </c>
      <c r="W127" s="211"/>
      <c r="X127" s="475"/>
      <c r="Y127" s="211"/>
      <c r="Z127" s="476"/>
      <c r="AA127" s="210"/>
      <c r="AB127" s="74" t="e">
        <f>SUM(AB125:AB126)</f>
        <v>#REF!</v>
      </c>
      <c r="AC127" s="19">
        <f t="shared" si="9"/>
        <v>0</v>
      </c>
      <c r="AD127" s="19">
        <f t="shared" si="10"/>
        <v>0</v>
      </c>
      <c r="AE127" s="19">
        <f t="shared" si="11"/>
        <v>0</v>
      </c>
      <c r="AF127" s="19">
        <f t="shared" si="12"/>
        <v>0</v>
      </c>
      <c r="AG127" s="19">
        <f t="shared" si="13"/>
        <v>0</v>
      </c>
      <c r="AH127" s="19" t="e">
        <f t="shared" si="14"/>
        <v>#REF!</v>
      </c>
    </row>
    <row r="128" spans="1:34" s="18" customFormat="1" hidden="1">
      <c r="A128" s="30"/>
      <c r="B128" s="30"/>
      <c r="C128" s="483"/>
      <c r="D128" s="211"/>
      <c r="E128" s="475"/>
      <c r="F128" s="211"/>
      <c r="G128" s="476"/>
      <c r="H128" s="210" t="s">
        <v>60</v>
      </c>
      <c r="I128" s="270">
        <f>ROUND(I127,0)</f>
        <v>7</v>
      </c>
      <c r="T128" s="30"/>
      <c r="U128" s="30"/>
      <c r="V128" s="483"/>
      <c r="W128" s="211"/>
      <c r="X128" s="475"/>
      <c r="Y128" s="211"/>
      <c r="Z128" s="476"/>
      <c r="AA128" s="210" t="s">
        <v>60</v>
      </c>
      <c r="AB128" s="270" t="e">
        <f>ROUND(AB127,0)</f>
        <v>#REF!</v>
      </c>
      <c r="AC128" s="19">
        <f t="shared" si="9"/>
        <v>0</v>
      </c>
      <c r="AD128" s="19">
        <f t="shared" si="10"/>
        <v>0</v>
      </c>
      <c r="AE128" s="19">
        <f t="shared" si="11"/>
        <v>0</v>
      </c>
      <c r="AF128" s="19">
        <f t="shared" si="12"/>
        <v>0</v>
      </c>
      <c r="AG128" s="19" t="e">
        <f t="shared" si="13"/>
        <v>#VALUE!</v>
      </c>
      <c r="AH128" s="19" t="e">
        <f t="shared" si="14"/>
        <v>#REF!</v>
      </c>
    </row>
    <row r="129" spans="1:34" s="18" customFormat="1" hidden="1">
      <c r="A129" s="30"/>
      <c r="B129" s="30"/>
      <c r="C129" s="483"/>
      <c r="D129" s="211"/>
      <c r="E129" s="475"/>
      <c r="F129" s="211"/>
      <c r="G129" s="476"/>
      <c r="H129" s="210"/>
      <c r="I129" s="306"/>
      <c r="T129" s="30"/>
      <c r="U129" s="30"/>
      <c r="V129" s="483"/>
      <c r="W129" s="211"/>
      <c r="X129" s="475"/>
      <c r="Y129" s="211"/>
      <c r="Z129" s="476"/>
      <c r="AA129" s="210"/>
      <c r="AB129" s="306"/>
      <c r="AC129" s="19">
        <f t="shared" si="9"/>
        <v>0</v>
      </c>
      <c r="AD129" s="19">
        <f t="shared" si="10"/>
        <v>0</v>
      </c>
      <c r="AE129" s="19">
        <f t="shared" si="11"/>
        <v>0</v>
      </c>
      <c r="AF129" s="19">
        <f t="shared" si="12"/>
        <v>0</v>
      </c>
      <c r="AG129" s="19">
        <f t="shared" si="13"/>
        <v>0</v>
      </c>
      <c r="AH129" s="19">
        <f t="shared" si="14"/>
        <v>0</v>
      </c>
    </row>
    <row r="130" spans="1:34" s="18" customFormat="1" ht="27" hidden="1" customHeight="1">
      <c r="A130" s="30"/>
      <c r="B130" s="114" t="s">
        <v>558</v>
      </c>
      <c r="C130" s="1339" t="s">
        <v>206</v>
      </c>
      <c r="D130" s="1339"/>
      <c r="E130" s="1339"/>
      <c r="F130" s="1339"/>
      <c r="G130" s="476"/>
      <c r="H130" s="210"/>
      <c r="I130" s="306"/>
      <c r="T130" s="30"/>
      <c r="U130" s="114" t="s">
        <v>558</v>
      </c>
      <c r="V130" s="1339" t="s">
        <v>206</v>
      </c>
      <c r="W130" s="1339"/>
      <c r="X130" s="1339"/>
      <c r="Y130" s="1339"/>
      <c r="Z130" s="476"/>
      <c r="AA130" s="210"/>
      <c r="AB130" s="306"/>
      <c r="AC130" s="19">
        <f t="shared" si="9"/>
        <v>0</v>
      </c>
      <c r="AD130" s="19">
        <f t="shared" si="10"/>
        <v>0</v>
      </c>
      <c r="AE130" s="19">
        <f t="shared" si="11"/>
        <v>0</v>
      </c>
      <c r="AF130" s="19">
        <f t="shared" si="12"/>
        <v>0</v>
      </c>
      <c r="AG130" s="19">
        <f t="shared" si="13"/>
        <v>0</v>
      </c>
      <c r="AH130" s="19">
        <f t="shared" si="14"/>
        <v>0</v>
      </c>
    </row>
    <row r="131" spans="1:34" s="18" customFormat="1" ht="12.75" hidden="1" customHeight="1">
      <c r="A131" s="30"/>
      <c r="B131" s="30"/>
      <c r="C131" s="477" t="s">
        <v>413</v>
      </c>
      <c r="D131" s="277">
        <v>10</v>
      </c>
      <c r="E131" s="278" t="s">
        <v>138</v>
      </c>
      <c r="F131" s="482">
        <f>'Civil SoR'!$F$174</f>
        <v>40</v>
      </c>
      <c r="G131" s="279">
        <v>10</v>
      </c>
      <c r="H131" s="280" t="s">
        <v>138</v>
      </c>
      <c r="I131" s="74">
        <f>IF(G131="",D131*F131,(D131*F131/G131))</f>
        <v>40</v>
      </c>
      <c r="T131" s="30"/>
      <c r="U131" s="30"/>
      <c r="V131" s="477" t="s">
        <v>664</v>
      </c>
      <c r="W131" s="277">
        <v>10</v>
      </c>
      <c r="X131" s="278" t="s">
        <v>138</v>
      </c>
      <c r="Y131" s="482" t="e">
        <f>#REF!</f>
        <v>#REF!</v>
      </c>
      <c r="Z131" s="279">
        <v>10</v>
      </c>
      <c r="AA131" s="280" t="s">
        <v>138</v>
      </c>
      <c r="AB131" s="74" t="e">
        <f>IF(Z131="",W131*Y131,(W131*Y131/Z131))</f>
        <v>#REF!</v>
      </c>
      <c r="AC131" s="19">
        <f t="shared" si="9"/>
        <v>0</v>
      </c>
      <c r="AD131" s="19" t="e">
        <f t="shared" si="10"/>
        <v>#VALUE!</v>
      </c>
      <c r="AE131" s="19" t="e">
        <f t="shared" si="11"/>
        <v>#REF!</v>
      </c>
      <c r="AF131" s="19">
        <f t="shared" si="12"/>
        <v>0</v>
      </c>
      <c r="AG131" s="19" t="e">
        <f t="shared" si="13"/>
        <v>#VALUE!</v>
      </c>
      <c r="AH131" s="19" t="e">
        <f t="shared" si="14"/>
        <v>#REF!</v>
      </c>
    </row>
    <row r="132" spans="1:34" s="18" customFormat="1" hidden="1">
      <c r="A132" s="30"/>
      <c r="B132" s="30"/>
      <c r="C132" s="477" t="str">
        <f>Input!$C$36</f>
        <v>Add for MA @ 20%</v>
      </c>
      <c r="D132" s="277">
        <f>Input!$D$36</f>
        <v>0.2</v>
      </c>
      <c r="E132" s="475"/>
      <c r="F132" s="211">
        <f>I131</f>
        <v>40</v>
      </c>
      <c r="G132" s="476"/>
      <c r="H132" s="210"/>
      <c r="I132" s="74">
        <f>IF(G132="",D132*F132,(D132*F132/G132))</f>
        <v>8</v>
      </c>
      <c r="T132" s="30"/>
      <c r="U132" s="30"/>
      <c r="V132" s="477" t="str">
        <f>Input!$C$36</f>
        <v>Add for MA @ 20%</v>
      </c>
      <c r="W132" s="277">
        <f>Input!$D$36</f>
        <v>0.2</v>
      </c>
      <c r="X132" s="475"/>
      <c r="Y132" s="211" t="e">
        <f>AB131</f>
        <v>#REF!</v>
      </c>
      <c r="Z132" s="476"/>
      <c r="AA132" s="210"/>
      <c r="AB132" s="74" t="e">
        <f>IF(Z132="",W132*Y132,(W132*Y132/Z132))</f>
        <v>#REF!</v>
      </c>
      <c r="AC132" s="19">
        <f t="shared" si="9"/>
        <v>0</v>
      </c>
      <c r="AD132" s="19">
        <f t="shared" si="10"/>
        <v>0</v>
      </c>
      <c r="AE132" s="19" t="e">
        <f t="shared" si="11"/>
        <v>#REF!</v>
      </c>
      <c r="AF132" s="19">
        <f t="shared" si="12"/>
        <v>0</v>
      </c>
      <c r="AG132" s="19">
        <f t="shared" si="13"/>
        <v>0</v>
      </c>
      <c r="AH132" s="19" t="e">
        <f t="shared" si="14"/>
        <v>#REF!</v>
      </c>
    </row>
    <row r="133" spans="1:34" s="18" customFormat="1" hidden="1">
      <c r="A133" s="30"/>
      <c r="B133" s="30"/>
      <c r="C133" s="474" t="s">
        <v>605</v>
      </c>
      <c r="D133" s="211"/>
      <c r="E133" s="475"/>
      <c r="F133" s="211"/>
      <c r="G133" s="476"/>
      <c r="H133" s="210"/>
      <c r="I133" s="277">
        <f>SUM(I131:I132)</f>
        <v>48</v>
      </c>
      <c r="T133" s="30"/>
      <c r="U133" s="30"/>
      <c r="V133" s="474" t="s">
        <v>605</v>
      </c>
      <c r="W133" s="211"/>
      <c r="X133" s="475"/>
      <c r="Y133" s="211"/>
      <c r="Z133" s="476"/>
      <c r="AA133" s="210"/>
      <c r="AB133" s="277" t="e">
        <f>SUM(AB131:AB132)</f>
        <v>#REF!</v>
      </c>
      <c r="AC133" s="19">
        <f t="shared" si="9"/>
        <v>0</v>
      </c>
      <c r="AD133" s="19">
        <f t="shared" si="10"/>
        <v>0</v>
      </c>
      <c r="AE133" s="19">
        <f t="shared" si="11"/>
        <v>0</v>
      </c>
      <c r="AF133" s="19">
        <f t="shared" si="12"/>
        <v>0</v>
      </c>
      <c r="AG133" s="19">
        <f t="shared" si="13"/>
        <v>0</v>
      </c>
      <c r="AH133" s="19" t="e">
        <f t="shared" si="14"/>
        <v>#REF!</v>
      </c>
    </row>
    <row r="134" spans="1:34" s="18" customFormat="1" hidden="1">
      <c r="A134" s="30"/>
      <c r="B134" s="30"/>
      <c r="C134" s="474" t="s">
        <v>489</v>
      </c>
      <c r="D134" s="211"/>
      <c r="E134" s="475"/>
      <c r="F134" s="211"/>
      <c r="G134" s="476"/>
      <c r="H134" s="210"/>
      <c r="I134" s="277">
        <f>I133/10</f>
        <v>4.8</v>
      </c>
      <c r="T134" s="30"/>
      <c r="U134" s="30"/>
      <c r="V134" s="474" t="s">
        <v>489</v>
      </c>
      <c r="W134" s="211"/>
      <c r="X134" s="475"/>
      <c r="Y134" s="211"/>
      <c r="Z134" s="476"/>
      <c r="AA134" s="210"/>
      <c r="AB134" s="277" t="e">
        <f>AB133/10</f>
        <v>#REF!</v>
      </c>
      <c r="AC134" s="19">
        <f t="shared" si="9"/>
        <v>0</v>
      </c>
      <c r="AD134" s="19">
        <f t="shared" si="10"/>
        <v>0</v>
      </c>
      <c r="AE134" s="19">
        <f t="shared" si="11"/>
        <v>0</v>
      </c>
      <c r="AF134" s="19">
        <f t="shared" si="12"/>
        <v>0</v>
      </c>
      <c r="AG134" s="19">
        <f t="shared" si="13"/>
        <v>0</v>
      </c>
      <c r="AH134" s="19" t="e">
        <f t="shared" si="14"/>
        <v>#REF!</v>
      </c>
    </row>
    <row r="135" spans="1:34" s="18" customFormat="1" ht="12.75" hidden="1" customHeight="1">
      <c r="A135" s="30"/>
      <c r="B135" s="30"/>
      <c r="C135" s="479" t="str">
        <f>Input!$C$37</f>
        <v>Overheads&amp;Contractors Profit @13.615%</v>
      </c>
      <c r="D135" s="624">
        <f>Input!$D$37</f>
        <v>0.13614999999999999</v>
      </c>
      <c r="E135" s="475"/>
      <c r="F135" s="211">
        <f>I134</f>
        <v>4.8</v>
      </c>
      <c r="G135" s="476"/>
      <c r="H135" s="210"/>
      <c r="I135" s="74">
        <f>IF(G135="",D135*F135,(D135*F135/G135))</f>
        <v>0.65351999999999999</v>
      </c>
      <c r="T135" s="30"/>
      <c r="U135" s="30"/>
      <c r="V135" s="479" t="str">
        <f>Input!$C$37</f>
        <v>Overheads&amp;Contractors Profit @13.615%</v>
      </c>
      <c r="W135" s="109">
        <f>Input!$D$37</f>
        <v>0.13614999999999999</v>
      </c>
      <c r="X135" s="475"/>
      <c r="Y135" s="211" t="e">
        <f>AB134</f>
        <v>#REF!</v>
      </c>
      <c r="Z135" s="476"/>
      <c r="AA135" s="210"/>
      <c r="AB135" s="74" t="e">
        <f>IF(Z135="",W135*Y135,(W135*Y135/Z135))</f>
        <v>#REF!</v>
      </c>
      <c r="AC135" s="19">
        <f t="shared" si="9"/>
        <v>0</v>
      </c>
      <c r="AD135" s="19">
        <f t="shared" si="10"/>
        <v>0</v>
      </c>
      <c r="AE135" s="19" t="e">
        <f t="shared" si="11"/>
        <v>#REF!</v>
      </c>
      <c r="AF135" s="19">
        <f t="shared" si="12"/>
        <v>0</v>
      </c>
      <c r="AG135" s="19">
        <f t="shared" si="13"/>
        <v>0</v>
      </c>
      <c r="AH135" s="19" t="e">
        <f t="shared" si="14"/>
        <v>#REF!</v>
      </c>
    </row>
    <row r="136" spans="1:34" s="18" customFormat="1" hidden="1">
      <c r="A136" s="30"/>
      <c r="B136" s="30"/>
      <c r="C136" s="474" t="s">
        <v>489</v>
      </c>
      <c r="D136" s="211"/>
      <c r="E136" s="475"/>
      <c r="F136" s="211"/>
      <c r="G136" s="476"/>
      <c r="H136" s="210"/>
      <c r="I136" s="74">
        <f>SUM(I134:I135)</f>
        <v>5.4535200000000001</v>
      </c>
      <c r="T136" s="30"/>
      <c r="U136" s="30"/>
      <c r="V136" s="474" t="s">
        <v>489</v>
      </c>
      <c r="W136" s="211"/>
      <c r="X136" s="475"/>
      <c r="Y136" s="211"/>
      <c r="Z136" s="476"/>
      <c r="AA136" s="210"/>
      <c r="AB136" s="74" t="e">
        <f>SUM(AB134:AB135)</f>
        <v>#REF!</v>
      </c>
      <c r="AC136" s="19">
        <f t="shared" si="9"/>
        <v>0</v>
      </c>
      <c r="AD136" s="19">
        <f t="shared" si="10"/>
        <v>0</v>
      </c>
      <c r="AE136" s="19">
        <f t="shared" si="11"/>
        <v>0</v>
      </c>
      <c r="AF136" s="19">
        <f t="shared" si="12"/>
        <v>0</v>
      </c>
      <c r="AG136" s="19">
        <f t="shared" si="13"/>
        <v>0</v>
      </c>
      <c r="AH136" s="19" t="e">
        <f t="shared" si="14"/>
        <v>#REF!</v>
      </c>
    </row>
    <row r="137" spans="1:34" s="18" customFormat="1" hidden="1">
      <c r="A137" s="30"/>
      <c r="B137" s="30"/>
      <c r="C137" s="483"/>
      <c r="D137" s="211"/>
      <c r="E137" s="475"/>
      <c r="F137" s="211"/>
      <c r="G137" s="476"/>
      <c r="H137" s="210" t="s">
        <v>60</v>
      </c>
      <c r="I137" s="270">
        <f>ROUND(I136,0)</f>
        <v>5</v>
      </c>
      <c r="T137" s="30"/>
      <c r="U137" s="30"/>
      <c r="V137" s="483"/>
      <c r="W137" s="211"/>
      <c r="X137" s="475"/>
      <c r="Y137" s="211"/>
      <c r="Z137" s="476"/>
      <c r="AA137" s="210" t="s">
        <v>60</v>
      </c>
      <c r="AB137" s="270" t="e">
        <f>ROUND(AB136,0)</f>
        <v>#REF!</v>
      </c>
      <c r="AC137" s="19">
        <f t="shared" si="9"/>
        <v>0</v>
      </c>
      <c r="AD137" s="19">
        <f t="shared" si="10"/>
        <v>0</v>
      </c>
      <c r="AE137" s="19">
        <f t="shared" si="11"/>
        <v>0</v>
      </c>
      <c r="AF137" s="19">
        <f t="shared" si="12"/>
        <v>0</v>
      </c>
      <c r="AG137" s="19" t="e">
        <f t="shared" si="13"/>
        <v>#VALUE!</v>
      </c>
      <c r="AH137" s="19" t="e">
        <f t="shared" si="14"/>
        <v>#REF!</v>
      </c>
    </row>
    <row r="138" spans="1:34" s="18" customFormat="1" hidden="1">
      <c r="A138" s="30"/>
      <c r="B138" s="30"/>
      <c r="C138" s="483"/>
      <c r="D138" s="211"/>
      <c r="E138" s="475"/>
      <c r="F138" s="211"/>
      <c r="G138" s="476"/>
      <c r="H138" s="210"/>
      <c r="I138" s="306"/>
      <c r="T138" s="30"/>
      <c r="U138" s="30"/>
      <c r="V138" s="483"/>
      <c r="W138" s="211"/>
      <c r="X138" s="475"/>
      <c r="Y138" s="211"/>
      <c r="Z138" s="476"/>
      <c r="AA138" s="210"/>
      <c r="AB138" s="306"/>
      <c r="AC138" s="19">
        <f t="shared" si="9"/>
        <v>0</v>
      </c>
      <c r="AD138" s="19">
        <f t="shared" si="10"/>
        <v>0</v>
      </c>
      <c r="AE138" s="19">
        <f t="shared" si="11"/>
        <v>0</v>
      </c>
      <c r="AF138" s="19">
        <f t="shared" si="12"/>
        <v>0</v>
      </c>
      <c r="AG138" s="19">
        <f t="shared" si="13"/>
        <v>0</v>
      </c>
      <c r="AH138" s="19">
        <f t="shared" si="14"/>
        <v>0</v>
      </c>
    </row>
    <row r="139" spans="1:34" s="18" customFormat="1" ht="12.75" hidden="1" customHeight="1">
      <c r="A139" s="30"/>
      <c r="B139" s="30" t="s">
        <v>559</v>
      </c>
      <c r="C139" s="1341" t="s">
        <v>207</v>
      </c>
      <c r="D139" s="1341"/>
      <c r="E139" s="1341"/>
      <c r="F139" s="1341"/>
      <c r="G139" s="1341"/>
      <c r="H139" s="210"/>
      <c r="I139" s="306"/>
      <c r="T139" s="30"/>
      <c r="U139" s="30" t="s">
        <v>559</v>
      </c>
      <c r="V139" s="1341" t="s">
        <v>207</v>
      </c>
      <c r="W139" s="1341"/>
      <c r="X139" s="1341"/>
      <c r="Y139" s="1341"/>
      <c r="Z139" s="1341"/>
      <c r="AA139" s="210"/>
      <c r="AB139" s="306"/>
      <c r="AC139" s="19">
        <f t="shared" si="9"/>
        <v>0</v>
      </c>
      <c r="AD139" s="19">
        <f t="shared" si="10"/>
        <v>0</v>
      </c>
      <c r="AE139" s="19">
        <f t="shared" si="11"/>
        <v>0</v>
      </c>
      <c r="AF139" s="19">
        <f t="shared" si="12"/>
        <v>0</v>
      </c>
      <c r="AG139" s="19">
        <f t="shared" si="13"/>
        <v>0</v>
      </c>
      <c r="AH139" s="19">
        <f t="shared" si="14"/>
        <v>0</v>
      </c>
    </row>
    <row r="140" spans="1:34" s="18" customFormat="1" ht="12.75" hidden="1" customHeight="1">
      <c r="A140" s="30"/>
      <c r="B140" s="30"/>
      <c r="C140" s="477" t="s">
        <v>413</v>
      </c>
      <c r="D140" s="277">
        <v>10</v>
      </c>
      <c r="E140" s="278" t="s">
        <v>138</v>
      </c>
      <c r="F140" s="482">
        <f>'Civil SoR'!$F$175</f>
        <v>50</v>
      </c>
      <c r="G140" s="279">
        <v>10</v>
      </c>
      <c r="H140" s="280" t="s">
        <v>138</v>
      </c>
      <c r="I140" s="74">
        <f>IF(G140="",D140*F140,(D140*F140/G140))</f>
        <v>50</v>
      </c>
      <c r="T140" s="30"/>
      <c r="U140" s="30"/>
      <c r="V140" s="477" t="s">
        <v>665</v>
      </c>
      <c r="W140" s="277">
        <v>10</v>
      </c>
      <c r="X140" s="278" t="s">
        <v>138</v>
      </c>
      <c r="Y140" s="482" t="e">
        <f>#REF!</f>
        <v>#REF!</v>
      </c>
      <c r="Z140" s="279">
        <v>10</v>
      </c>
      <c r="AA140" s="280" t="s">
        <v>138</v>
      </c>
      <c r="AB140" s="74" t="e">
        <f>IF(Z140="",W140*Y140,(W140*Y140/Z140))</f>
        <v>#REF!</v>
      </c>
      <c r="AC140" s="19">
        <f t="shared" ref="AC140:AC203" si="15">W140-D140</f>
        <v>0</v>
      </c>
      <c r="AD140" s="19" t="e">
        <f t="shared" ref="AD140:AD203" si="16">X140-E140</f>
        <v>#VALUE!</v>
      </c>
      <c r="AE140" s="19" t="e">
        <f t="shared" ref="AE140:AE203" si="17">Y140-F140</f>
        <v>#REF!</v>
      </c>
      <c r="AF140" s="19">
        <f t="shared" ref="AF140:AF203" si="18">Z140-G140</f>
        <v>0</v>
      </c>
      <c r="AG140" s="19" t="e">
        <f t="shared" ref="AG140:AG203" si="19">AA140-H140</f>
        <v>#VALUE!</v>
      </c>
      <c r="AH140" s="19" t="e">
        <f t="shared" ref="AH140:AH203" si="20">AB140-I140</f>
        <v>#REF!</v>
      </c>
    </row>
    <row r="141" spans="1:34" s="18" customFormat="1" hidden="1">
      <c r="A141" s="30"/>
      <c r="B141" s="30"/>
      <c r="C141" s="477" t="str">
        <f>Input!$C$36</f>
        <v>Add for MA @ 20%</v>
      </c>
      <c r="D141" s="277">
        <f>Input!$D$36</f>
        <v>0.2</v>
      </c>
      <c r="E141" s="475"/>
      <c r="F141" s="211">
        <f>I140</f>
        <v>50</v>
      </c>
      <c r="G141" s="476"/>
      <c r="H141" s="210"/>
      <c r="I141" s="74">
        <f>IF(G141="",D141*F141,(D141*F141/G141))</f>
        <v>10</v>
      </c>
      <c r="T141" s="30"/>
      <c r="U141" s="30"/>
      <c r="V141" s="477" t="str">
        <f>Input!$C$36</f>
        <v>Add for MA @ 20%</v>
      </c>
      <c r="W141" s="277">
        <f>Input!$D$36</f>
        <v>0.2</v>
      </c>
      <c r="X141" s="475"/>
      <c r="Y141" s="211" t="e">
        <f>AB140</f>
        <v>#REF!</v>
      </c>
      <c r="Z141" s="476"/>
      <c r="AA141" s="210"/>
      <c r="AB141" s="74" t="e">
        <f>IF(Z141="",W141*Y141,(W141*Y141/Z141))</f>
        <v>#REF!</v>
      </c>
      <c r="AC141" s="19">
        <f t="shared" si="15"/>
        <v>0</v>
      </c>
      <c r="AD141" s="19">
        <f t="shared" si="16"/>
        <v>0</v>
      </c>
      <c r="AE141" s="19" t="e">
        <f t="shared" si="17"/>
        <v>#REF!</v>
      </c>
      <c r="AF141" s="19">
        <f t="shared" si="18"/>
        <v>0</v>
      </c>
      <c r="AG141" s="19">
        <f t="shared" si="19"/>
        <v>0</v>
      </c>
      <c r="AH141" s="19" t="e">
        <f t="shared" si="20"/>
        <v>#REF!</v>
      </c>
    </row>
    <row r="142" spans="1:34" s="18" customFormat="1" hidden="1">
      <c r="A142" s="30"/>
      <c r="B142" s="30"/>
      <c r="C142" s="474" t="s">
        <v>605</v>
      </c>
      <c r="D142" s="211"/>
      <c r="E142" s="475"/>
      <c r="F142" s="211"/>
      <c r="G142" s="476"/>
      <c r="H142" s="210"/>
      <c r="I142" s="277">
        <f>SUM(I140:I141)</f>
        <v>60</v>
      </c>
      <c r="T142" s="30"/>
      <c r="U142" s="30"/>
      <c r="V142" s="474" t="s">
        <v>605</v>
      </c>
      <c r="W142" s="211"/>
      <c r="X142" s="475"/>
      <c r="Y142" s="211"/>
      <c r="Z142" s="476"/>
      <c r="AA142" s="210"/>
      <c r="AB142" s="277" t="e">
        <f>SUM(AB140:AB141)</f>
        <v>#REF!</v>
      </c>
      <c r="AC142" s="19">
        <f t="shared" si="15"/>
        <v>0</v>
      </c>
      <c r="AD142" s="19">
        <f t="shared" si="16"/>
        <v>0</v>
      </c>
      <c r="AE142" s="19">
        <f t="shared" si="17"/>
        <v>0</v>
      </c>
      <c r="AF142" s="19">
        <f t="shared" si="18"/>
        <v>0</v>
      </c>
      <c r="AG142" s="19">
        <f t="shared" si="19"/>
        <v>0</v>
      </c>
      <c r="AH142" s="19" t="e">
        <f t="shared" si="20"/>
        <v>#REF!</v>
      </c>
    </row>
    <row r="143" spans="1:34" s="18" customFormat="1" hidden="1">
      <c r="A143" s="30"/>
      <c r="B143" s="30"/>
      <c r="C143" s="474" t="s">
        <v>489</v>
      </c>
      <c r="D143" s="211"/>
      <c r="E143" s="475"/>
      <c r="F143" s="211"/>
      <c r="G143" s="476"/>
      <c r="H143" s="210"/>
      <c r="I143" s="277">
        <f>I142/10</f>
        <v>6</v>
      </c>
      <c r="T143" s="30"/>
      <c r="U143" s="30"/>
      <c r="V143" s="474" t="s">
        <v>489</v>
      </c>
      <c r="W143" s="211"/>
      <c r="X143" s="475"/>
      <c r="Y143" s="211"/>
      <c r="Z143" s="476"/>
      <c r="AA143" s="210"/>
      <c r="AB143" s="277" t="e">
        <f>AB142/10</f>
        <v>#REF!</v>
      </c>
      <c r="AC143" s="19">
        <f t="shared" si="15"/>
        <v>0</v>
      </c>
      <c r="AD143" s="19">
        <f t="shared" si="16"/>
        <v>0</v>
      </c>
      <c r="AE143" s="19">
        <f t="shared" si="17"/>
        <v>0</v>
      </c>
      <c r="AF143" s="19">
        <f t="shared" si="18"/>
        <v>0</v>
      </c>
      <c r="AG143" s="19">
        <f t="shared" si="19"/>
        <v>0</v>
      </c>
      <c r="AH143" s="19" t="e">
        <f t="shared" si="20"/>
        <v>#REF!</v>
      </c>
    </row>
    <row r="144" spans="1:34" s="18" customFormat="1" ht="12.75" hidden="1" customHeight="1">
      <c r="A144" s="30"/>
      <c r="B144" s="30"/>
      <c r="C144" s="479" t="str">
        <f>Input!$C$37</f>
        <v>Overheads&amp;Contractors Profit @13.615%</v>
      </c>
      <c r="D144" s="624">
        <f>Input!$D$37</f>
        <v>0.13614999999999999</v>
      </c>
      <c r="E144" s="475"/>
      <c r="F144" s="211">
        <f>I143</f>
        <v>6</v>
      </c>
      <c r="G144" s="476"/>
      <c r="H144" s="210"/>
      <c r="I144" s="74">
        <f>IF(G144="",D144*F144,(D144*F144/G144))</f>
        <v>0.81689999999999996</v>
      </c>
      <c r="T144" s="30"/>
      <c r="U144" s="30"/>
      <c r="V144" s="479" t="str">
        <f>Input!$C$37</f>
        <v>Overheads&amp;Contractors Profit @13.615%</v>
      </c>
      <c r="W144" s="109">
        <f>Input!$D$37</f>
        <v>0.13614999999999999</v>
      </c>
      <c r="X144" s="475"/>
      <c r="Y144" s="211" t="e">
        <f>AB143</f>
        <v>#REF!</v>
      </c>
      <c r="Z144" s="476"/>
      <c r="AA144" s="210"/>
      <c r="AB144" s="74" t="e">
        <f>IF(Z144="",W144*Y144,(W144*Y144/Z144))</f>
        <v>#REF!</v>
      </c>
      <c r="AC144" s="19">
        <f t="shared" si="15"/>
        <v>0</v>
      </c>
      <c r="AD144" s="19">
        <f t="shared" si="16"/>
        <v>0</v>
      </c>
      <c r="AE144" s="19" t="e">
        <f t="shared" si="17"/>
        <v>#REF!</v>
      </c>
      <c r="AF144" s="19">
        <f t="shared" si="18"/>
        <v>0</v>
      </c>
      <c r="AG144" s="19">
        <f t="shared" si="19"/>
        <v>0</v>
      </c>
      <c r="AH144" s="19" t="e">
        <f t="shared" si="20"/>
        <v>#REF!</v>
      </c>
    </row>
    <row r="145" spans="1:34" s="18" customFormat="1" hidden="1">
      <c r="A145" s="30"/>
      <c r="B145" s="30"/>
      <c r="C145" s="474" t="s">
        <v>489</v>
      </c>
      <c r="D145" s="211"/>
      <c r="E145" s="475"/>
      <c r="F145" s="211"/>
      <c r="G145" s="476"/>
      <c r="H145" s="210"/>
      <c r="I145" s="74">
        <f>SUM(I143:I144)</f>
        <v>6.8169000000000004</v>
      </c>
      <c r="T145" s="30"/>
      <c r="U145" s="30"/>
      <c r="V145" s="474" t="s">
        <v>489</v>
      </c>
      <c r="W145" s="211"/>
      <c r="X145" s="475"/>
      <c r="Y145" s="211"/>
      <c r="Z145" s="476"/>
      <c r="AA145" s="210"/>
      <c r="AB145" s="74" t="e">
        <f>SUM(AB143:AB144)</f>
        <v>#REF!</v>
      </c>
      <c r="AC145" s="19">
        <f t="shared" si="15"/>
        <v>0</v>
      </c>
      <c r="AD145" s="19">
        <f t="shared" si="16"/>
        <v>0</v>
      </c>
      <c r="AE145" s="19">
        <f t="shared" si="17"/>
        <v>0</v>
      </c>
      <c r="AF145" s="19">
        <f t="shared" si="18"/>
        <v>0</v>
      </c>
      <c r="AG145" s="19">
        <f t="shared" si="19"/>
        <v>0</v>
      </c>
      <c r="AH145" s="19" t="e">
        <f t="shared" si="20"/>
        <v>#REF!</v>
      </c>
    </row>
    <row r="146" spans="1:34" s="18" customFormat="1" hidden="1">
      <c r="A146" s="30"/>
      <c r="B146" s="30"/>
      <c r="C146" s="483"/>
      <c r="D146" s="211"/>
      <c r="E146" s="475"/>
      <c r="F146" s="211"/>
      <c r="G146" s="476"/>
      <c r="H146" s="210" t="s">
        <v>60</v>
      </c>
      <c r="I146" s="270">
        <f>ROUND(I145,0)</f>
        <v>7</v>
      </c>
      <c r="T146" s="30"/>
      <c r="U146" s="30"/>
      <c r="V146" s="483"/>
      <c r="W146" s="211"/>
      <c r="X146" s="475"/>
      <c r="Y146" s="211"/>
      <c r="Z146" s="476"/>
      <c r="AA146" s="210" t="s">
        <v>60</v>
      </c>
      <c r="AB146" s="270" t="e">
        <f>ROUND(AB145,0)</f>
        <v>#REF!</v>
      </c>
      <c r="AC146" s="19">
        <f t="shared" si="15"/>
        <v>0</v>
      </c>
      <c r="AD146" s="19">
        <f t="shared" si="16"/>
        <v>0</v>
      </c>
      <c r="AE146" s="19">
        <f t="shared" si="17"/>
        <v>0</v>
      </c>
      <c r="AF146" s="19">
        <f t="shared" si="18"/>
        <v>0</v>
      </c>
      <c r="AG146" s="19" t="e">
        <f t="shared" si="19"/>
        <v>#VALUE!</v>
      </c>
      <c r="AH146" s="19" t="e">
        <f t="shared" si="20"/>
        <v>#REF!</v>
      </c>
    </row>
    <row r="147" spans="1:34" s="18" customFormat="1" hidden="1">
      <c r="A147" s="30"/>
      <c r="B147" s="30"/>
      <c r="C147" s="483"/>
      <c r="D147" s="211"/>
      <c r="E147" s="475"/>
      <c r="F147" s="211"/>
      <c r="G147" s="476"/>
      <c r="H147" s="210"/>
      <c r="I147" s="306"/>
      <c r="T147" s="30"/>
      <c r="U147" s="30"/>
      <c r="V147" s="483"/>
      <c r="W147" s="211"/>
      <c r="X147" s="475"/>
      <c r="Y147" s="211"/>
      <c r="Z147" s="476"/>
      <c r="AA147" s="210"/>
      <c r="AB147" s="306"/>
      <c r="AC147" s="19">
        <f t="shared" si="15"/>
        <v>0</v>
      </c>
      <c r="AD147" s="19">
        <f t="shared" si="16"/>
        <v>0</v>
      </c>
      <c r="AE147" s="19">
        <f t="shared" si="17"/>
        <v>0</v>
      </c>
      <c r="AF147" s="19">
        <f t="shared" si="18"/>
        <v>0</v>
      </c>
      <c r="AG147" s="19">
        <f t="shared" si="19"/>
        <v>0</v>
      </c>
      <c r="AH147" s="19">
        <f t="shared" si="20"/>
        <v>0</v>
      </c>
    </row>
    <row r="148" spans="1:34" s="18" customFormat="1" ht="52.5" hidden="1" customHeight="1">
      <c r="A148" s="473">
        <f>A29+1</f>
        <v>2</v>
      </c>
      <c r="B148" s="114"/>
      <c r="C148" s="1339" t="s">
        <v>1693</v>
      </c>
      <c r="D148" s="1340"/>
      <c r="E148" s="1340"/>
      <c r="F148" s="1340"/>
      <c r="G148" s="1340"/>
      <c r="H148" s="1348"/>
      <c r="I148" s="1348"/>
      <c r="T148" s="30"/>
      <c r="U148" s="114" t="s">
        <v>340</v>
      </c>
      <c r="V148" s="1339" t="s">
        <v>1693</v>
      </c>
      <c r="W148" s="1340"/>
      <c r="X148" s="1340"/>
      <c r="Y148" s="1340"/>
      <c r="Z148" s="1340"/>
      <c r="AA148" s="1348"/>
      <c r="AB148" s="1348"/>
      <c r="AC148" s="19">
        <f t="shared" si="15"/>
        <v>0</v>
      </c>
      <c r="AD148" s="19">
        <f t="shared" si="16"/>
        <v>0</v>
      </c>
      <c r="AE148" s="19">
        <f t="shared" si="17"/>
        <v>0</v>
      </c>
      <c r="AF148" s="19">
        <f t="shared" si="18"/>
        <v>0</v>
      </c>
      <c r="AG148" s="19">
        <f t="shared" si="19"/>
        <v>0</v>
      </c>
      <c r="AH148" s="19">
        <f t="shared" si="20"/>
        <v>0</v>
      </c>
    </row>
    <row r="149" spans="1:34" s="18" customFormat="1" hidden="1">
      <c r="A149" s="30"/>
      <c r="B149" s="114"/>
      <c r="C149" s="471" t="s">
        <v>779</v>
      </c>
      <c r="D149" s="201"/>
      <c r="E149" s="201"/>
      <c r="F149" s="201"/>
      <c r="G149" s="201"/>
      <c r="H149" s="210"/>
      <c r="I149" s="306"/>
      <c r="T149" s="30"/>
      <c r="U149" s="114"/>
      <c r="V149" s="471" t="s">
        <v>779</v>
      </c>
      <c r="W149" s="201"/>
      <c r="X149" s="201"/>
      <c r="Y149" s="201"/>
      <c r="Z149" s="201"/>
      <c r="AA149" s="210"/>
      <c r="AB149" s="306"/>
      <c r="AC149" s="19">
        <f t="shared" si="15"/>
        <v>0</v>
      </c>
      <c r="AD149" s="19">
        <f t="shared" si="16"/>
        <v>0</v>
      </c>
      <c r="AE149" s="19">
        <f t="shared" si="17"/>
        <v>0</v>
      </c>
      <c r="AF149" s="19">
        <f t="shared" si="18"/>
        <v>0</v>
      </c>
      <c r="AG149" s="19">
        <f t="shared" si="19"/>
        <v>0</v>
      </c>
      <c r="AH149" s="19">
        <f t="shared" si="20"/>
        <v>0</v>
      </c>
    </row>
    <row r="150" spans="1:34" s="18" customFormat="1" hidden="1">
      <c r="A150" s="30"/>
      <c r="B150" s="211" t="s">
        <v>167</v>
      </c>
      <c r="C150" s="474" t="s">
        <v>624</v>
      </c>
      <c r="D150" s="277"/>
      <c r="E150" s="278"/>
      <c r="F150" s="211"/>
      <c r="G150" s="279"/>
      <c r="H150" s="280"/>
      <c r="I150" s="74"/>
      <c r="T150" s="30"/>
      <c r="U150" s="211" t="s">
        <v>167</v>
      </c>
      <c r="V150" s="474" t="s">
        <v>624</v>
      </c>
      <c r="W150" s="277"/>
      <c r="X150" s="278"/>
      <c r="Y150" s="211"/>
      <c r="Z150" s="279"/>
      <c r="AA150" s="280"/>
      <c r="AB150" s="74"/>
      <c r="AC150" s="19">
        <f t="shared" si="15"/>
        <v>0</v>
      </c>
      <c r="AD150" s="19">
        <f t="shared" si="16"/>
        <v>0</v>
      </c>
      <c r="AE150" s="19">
        <f t="shared" si="17"/>
        <v>0</v>
      </c>
      <c r="AF150" s="19">
        <f t="shared" si="18"/>
        <v>0</v>
      </c>
      <c r="AG150" s="19">
        <f t="shared" si="19"/>
        <v>0</v>
      </c>
      <c r="AH150" s="19">
        <f t="shared" si="20"/>
        <v>0</v>
      </c>
    </row>
    <row r="151" spans="1:34" s="18" customFormat="1" hidden="1">
      <c r="A151" s="30"/>
      <c r="B151" s="30"/>
      <c r="C151" s="474" t="s">
        <v>197</v>
      </c>
      <c r="D151" s="277"/>
      <c r="E151" s="475"/>
      <c r="F151" s="211"/>
      <c r="G151" s="476"/>
      <c r="H151" s="210"/>
      <c r="I151" s="74"/>
      <c r="T151" s="30"/>
      <c r="U151" s="30"/>
      <c r="V151" s="474" t="s">
        <v>197</v>
      </c>
      <c r="W151" s="277"/>
      <c r="X151" s="475"/>
      <c r="Y151" s="211"/>
      <c r="Z151" s="476"/>
      <c r="AA151" s="210"/>
      <c r="AB151" s="74"/>
      <c r="AC151" s="19">
        <f t="shared" si="15"/>
        <v>0</v>
      </c>
      <c r="AD151" s="19">
        <f t="shared" si="16"/>
        <v>0</v>
      </c>
      <c r="AE151" s="19">
        <f t="shared" si="17"/>
        <v>0</v>
      </c>
      <c r="AF151" s="19">
        <f t="shared" si="18"/>
        <v>0</v>
      </c>
      <c r="AG151" s="19">
        <f t="shared" si="19"/>
        <v>0</v>
      </c>
      <c r="AH151" s="19">
        <f t="shared" si="20"/>
        <v>0</v>
      </c>
    </row>
    <row r="152" spans="1:34" s="18" customFormat="1" hidden="1">
      <c r="A152" s="30"/>
      <c r="B152" s="30"/>
      <c r="C152" s="477" t="s">
        <v>391</v>
      </c>
      <c r="D152" s="110">
        <v>0.1</v>
      </c>
      <c r="E152" s="90" t="s">
        <v>227</v>
      </c>
      <c r="F152" s="110">
        <f>'Civil SoR'!$F$272</f>
        <v>375</v>
      </c>
      <c r="G152" s="111">
        <v>1</v>
      </c>
      <c r="H152" s="90" t="s">
        <v>411</v>
      </c>
      <c r="I152" s="54">
        <f>IF(G152="",D152*F152,(D152*F152/G152))</f>
        <v>37.5</v>
      </c>
      <c r="T152" s="30"/>
      <c r="U152" s="30"/>
      <c r="V152" s="477" t="s">
        <v>391</v>
      </c>
      <c r="W152" s="110">
        <v>0.1</v>
      </c>
      <c r="X152" s="90" t="s">
        <v>227</v>
      </c>
      <c r="Y152" s="110" t="e">
        <f>#REF!</f>
        <v>#REF!</v>
      </c>
      <c r="Z152" s="111">
        <v>1</v>
      </c>
      <c r="AA152" s="90" t="s">
        <v>411</v>
      </c>
      <c r="AB152" s="54" t="e">
        <f>IF(Z152="",W152*Y152,(W152*Y152/Z152))</f>
        <v>#REF!</v>
      </c>
      <c r="AC152" s="19">
        <f t="shared" si="15"/>
        <v>0</v>
      </c>
      <c r="AD152" s="19" t="e">
        <f t="shared" si="16"/>
        <v>#VALUE!</v>
      </c>
      <c r="AE152" s="19" t="e">
        <f t="shared" si="17"/>
        <v>#REF!</v>
      </c>
      <c r="AF152" s="19">
        <f t="shared" si="18"/>
        <v>0</v>
      </c>
      <c r="AG152" s="19" t="e">
        <f t="shared" si="19"/>
        <v>#VALUE!</v>
      </c>
      <c r="AH152" s="19" t="e">
        <f t="shared" si="20"/>
        <v>#REF!</v>
      </c>
    </row>
    <row r="153" spans="1:34" s="18" customFormat="1" hidden="1">
      <c r="A153" s="30"/>
      <c r="B153" s="30"/>
      <c r="C153" s="477" t="s">
        <v>198</v>
      </c>
      <c r="D153" s="110">
        <v>0.2</v>
      </c>
      <c r="E153" s="90" t="s">
        <v>227</v>
      </c>
      <c r="F153" s="110">
        <f>'Civil SoR'!$F$275</f>
        <v>320</v>
      </c>
      <c r="G153" s="111">
        <v>1</v>
      </c>
      <c r="H153" s="90" t="s">
        <v>411</v>
      </c>
      <c r="I153" s="54">
        <f>IF(G153="",D153*F153,(D153*F153/G153))</f>
        <v>64</v>
      </c>
      <c r="T153" s="30"/>
      <c r="U153" s="30"/>
      <c r="V153" s="477" t="s">
        <v>198</v>
      </c>
      <c r="W153" s="110">
        <v>0.2</v>
      </c>
      <c r="X153" s="90" t="s">
        <v>227</v>
      </c>
      <c r="Y153" s="110" t="e">
        <f>#REF!</f>
        <v>#REF!</v>
      </c>
      <c r="Z153" s="111">
        <v>1</v>
      </c>
      <c r="AA153" s="90" t="s">
        <v>411</v>
      </c>
      <c r="AB153" s="54" t="e">
        <f>IF(Z153="",W153*Y153,(W153*Y153/Z153))</f>
        <v>#REF!</v>
      </c>
      <c r="AC153" s="19">
        <f t="shared" si="15"/>
        <v>0</v>
      </c>
      <c r="AD153" s="19" t="e">
        <f t="shared" si="16"/>
        <v>#VALUE!</v>
      </c>
      <c r="AE153" s="19" t="e">
        <f t="shared" si="17"/>
        <v>#REF!</v>
      </c>
      <c r="AF153" s="19">
        <f t="shared" si="18"/>
        <v>0</v>
      </c>
      <c r="AG153" s="19" t="e">
        <f t="shared" si="19"/>
        <v>#VALUE!</v>
      </c>
      <c r="AH153" s="19" t="e">
        <f t="shared" si="20"/>
        <v>#REF!</v>
      </c>
    </row>
    <row r="154" spans="1:34" s="18" customFormat="1" hidden="1">
      <c r="A154" s="30"/>
      <c r="B154" s="30"/>
      <c r="C154" s="477" t="s">
        <v>55</v>
      </c>
      <c r="D154" s="110">
        <v>0.05</v>
      </c>
      <c r="E154" s="90" t="s">
        <v>227</v>
      </c>
      <c r="F154" s="110">
        <f>'Civil SoR'!$F$272</f>
        <v>375</v>
      </c>
      <c r="G154" s="111">
        <v>1</v>
      </c>
      <c r="H154" s="90" t="s">
        <v>411</v>
      </c>
      <c r="I154" s="54">
        <f>IF(G154="",D154*F154,(D154*F154/G154))</f>
        <v>18.75</v>
      </c>
      <c r="T154" s="30"/>
      <c r="U154" s="30"/>
      <c r="V154" s="477" t="s">
        <v>55</v>
      </c>
      <c r="W154" s="110">
        <v>0.05</v>
      </c>
      <c r="X154" s="90" t="s">
        <v>227</v>
      </c>
      <c r="Y154" s="110" t="e">
        <f>#REF!</f>
        <v>#REF!</v>
      </c>
      <c r="Z154" s="111">
        <v>1</v>
      </c>
      <c r="AA154" s="90" t="s">
        <v>411</v>
      </c>
      <c r="AB154" s="54" t="e">
        <f>IF(Z154="",W154*Y154,(W154*Y154/Z154))</f>
        <v>#REF!</v>
      </c>
      <c r="AC154" s="19">
        <f t="shared" si="15"/>
        <v>0</v>
      </c>
      <c r="AD154" s="19" t="e">
        <f t="shared" si="16"/>
        <v>#VALUE!</v>
      </c>
      <c r="AE154" s="19" t="e">
        <f t="shared" si="17"/>
        <v>#REF!</v>
      </c>
      <c r="AF154" s="19">
        <f t="shared" si="18"/>
        <v>0</v>
      </c>
      <c r="AG154" s="19" t="e">
        <f t="shared" si="19"/>
        <v>#VALUE!</v>
      </c>
      <c r="AH154" s="19" t="e">
        <f t="shared" si="20"/>
        <v>#REF!</v>
      </c>
    </row>
    <row r="155" spans="1:34" s="18" customFormat="1" hidden="1">
      <c r="A155" s="30"/>
      <c r="B155" s="30"/>
      <c r="C155" s="477" t="str">
        <f>Input!$C$36</f>
        <v>Add for MA @ 20%</v>
      </c>
      <c r="D155" s="277">
        <f>Input!$D$36</f>
        <v>0.2</v>
      </c>
      <c r="E155" s="475"/>
      <c r="F155" s="277">
        <f>SUM(I152:I154)</f>
        <v>120.25</v>
      </c>
      <c r="G155" s="476"/>
      <c r="H155" s="210"/>
      <c r="I155" s="54">
        <f>IF(G155="",D155*F155,(D155*F155/G155))</f>
        <v>24.05</v>
      </c>
      <c r="T155" s="30"/>
      <c r="U155" s="30"/>
      <c r="V155" s="477" t="str">
        <f>Input!$C$36</f>
        <v>Add for MA @ 20%</v>
      </c>
      <c r="W155" s="277">
        <f>Input!$D$36</f>
        <v>0.2</v>
      </c>
      <c r="X155" s="475"/>
      <c r="Y155" s="277" t="e">
        <f>SUM(AB152:AB154)</f>
        <v>#REF!</v>
      </c>
      <c r="Z155" s="476"/>
      <c r="AA155" s="210"/>
      <c r="AB155" s="54" t="e">
        <f>IF(Z155="",W155*Y155,(W155*Y155/Z155))</f>
        <v>#REF!</v>
      </c>
      <c r="AC155" s="19">
        <f t="shared" si="15"/>
        <v>0</v>
      </c>
      <c r="AD155" s="19">
        <f t="shared" si="16"/>
        <v>0</v>
      </c>
      <c r="AE155" s="19" t="e">
        <f t="shared" si="17"/>
        <v>#REF!</v>
      </c>
      <c r="AF155" s="19">
        <f t="shared" si="18"/>
        <v>0</v>
      </c>
      <c r="AG155" s="19">
        <f t="shared" si="19"/>
        <v>0</v>
      </c>
      <c r="AH155" s="19" t="e">
        <f t="shared" si="20"/>
        <v>#REF!</v>
      </c>
    </row>
    <row r="156" spans="1:34" s="18" customFormat="1" hidden="1">
      <c r="A156" s="30"/>
      <c r="B156" s="30"/>
      <c r="C156" s="483"/>
      <c r="D156" s="211"/>
      <c r="E156" s="475"/>
      <c r="F156" s="211"/>
      <c r="G156" s="476"/>
      <c r="H156" s="210"/>
      <c r="I156" s="277">
        <f>SUM(I152:I155)</f>
        <v>144.30000000000001</v>
      </c>
      <c r="T156" s="30"/>
      <c r="U156" s="30"/>
      <c r="V156" s="483"/>
      <c r="W156" s="211"/>
      <c r="X156" s="475"/>
      <c r="Y156" s="211"/>
      <c r="Z156" s="476"/>
      <c r="AA156" s="210"/>
      <c r="AB156" s="277" t="e">
        <f>SUM(AB152:AB155)</f>
        <v>#REF!</v>
      </c>
      <c r="AC156" s="19">
        <f t="shared" si="15"/>
        <v>0</v>
      </c>
      <c r="AD156" s="19">
        <f t="shared" si="16"/>
        <v>0</v>
      </c>
      <c r="AE156" s="19">
        <f t="shared" si="17"/>
        <v>0</v>
      </c>
      <c r="AF156" s="19">
        <f t="shared" si="18"/>
        <v>0</v>
      </c>
      <c r="AG156" s="19">
        <f t="shared" si="19"/>
        <v>0</v>
      </c>
      <c r="AH156" s="19" t="e">
        <f t="shared" si="20"/>
        <v>#REF!</v>
      </c>
    </row>
    <row r="157" spans="1:34" s="18" customFormat="1" ht="12.75" hidden="1" customHeight="1">
      <c r="A157" s="30"/>
      <c r="B157" s="30"/>
      <c r="C157" s="479" t="str">
        <f>Input!$C$37</f>
        <v>Overheads&amp;Contractors Profit @13.615%</v>
      </c>
      <c r="D157" s="624">
        <f>Input!$D$37</f>
        <v>0.13614999999999999</v>
      </c>
      <c r="E157" s="475"/>
      <c r="F157" s="277">
        <f>I156</f>
        <v>144.30000000000001</v>
      </c>
      <c r="G157" s="476"/>
      <c r="H157" s="210"/>
      <c r="I157" s="54">
        <f>IF(G157="",D157*F157,(D157*F157/G157))</f>
        <v>19.646445</v>
      </c>
      <c r="T157" s="30"/>
      <c r="U157" s="30"/>
      <c r="V157" s="479" t="str">
        <f>Input!$C$37</f>
        <v>Overheads&amp;Contractors Profit @13.615%</v>
      </c>
      <c r="W157" s="109">
        <f>Input!$D$37</f>
        <v>0.13614999999999999</v>
      </c>
      <c r="X157" s="475"/>
      <c r="Y157" s="277" t="e">
        <f>AB156</f>
        <v>#REF!</v>
      </c>
      <c r="Z157" s="476"/>
      <c r="AA157" s="210"/>
      <c r="AB157" s="54" t="e">
        <f>IF(Z157="",W157*Y157,(W157*Y157/Z157))</f>
        <v>#REF!</v>
      </c>
      <c r="AC157" s="19">
        <f t="shared" si="15"/>
        <v>0</v>
      </c>
      <c r="AD157" s="19">
        <f t="shared" si="16"/>
        <v>0</v>
      </c>
      <c r="AE157" s="19" t="e">
        <f t="shared" si="17"/>
        <v>#REF!</v>
      </c>
      <c r="AF157" s="19">
        <f t="shared" si="18"/>
        <v>0</v>
      </c>
      <c r="AG157" s="19">
        <f t="shared" si="19"/>
        <v>0</v>
      </c>
      <c r="AH157" s="19" t="e">
        <f t="shared" si="20"/>
        <v>#REF!</v>
      </c>
    </row>
    <row r="158" spans="1:34" s="18" customFormat="1" hidden="1">
      <c r="A158" s="30"/>
      <c r="B158" s="30"/>
      <c r="C158" s="474" t="s">
        <v>56</v>
      </c>
      <c r="D158" s="211"/>
      <c r="E158" s="475"/>
      <c r="F158" s="211"/>
      <c r="G158" s="476"/>
      <c r="H158" s="210"/>
      <c r="I158" s="485">
        <f>SUM(I156:I157)</f>
        <v>163.94644500000001</v>
      </c>
      <c r="T158" s="30"/>
      <c r="U158" s="30"/>
      <c r="V158" s="474" t="s">
        <v>56</v>
      </c>
      <c r="W158" s="211"/>
      <c r="X158" s="475"/>
      <c r="Y158" s="211"/>
      <c r="Z158" s="476"/>
      <c r="AA158" s="210"/>
      <c r="AB158" s="485" t="e">
        <f>SUM(AB156:AB157)</f>
        <v>#REF!</v>
      </c>
      <c r="AC158" s="19">
        <f t="shared" si="15"/>
        <v>0</v>
      </c>
      <c r="AD158" s="19">
        <f t="shared" si="16"/>
        <v>0</v>
      </c>
      <c r="AE158" s="19">
        <f t="shared" si="17"/>
        <v>0</v>
      </c>
      <c r="AF158" s="19">
        <f t="shared" si="18"/>
        <v>0</v>
      </c>
      <c r="AG158" s="19">
        <f t="shared" si="19"/>
        <v>0</v>
      </c>
      <c r="AH158" s="19" t="e">
        <f t="shared" si="20"/>
        <v>#REF!</v>
      </c>
    </row>
    <row r="159" spans="1:34" s="18" customFormat="1" hidden="1">
      <c r="A159" s="30"/>
      <c r="B159" s="30"/>
      <c r="C159" s="483"/>
      <c r="D159" s="211"/>
      <c r="E159" s="475"/>
      <c r="F159" s="211"/>
      <c r="G159" s="476"/>
      <c r="H159" s="45" t="s">
        <v>164</v>
      </c>
      <c r="I159" s="270">
        <f>ROUND(I158,0)</f>
        <v>164</v>
      </c>
      <c r="T159" s="30"/>
      <c r="U159" s="30"/>
      <c r="V159" s="483"/>
      <c r="W159" s="211"/>
      <c r="X159" s="475"/>
      <c r="Y159" s="211"/>
      <c r="Z159" s="476"/>
      <c r="AA159" s="45" t="s">
        <v>164</v>
      </c>
      <c r="AB159" s="270" t="e">
        <f>ROUND(AB158,0)</f>
        <v>#REF!</v>
      </c>
      <c r="AC159" s="19">
        <f t="shared" si="15"/>
        <v>0</v>
      </c>
      <c r="AD159" s="19">
        <f t="shared" si="16"/>
        <v>0</v>
      </c>
      <c r="AE159" s="19">
        <f t="shared" si="17"/>
        <v>0</v>
      </c>
      <c r="AF159" s="19">
        <f t="shared" si="18"/>
        <v>0</v>
      </c>
      <c r="AG159" s="19" t="e">
        <f t="shared" si="19"/>
        <v>#VALUE!</v>
      </c>
      <c r="AH159" s="19" t="e">
        <f t="shared" si="20"/>
        <v>#REF!</v>
      </c>
    </row>
    <row r="160" spans="1:34" s="18" customFormat="1" hidden="1">
      <c r="A160" s="30"/>
      <c r="B160" s="30"/>
      <c r="C160" s="483"/>
      <c r="D160" s="211"/>
      <c r="E160" s="475"/>
      <c r="F160" s="211"/>
      <c r="G160" s="476"/>
      <c r="H160" s="45"/>
      <c r="I160" s="38"/>
      <c r="T160" s="30"/>
      <c r="U160" s="30"/>
      <c r="V160" s="483"/>
      <c r="W160" s="211"/>
      <c r="X160" s="475"/>
      <c r="Y160" s="211"/>
      <c r="Z160" s="476"/>
      <c r="AA160" s="45"/>
      <c r="AB160" s="38"/>
      <c r="AC160" s="19">
        <f t="shared" si="15"/>
        <v>0</v>
      </c>
      <c r="AD160" s="19">
        <f t="shared" si="16"/>
        <v>0</v>
      </c>
      <c r="AE160" s="19">
        <f t="shared" si="17"/>
        <v>0</v>
      </c>
      <c r="AF160" s="19">
        <f t="shared" si="18"/>
        <v>0</v>
      </c>
      <c r="AG160" s="19">
        <f t="shared" si="19"/>
        <v>0</v>
      </c>
      <c r="AH160" s="19">
        <f t="shared" si="20"/>
        <v>0</v>
      </c>
    </row>
    <row r="161" spans="1:34" s="18" customFormat="1" hidden="1">
      <c r="A161" s="30"/>
      <c r="B161" s="211" t="s">
        <v>578</v>
      </c>
      <c r="C161" s="474" t="s">
        <v>561</v>
      </c>
      <c r="D161" s="277"/>
      <c r="E161" s="278"/>
      <c r="F161" s="211"/>
      <c r="G161" s="279"/>
      <c r="H161" s="280"/>
      <c r="I161" s="74"/>
      <c r="T161" s="30"/>
      <c r="U161" s="211" t="s">
        <v>578</v>
      </c>
      <c r="V161" s="474" t="s">
        <v>561</v>
      </c>
      <c r="W161" s="277"/>
      <c r="X161" s="278"/>
      <c r="Y161" s="211"/>
      <c r="Z161" s="279"/>
      <c r="AA161" s="280"/>
      <c r="AB161" s="74"/>
      <c r="AC161" s="19">
        <f t="shared" si="15"/>
        <v>0</v>
      </c>
      <c r="AD161" s="19">
        <f t="shared" si="16"/>
        <v>0</v>
      </c>
      <c r="AE161" s="19">
        <f t="shared" si="17"/>
        <v>0</v>
      </c>
      <c r="AF161" s="19">
        <f t="shared" si="18"/>
        <v>0</v>
      </c>
      <c r="AG161" s="19">
        <f t="shared" si="19"/>
        <v>0</v>
      </c>
      <c r="AH161" s="19">
        <f t="shared" si="20"/>
        <v>0</v>
      </c>
    </row>
    <row r="162" spans="1:34" s="18" customFormat="1" hidden="1">
      <c r="A162" s="30"/>
      <c r="B162" s="30"/>
      <c r="C162" s="474" t="s">
        <v>197</v>
      </c>
      <c r="D162" s="277"/>
      <c r="E162" s="475"/>
      <c r="F162" s="211"/>
      <c r="G162" s="476"/>
      <c r="H162" s="210"/>
      <c r="I162" s="74"/>
      <c r="T162" s="30"/>
      <c r="U162" s="30"/>
      <c r="V162" s="474" t="s">
        <v>197</v>
      </c>
      <c r="W162" s="277"/>
      <c r="X162" s="475"/>
      <c r="Y162" s="211"/>
      <c r="Z162" s="476"/>
      <c r="AA162" s="210"/>
      <c r="AB162" s="74"/>
      <c r="AC162" s="19">
        <f t="shared" si="15"/>
        <v>0</v>
      </c>
      <c r="AD162" s="19">
        <f t="shared" si="16"/>
        <v>0</v>
      </c>
      <c r="AE162" s="19">
        <f t="shared" si="17"/>
        <v>0</v>
      </c>
      <c r="AF162" s="19">
        <f t="shared" si="18"/>
        <v>0</v>
      </c>
      <c r="AG162" s="19">
        <f t="shared" si="19"/>
        <v>0</v>
      </c>
      <c r="AH162" s="19">
        <f t="shared" si="20"/>
        <v>0</v>
      </c>
    </row>
    <row r="163" spans="1:34" s="18" customFormat="1" hidden="1">
      <c r="A163" s="30"/>
      <c r="B163" s="30"/>
      <c r="C163" s="477" t="s">
        <v>391</v>
      </c>
      <c r="D163" s="110">
        <v>0.13</v>
      </c>
      <c r="E163" s="90" t="s">
        <v>227</v>
      </c>
      <c r="F163" s="110">
        <f>'Civil SoR'!$F$272</f>
        <v>375</v>
      </c>
      <c r="G163" s="111">
        <v>1</v>
      </c>
      <c r="H163" s="90" t="s">
        <v>411</v>
      </c>
      <c r="I163" s="54">
        <f>IF(G163="",D163*F163,(D163*F163/G163))</f>
        <v>48.75</v>
      </c>
      <c r="T163" s="30"/>
      <c r="U163" s="30"/>
      <c r="V163" s="477" t="s">
        <v>391</v>
      </c>
      <c r="W163" s="110">
        <v>0.13</v>
      </c>
      <c r="X163" s="90" t="s">
        <v>227</v>
      </c>
      <c r="Y163" s="110" t="e">
        <f>#REF!</f>
        <v>#REF!</v>
      </c>
      <c r="Z163" s="111">
        <v>1</v>
      </c>
      <c r="AA163" s="90" t="s">
        <v>411</v>
      </c>
      <c r="AB163" s="54" t="e">
        <f>IF(Z163="",W163*Y163,(W163*Y163/Z163))</f>
        <v>#REF!</v>
      </c>
      <c r="AC163" s="19">
        <f t="shared" si="15"/>
        <v>0</v>
      </c>
      <c r="AD163" s="19" t="e">
        <f t="shared" si="16"/>
        <v>#VALUE!</v>
      </c>
      <c r="AE163" s="19" t="e">
        <f t="shared" si="17"/>
        <v>#REF!</v>
      </c>
      <c r="AF163" s="19">
        <f t="shared" si="18"/>
        <v>0</v>
      </c>
      <c r="AG163" s="19" t="e">
        <f t="shared" si="19"/>
        <v>#VALUE!</v>
      </c>
      <c r="AH163" s="19" t="e">
        <f t="shared" si="20"/>
        <v>#REF!</v>
      </c>
    </row>
    <row r="164" spans="1:34" s="18" customFormat="1" hidden="1">
      <c r="A164" s="30"/>
      <c r="B164" s="30"/>
      <c r="C164" s="477" t="s">
        <v>198</v>
      </c>
      <c r="D164" s="110">
        <v>0.27</v>
      </c>
      <c r="E164" s="90" t="s">
        <v>227</v>
      </c>
      <c r="F164" s="110">
        <f>'Civil SoR'!$F$275</f>
        <v>320</v>
      </c>
      <c r="G164" s="111">
        <v>1</v>
      </c>
      <c r="H164" s="90" t="s">
        <v>411</v>
      </c>
      <c r="I164" s="54">
        <f>IF(G164="",D164*F164,(D164*F164/G164))</f>
        <v>86.4</v>
      </c>
      <c r="T164" s="30"/>
      <c r="U164" s="30"/>
      <c r="V164" s="477" t="s">
        <v>198</v>
      </c>
      <c r="W164" s="110">
        <v>0.27</v>
      </c>
      <c r="X164" s="90" t="s">
        <v>227</v>
      </c>
      <c r="Y164" s="110" t="e">
        <f>#REF!</f>
        <v>#REF!</v>
      </c>
      <c r="Z164" s="111">
        <v>1</v>
      </c>
      <c r="AA164" s="90" t="s">
        <v>411</v>
      </c>
      <c r="AB164" s="54" t="e">
        <f>IF(Z164="",W164*Y164,(W164*Y164/Z164))</f>
        <v>#REF!</v>
      </c>
      <c r="AC164" s="19">
        <f t="shared" si="15"/>
        <v>0</v>
      </c>
      <c r="AD164" s="19" t="e">
        <f t="shared" si="16"/>
        <v>#VALUE!</v>
      </c>
      <c r="AE164" s="19" t="e">
        <f t="shared" si="17"/>
        <v>#REF!</v>
      </c>
      <c r="AF164" s="19">
        <f t="shared" si="18"/>
        <v>0</v>
      </c>
      <c r="AG164" s="19" t="e">
        <f t="shared" si="19"/>
        <v>#VALUE!</v>
      </c>
      <c r="AH164" s="19" t="e">
        <f t="shared" si="20"/>
        <v>#REF!</v>
      </c>
    </row>
    <row r="165" spans="1:34" s="18" customFormat="1" hidden="1">
      <c r="A165" s="30"/>
      <c r="B165" s="30"/>
      <c r="C165" s="477" t="s">
        <v>55</v>
      </c>
      <c r="D165" s="110">
        <v>7.0000000000000007E-2</v>
      </c>
      <c r="E165" s="90" t="s">
        <v>227</v>
      </c>
      <c r="F165" s="110">
        <f>'Civil SoR'!$F$272</f>
        <v>375</v>
      </c>
      <c r="G165" s="111">
        <v>1</v>
      </c>
      <c r="H165" s="90" t="s">
        <v>411</v>
      </c>
      <c r="I165" s="54">
        <f>IF(G165="",D165*F165,(D165*F165/G165))</f>
        <v>26.250000000000004</v>
      </c>
      <c r="T165" s="30"/>
      <c r="U165" s="30"/>
      <c r="V165" s="477" t="s">
        <v>55</v>
      </c>
      <c r="W165" s="110">
        <v>7.0000000000000007E-2</v>
      </c>
      <c r="X165" s="90" t="s">
        <v>227</v>
      </c>
      <c r="Y165" s="110" t="e">
        <f>#REF!</f>
        <v>#REF!</v>
      </c>
      <c r="Z165" s="111">
        <v>1</v>
      </c>
      <c r="AA165" s="90" t="s">
        <v>411</v>
      </c>
      <c r="AB165" s="54" t="e">
        <f>IF(Z165="",W165*Y165,(W165*Y165/Z165))</f>
        <v>#REF!</v>
      </c>
      <c r="AC165" s="19">
        <f t="shared" si="15"/>
        <v>0</v>
      </c>
      <c r="AD165" s="19" t="e">
        <f t="shared" si="16"/>
        <v>#VALUE!</v>
      </c>
      <c r="AE165" s="19" t="e">
        <f t="shared" si="17"/>
        <v>#REF!</v>
      </c>
      <c r="AF165" s="19">
        <f t="shared" si="18"/>
        <v>0</v>
      </c>
      <c r="AG165" s="19" t="e">
        <f t="shared" si="19"/>
        <v>#VALUE!</v>
      </c>
      <c r="AH165" s="19" t="e">
        <f t="shared" si="20"/>
        <v>#REF!</v>
      </c>
    </row>
    <row r="166" spans="1:34" s="18" customFormat="1" hidden="1">
      <c r="A166" s="30"/>
      <c r="B166" s="30"/>
      <c r="C166" s="477" t="str">
        <f>Input!$C$36</f>
        <v>Add for MA @ 20%</v>
      </c>
      <c r="D166" s="277">
        <f>Input!$D$36</f>
        <v>0.2</v>
      </c>
      <c r="E166" s="475"/>
      <c r="F166" s="277">
        <f>SUM(I163:I165)</f>
        <v>161.4</v>
      </c>
      <c r="G166" s="476"/>
      <c r="H166" s="210"/>
      <c r="I166" s="54">
        <f>IF(G166="",D166*F166,(D166*F166/G166))</f>
        <v>32.28</v>
      </c>
      <c r="T166" s="30"/>
      <c r="U166" s="30"/>
      <c r="V166" s="477" t="str">
        <f>Input!$C$36</f>
        <v>Add for MA @ 20%</v>
      </c>
      <c r="W166" s="277">
        <f>Input!$D$36</f>
        <v>0.2</v>
      </c>
      <c r="X166" s="475"/>
      <c r="Y166" s="277" t="e">
        <f>SUM(AB163:AB165)</f>
        <v>#REF!</v>
      </c>
      <c r="Z166" s="476"/>
      <c r="AA166" s="210"/>
      <c r="AB166" s="54" t="e">
        <f>IF(Z166="",W166*Y166,(W166*Y166/Z166))</f>
        <v>#REF!</v>
      </c>
      <c r="AC166" s="19">
        <f t="shared" si="15"/>
        <v>0</v>
      </c>
      <c r="AD166" s="19">
        <f t="shared" si="16"/>
        <v>0</v>
      </c>
      <c r="AE166" s="19" t="e">
        <f t="shared" si="17"/>
        <v>#REF!</v>
      </c>
      <c r="AF166" s="19">
        <f t="shared" si="18"/>
        <v>0</v>
      </c>
      <c r="AG166" s="19">
        <f t="shared" si="19"/>
        <v>0</v>
      </c>
      <c r="AH166" s="19" t="e">
        <f t="shared" si="20"/>
        <v>#REF!</v>
      </c>
    </row>
    <row r="167" spans="1:34" s="18" customFormat="1" hidden="1">
      <c r="A167" s="30"/>
      <c r="B167" s="30"/>
      <c r="C167" s="483"/>
      <c r="D167" s="211"/>
      <c r="E167" s="475"/>
      <c r="F167" s="211"/>
      <c r="G167" s="476"/>
      <c r="H167" s="210"/>
      <c r="I167" s="277">
        <f>SUM(I163:I166)</f>
        <v>193.68</v>
      </c>
      <c r="T167" s="30"/>
      <c r="U167" s="30"/>
      <c r="V167" s="483"/>
      <c r="W167" s="211"/>
      <c r="X167" s="475"/>
      <c r="Y167" s="211"/>
      <c r="Z167" s="476"/>
      <c r="AA167" s="210"/>
      <c r="AB167" s="277" t="e">
        <f>SUM(AB163:AB166)</f>
        <v>#REF!</v>
      </c>
      <c r="AC167" s="19">
        <f t="shared" si="15"/>
        <v>0</v>
      </c>
      <c r="AD167" s="19">
        <f t="shared" si="16"/>
        <v>0</v>
      </c>
      <c r="AE167" s="19">
        <f t="shared" si="17"/>
        <v>0</v>
      </c>
      <c r="AF167" s="19">
        <f t="shared" si="18"/>
        <v>0</v>
      </c>
      <c r="AG167" s="19">
        <f t="shared" si="19"/>
        <v>0</v>
      </c>
      <c r="AH167" s="19" t="e">
        <f t="shared" si="20"/>
        <v>#REF!</v>
      </c>
    </row>
    <row r="168" spans="1:34" s="18" customFormat="1" ht="12.75" hidden="1" customHeight="1">
      <c r="A168" s="30"/>
      <c r="B168" s="30"/>
      <c r="C168" s="479" t="str">
        <f>Input!$C$37</f>
        <v>Overheads&amp;Contractors Profit @13.615%</v>
      </c>
      <c r="D168" s="624">
        <f>Input!$D$37</f>
        <v>0.13614999999999999</v>
      </c>
      <c r="E168" s="475"/>
      <c r="F168" s="277">
        <f>I167</f>
        <v>193.68</v>
      </c>
      <c r="G168" s="476"/>
      <c r="H168" s="210"/>
      <c r="I168" s="54">
        <f>IF(G168="",D168*F168,(D168*F168/G168))</f>
        <v>26.369532</v>
      </c>
      <c r="T168" s="30"/>
      <c r="U168" s="30"/>
      <c r="V168" s="479" t="str">
        <f>Input!$C$37</f>
        <v>Overheads&amp;Contractors Profit @13.615%</v>
      </c>
      <c r="W168" s="109">
        <f>Input!$D$37</f>
        <v>0.13614999999999999</v>
      </c>
      <c r="X168" s="475"/>
      <c r="Y168" s="277" t="e">
        <f>AB167</f>
        <v>#REF!</v>
      </c>
      <c r="Z168" s="476"/>
      <c r="AA168" s="210"/>
      <c r="AB168" s="54" t="e">
        <f>IF(Z168="",W168*Y168,(W168*Y168/Z168))</f>
        <v>#REF!</v>
      </c>
      <c r="AC168" s="19">
        <f t="shared" si="15"/>
        <v>0</v>
      </c>
      <c r="AD168" s="19">
        <f t="shared" si="16"/>
        <v>0</v>
      </c>
      <c r="AE168" s="19" t="e">
        <f t="shared" si="17"/>
        <v>#REF!</v>
      </c>
      <c r="AF168" s="19">
        <f t="shared" si="18"/>
        <v>0</v>
      </c>
      <c r="AG168" s="19">
        <f t="shared" si="19"/>
        <v>0</v>
      </c>
      <c r="AH168" s="19" t="e">
        <f t="shared" si="20"/>
        <v>#REF!</v>
      </c>
    </row>
    <row r="169" spans="1:34" s="18" customFormat="1" hidden="1">
      <c r="A169" s="30"/>
      <c r="B169" s="30"/>
      <c r="C169" s="474" t="s">
        <v>56</v>
      </c>
      <c r="D169" s="211"/>
      <c r="E169" s="475"/>
      <c r="F169" s="211"/>
      <c r="G169" s="476"/>
      <c r="H169" s="210"/>
      <c r="I169" s="485">
        <f>SUM(I167:I168)</f>
        <v>220.049532</v>
      </c>
      <c r="T169" s="30"/>
      <c r="U169" s="30"/>
      <c r="V169" s="474" t="s">
        <v>56</v>
      </c>
      <c r="W169" s="211"/>
      <c r="X169" s="475"/>
      <c r="Y169" s="211"/>
      <c r="Z169" s="476"/>
      <c r="AA169" s="210"/>
      <c r="AB169" s="485" t="e">
        <f>SUM(AB167:AB168)</f>
        <v>#REF!</v>
      </c>
      <c r="AC169" s="19">
        <f t="shared" si="15"/>
        <v>0</v>
      </c>
      <c r="AD169" s="19">
        <f t="shared" si="16"/>
        <v>0</v>
      </c>
      <c r="AE169" s="19">
        <f t="shared" si="17"/>
        <v>0</v>
      </c>
      <c r="AF169" s="19">
        <f t="shared" si="18"/>
        <v>0</v>
      </c>
      <c r="AG169" s="19">
        <f t="shared" si="19"/>
        <v>0</v>
      </c>
      <c r="AH169" s="19" t="e">
        <f t="shared" si="20"/>
        <v>#REF!</v>
      </c>
    </row>
    <row r="170" spans="1:34" s="18" customFormat="1" hidden="1">
      <c r="A170" s="30"/>
      <c r="B170" s="30"/>
      <c r="C170" s="483"/>
      <c r="D170" s="211"/>
      <c r="E170" s="475"/>
      <c r="F170" s="211"/>
      <c r="G170" s="476"/>
      <c r="H170" s="45" t="s">
        <v>164</v>
      </c>
      <c r="I170" s="270">
        <f>ROUND(I169,0)</f>
        <v>220</v>
      </c>
      <c r="T170" s="30"/>
      <c r="U170" s="30"/>
      <c r="V170" s="483"/>
      <c r="W170" s="211"/>
      <c r="X170" s="475"/>
      <c r="Y170" s="211"/>
      <c r="Z170" s="476"/>
      <c r="AA170" s="45" t="s">
        <v>164</v>
      </c>
      <c r="AB170" s="270" t="e">
        <f>ROUND(AB169,0)</f>
        <v>#REF!</v>
      </c>
      <c r="AC170" s="19">
        <f t="shared" si="15"/>
        <v>0</v>
      </c>
      <c r="AD170" s="19">
        <f t="shared" si="16"/>
        <v>0</v>
      </c>
      <c r="AE170" s="19">
        <f t="shared" si="17"/>
        <v>0</v>
      </c>
      <c r="AF170" s="19">
        <f t="shared" si="18"/>
        <v>0</v>
      </c>
      <c r="AG170" s="19" t="e">
        <f t="shared" si="19"/>
        <v>#VALUE!</v>
      </c>
      <c r="AH170" s="19" t="e">
        <f t="shared" si="20"/>
        <v>#REF!</v>
      </c>
    </row>
    <row r="171" spans="1:34" s="18" customFormat="1" ht="12.75" hidden="1" customHeight="1">
      <c r="A171" s="30"/>
      <c r="B171" s="30"/>
      <c r="C171" s="483"/>
      <c r="D171" s="211"/>
      <c r="E171" s="475"/>
      <c r="F171" s="211"/>
      <c r="G171" s="476"/>
      <c r="H171" s="210"/>
      <c r="I171" s="306"/>
      <c r="T171" s="30"/>
      <c r="U171" s="30"/>
      <c r="V171" s="483"/>
      <c r="W171" s="211"/>
      <c r="X171" s="475"/>
      <c r="Y171" s="211"/>
      <c r="Z171" s="476"/>
      <c r="AA171" s="210"/>
      <c r="AB171" s="306"/>
      <c r="AC171" s="19">
        <f t="shared" si="15"/>
        <v>0</v>
      </c>
      <c r="AD171" s="19">
        <f t="shared" si="16"/>
        <v>0</v>
      </c>
      <c r="AE171" s="19">
        <f t="shared" si="17"/>
        <v>0</v>
      </c>
      <c r="AF171" s="19">
        <f t="shared" si="18"/>
        <v>0</v>
      </c>
      <c r="AG171" s="19">
        <f t="shared" si="19"/>
        <v>0</v>
      </c>
      <c r="AH171" s="19">
        <f t="shared" si="20"/>
        <v>0</v>
      </c>
    </row>
    <row r="172" spans="1:34" ht="67.5" customHeight="1">
      <c r="A172" s="219">
        <v>1</v>
      </c>
      <c r="B172" s="89"/>
      <c r="C172" s="1339" t="s">
        <v>1857</v>
      </c>
      <c r="D172" s="1339"/>
      <c r="E172" s="1339"/>
      <c r="F172" s="1339"/>
      <c r="G172" s="1339"/>
      <c r="H172" s="1339"/>
      <c r="I172" s="1339"/>
      <c r="T172" s="219">
        <f>T29+1</f>
        <v>2</v>
      </c>
      <c r="U172" s="89"/>
      <c r="V172" s="1339" t="s">
        <v>1857</v>
      </c>
      <c r="W172" s="1339"/>
      <c r="X172" s="1339"/>
      <c r="Y172" s="1339"/>
      <c r="Z172" s="1339"/>
      <c r="AA172" s="1339"/>
      <c r="AB172" s="1339"/>
      <c r="AC172" s="19">
        <f t="shared" si="15"/>
        <v>0</v>
      </c>
      <c r="AD172" s="19">
        <f t="shared" si="16"/>
        <v>0</v>
      </c>
      <c r="AE172" s="19">
        <f t="shared" si="17"/>
        <v>0</v>
      </c>
      <c r="AF172" s="19">
        <f t="shared" si="18"/>
        <v>0</v>
      </c>
      <c r="AG172" s="19">
        <f t="shared" si="19"/>
        <v>0</v>
      </c>
      <c r="AH172" s="19">
        <f t="shared" si="20"/>
        <v>0</v>
      </c>
    </row>
    <row r="173" spans="1:34" ht="15" customHeight="1">
      <c r="A173" s="47"/>
      <c r="B173" s="89"/>
      <c r="C173" s="63" t="s">
        <v>780</v>
      </c>
      <c r="D173" s="33"/>
      <c r="E173" s="33"/>
      <c r="F173" s="56"/>
      <c r="G173" s="57"/>
      <c r="H173" s="123"/>
      <c r="I173" s="54"/>
      <c r="T173" s="47"/>
      <c r="U173" s="89"/>
      <c r="V173" s="63" t="s">
        <v>780</v>
      </c>
      <c r="W173" s="33"/>
      <c r="X173" s="33"/>
      <c r="Y173" s="56"/>
      <c r="Z173" s="57"/>
      <c r="AA173" s="123"/>
      <c r="AB173" s="54"/>
      <c r="AC173" s="19">
        <f t="shared" si="15"/>
        <v>0</v>
      </c>
      <c r="AD173" s="19">
        <f t="shared" si="16"/>
        <v>0</v>
      </c>
      <c r="AE173" s="19">
        <f t="shared" si="17"/>
        <v>0</v>
      </c>
      <c r="AF173" s="19">
        <f t="shared" si="18"/>
        <v>0</v>
      </c>
      <c r="AG173" s="19">
        <f t="shared" si="19"/>
        <v>0</v>
      </c>
      <c r="AH173" s="19">
        <f t="shared" si="20"/>
        <v>0</v>
      </c>
    </row>
    <row r="174" spans="1:34" ht="15" customHeight="1">
      <c r="A174" s="47"/>
      <c r="B174" s="89"/>
      <c r="C174" s="1361" t="s">
        <v>284</v>
      </c>
      <c r="D174" s="1361"/>
      <c r="E174" s="1361"/>
      <c r="F174" s="56"/>
      <c r="G174" s="57"/>
      <c r="H174" s="123"/>
      <c r="I174" s="54"/>
      <c r="T174" s="47"/>
      <c r="U174" s="89"/>
      <c r="V174" s="1361" t="s">
        <v>284</v>
      </c>
      <c r="W174" s="1361"/>
      <c r="X174" s="1361"/>
      <c r="Y174" s="56"/>
      <c r="Z174" s="57"/>
      <c r="AA174" s="123"/>
      <c r="AB174" s="54"/>
      <c r="AC174" s="19">
        <f t="shared" si="15"/>
        <v>0</v>
      </c>
      <c r="AD174" s="19">
        <f t="shared" si="16"/>
        <v>0</v>
      </c>
      <c r="AE174" s="19">
        <f t="shared" si="17"/>
        <v>0</v>
      </c>
      <c r="AF174" s="19">
        <f t="shared" si="18"/>
        <v>0</v>
      </c>
      <c r="AG174" s="19">
        <f t="shared" si="19"/>
        <v>0</v>
      </c>
      <c r="AH174" s="19">
        <f t="shared" si="20"/>
        <v>0</v>
      </c>
    </row>
    <row r="175" spans="1:34">
      <c r="A175" s="47"/>
      <c r="B175" s="89"/>
      <c r="C175" s="122" t="s">
        <v>285</v>
      </c>
      <c r="D175" s="74"/>
      <c r="E175" s="96"/>
      <c r="F175" s="74"/>
      <c r="G175" s="76"/>
      <c r="H175" s="156" t="str">
        <f>IF(E175="","",IF(E175="No.","Each",IF(E175="Nos.","Each",E175)))</f>
        <v/>
      </c>
      <c r="I175" s="54"/>
      <c r="T175" s="47"/>
      <c r="U175" s="89"/>
      <c r="V175" s="122" t="s">
        <v>285</v>
      </c>
      <c r="W175" s="74"/>
      <c r="X175" s="96"/>
      <c r="Y175" s="74"/>
      <c r="Z175" s="76"/>
      <c r="AA175" s="156" t="str">
        <f>IF(X175="","",IF(X175="No.","Each",IF(X175="Nos.","Each",X175)))</f>
        <v/>
      </c>
      <c r="AB175" s="54"/>
      <c r="AC175" s="19">
        <f t="shared" si="15"/>
        <v>0</v>
      </c>
      <c r="AD175" s="19">
        <f t="shared" si="16"/>
        <v>0</v>
      </c>
      <c r="AE175" s="19">
        <f t="shared" si="17"/>
        <v>0</v>
      </c>
      <c r="AF175" s="19">
        <f t="shared" si="18"/>
        <v>0</v>
      </c>
      <c r="AG175" s="19" t="e">
        <f t="shared" si="19"/>
        <v>#VALUE!</v>
      </c>
      <c r="AH175" s="19">
        <f t="shared" si="20"/>
        <v>0</v>
      </c>
    </row>
    <row r="176" spans="1:34">
      <c r="A176" s="47"/>
      <c r="B176" s="89"/>
      <c r="C176" s="308" t="s">
        <v>1803</v>
      </c>
      <c r="D176" s="492">
        <v>10</v>
      </c>
      <c r="E176" s="36" t="s">
        <v>1804</v>
      </c>
      <c r="F176" s="56"/>
      <c r="G176" s="200"/>
      <c r="H176" s="77"/>
      <c r="I176" s="54"/>
      <c r="T176" s="47"/>
      <c r="U176" s="89"/>
      <c r="V176" s="308" t="s">
        <v>1803</v>
      </c>
      <c r="W176" s="492">
        <v>10</v>
      </c>
      <c r="X176" s="36" t="s">
        <v>1804</v>
      </c>
      <c r="Y176" s="56"/>
      <c r="Z176" s="200"/>
      <c r="AA176" s="77"/>
      <c r="AB176" s="54"/>
      <c r="AC176" s="19">
        <f t="shared" si="15"/>
        <v>0</v>
      </c>
      <c r="AD176" s="19" t="e">
        <f t="shared" si="16"/>
        <v>#VALUE!</v>
      </c>
      <c r="AE176" s="19">
        <f t="shared" si="17"/>
        <v>0</v>
      </c>
      <c r="AF176" s="19">
        <f t="shared" si="18"/>
        <v>0</v>
      </c>
      <c r="AG176" s="19">
        <f t="shared" si="19"/>
        <v>0</v>
      </c>
      <c r="AH176" s="19">
        <f t="shared" si="20"/>
        <v>0</v>
      </c>
    </row>
    <row r="177" spans="1:34">
      <c r="A177" s="47"/>
      <c r="B177" s="89"/>
      <c r="C177" s="309" t="s">
        <v>286</v>
      </c>
      <c r="D177" s="110"/>
      <c r="E177" s="90"/>
      <c r="F177" s="110"/>
      <c r="G177" s="111"/>
      <c r="H177" s="44"/>
      <c r="I177" s="87"/>
      <c r="T177" s="47"/>
      <c r="U177" s="89"/>
      <c r="V177" s="309" t="s">
        <v>286</v>
      </c>
      <c r="W177" s="110"/>
      <c r="X177" s="90"/>
      <c r="Y177" s="110"/>
      <c r="Z177" s="111"/>
      <c r="AA177" s="44"/>
      <c r="AB177" s="87"/>
      <c r="AC177" s="19">
        <f t="shared" si="15"/>
        <v>0</v>
      </c>
      <c r="AD177" s="19">
        <f t="shared" si="16"/>
        <v>0</v>
      </c>
      <c r="AE177" s="19">
        <f t="shared" si="17"/>
        <v>0</v>
      </c>
      <c r="AF177" s="19">
        <f t="shared" si="18"/>
        <v>0</v>
      </c>
      <c r="AG177" s="19">
        <f t="shared" si="19"/>
        <v>0</v>
      </c>
      <c r="AH177" s="19">
        <f t="shared" si="20"/>
        <v>0</v>
      </c>
    </row>
    <row r="178" spans="1:34">
      <c r="A178" s="47"/>
      <c r="B178" s="89"/>
      <c r="C178" s="122" t="s">
        <v>287</v>
      </c>
      <c r="D178" s="110">
        <v>3.64</v>
      </c>
      <c r="E178" s="90" t="s">
        <v>227</v>
      </c>
      <c r="F178" s="110">
        <f>'Civil SoR'!$F$275</f>
        <v>320</v>
      </c>
      <c r="G178" s="111">
        <v>1</v>
      </c>
      <c r="H178" s="90" t="s">
        <v>411</v>
      </c>
      <c r="I178" s="54">
        <f>IF(G178="",D178*F178,(D178*F178/G178))</f>
        <v>1164.8</v>
      </c>
      <c r="T178" s="47"/>
      <c r="U178" s="89"/>
      <c r="V178" s="122" t="s">
        <v>287</v>
      </c>
      <c r="W178" s="110">
        <v>3.64</v>
      </c>
      <c r="X178" s="90" t="s">
        <v>227</v>
      </c>
      <c r="Y178" s="110" t="e">
        <f>#REF!</f>
        <v>#REF!</v>
      </c>
      <c r="Z178" s="111">
        <v>1</v>
      </c>
      <c r="AA178" s="90" t="s">
        <v>411</v>
      </c>
      <c r="AB178" s="54" t="e">
        <f>IF(Z178="",W178*Y178,(W178*Y178/Z178))</f>
        <v>#REF!</v>
      </c>
      <c r="AC178" s="19">
        <f t="shared" si="15"/>
        <v>0</v>
      </c>
      <c r="AD178" s="19" t="e">
        <f t="shared" si="16"/>
        <v>#VALUE!</v>
      </c>
      <c r="AE178" s="19" t="e">
        <f t="shared" si="17"/>
        <v>#REF!</v>
      </c>
      <c r="AF178" s="19">
        <f t="shared" si="18"/>
        <v>0</v>
      </c>
      <c r="AG178" s="19" t="e">
        <f t="shared" si="19"/>
        <v>#VALUE!</v>
      </c>
      <c r="AH178" s="19" t="e">
        <f t="shared" si="20"/>
        <v>#REF!</v>
      </c>
    </row>
    <row r="179" spans="1:34">
      <c r="A179" s="47"/>
      <c r="B179" s="89"/>
      <c r="C179" s="122" t="str">
        <f>Input!$C$36</f>
        <v>Add for MA @ 20%</v>
      </c>
      <c r="D179" s="110">
        <f>Input!$D$36</f>
        <v>0.2</v>
      </c>
      <c r="E179" s="90"/>
      <c r="F179" s="110">
        <f>I178</f>
        <v>1164.8</v>
      </c>
      <c r="G179" s="111"/>
      <c r="H179" s="90"/>
      <c r="I179" s="54">
        <f>IF(G179="",D179*F179,(D179*F179/G179))</f>
        <v>232.96</v>
      </c>
      <c r="T179" s="47"/>
      <c r="U179" s="89"/>
      <c r="V179" s="122" t="str">
        <f>Input!$C$36</f>
        <v>Add for MA @ 20%</v>
      </c>
      <c r="W179" s="110">
        <f>Input!$D$36</f>
        <v>0.2</v>
      </c>
      <c r="X179" s="90"/>
      <c r="Y179" s="110" t="e">
        <f>AB178</f>
        <v>#REF!</v>
      </c>
      <c r="Z179" s="111"/>
      <c r="AA179" s="90"/>
      <c r="AB179" s="54" t="e">
        <f>IF(Z179="",W179*Y179,(W179*Y179/Z179))</f>
        <v>#REF!</v>
      </c>
      <c r="AC179" s="19">
        <f t="shared" si="15"/>
        <v>0</v>
      </c>
      <c r="AD179" s="19">
        <f t="shared" si="16"/>
        <v>0</v>
      </c>
      <c r="AE179" s="19" t="e">
        <f t="shared" si="17"/>
        <v>#REF!</v>
      </c>
      <c r="AF179" s="19">
        <f t="shared" si="18"/>
        <v>0</v>
      </c>
      <c r="AG179" s="19">
        <f t="shared" si="19"/>
        <v>0</v>
      </c>
      <c r="AH179" s="19" t="e">
        <f t="shared" si="20"/>
        <v>#REF!</v>
      </c>
    </row>
    <row r="180" spans="1:34">
      <c r="A180" s="47"/>
      <c r="B180" s="89"/>
      <c r="C180" s="122"/>
      <c r="D180" s="110"/>
      <c r="E180" s="90"/>
      <c r="F180" s="110"/>
      <c r="G180" s="111"/>
      <c r="H180" s="90"/>
      <c r="I180" s="54">
        <f>SUM(I178:I179)</f>
        <v>1397.76</v>
      </c>
      <c r="T180" s="47"/>
      <c r="U180" s="89"/>
      <c r="V180" s="122"/>
      <c r="W180" s="110"/>
      <c r="X180" s="90"/>
      <c r="Y180" s="110"/>
      <c r="Z180" s="111"/>
      <c r="AA180" s="90"/>
      <c r="AB180" s="54" t="e">
        <f>SUM(AB178:AB179)</f>
        <v>#REF!</v>
      </c>
      <c r="AC180" s="19">
        <f t="shared" si="15"/>
        <v>0</v>
      </c>
      <c r="AD180" s="19">
        <f t="shared" si="16"/>
        <v>0</v>
      </c>
      <c r="AE180" s="19">
        <f t="shared" si="17"/>
        <v>0</v>
      </c>
      <c r="AF180" s="19">
        <f t="shared" si="18"/>
        <v>0</v>
      </c>
      <c r="AG180" s="19">
        <f t="shared" si="19"/>
        <v>0</v>
      </c>
      <c r="AH180" s="19" t="e">
        <f t="shared" si="20"/>
        <v>#REF!</v>
      </c>
    </row>
    <row r="181" spans="1:34">
      <c r="A181" s="47"/>
      <c r="B181" s="89"/>
      <c r="C181" s="122" t="s">
        <v>333</v>
      </c>
      <c r="D181" s="110"/>
      <c r="E181" s="90"/>
      <c r="F181" s="110"/>
      <c r="G181" s="111"/>
      <c r="H181" s="90"/>
      <c r="I181" s="54"/>
      <c r="T181" s="47"/>
      <c r="U181" s="89"/>
      <c r="V181" s="122" t="s">
        <v>333</v>
      </c>
      <c r="W181" s="110"/>
      <c r="X181" s="90"/>
      <c r="Y181" s="110"/>
      <c r="Z181" s="111"/>
      <c r="AA181" s="90"/>
      <c r="AB181" s="54"/>
      <c r="AC181" s="19">
        <f t="shared" si="15"/>
        <v>0</v>
      </c>
      <c r="AD181" s="19">
        <f t="shared" si="16"/>
        <v>0</v>
      </c>
      <c r="AE181" s="19">
        <f t="shared" si="17"/>
        <v>0</v>
      </c>
      <c r="AF181" s="19">
        <f t="shared" si="18"/>
        <v>0</v>
      </c>
      <c r="AG181" s="19">
        <f t="shared" si="19"/>
        <v>0</v>
      </c>
      <c r="AH181" s="19">
        <f t="shared" si="20"/>
        <v>0</v>
      </c>
    </row>
    <row r="182" spans="1:34">
      <c r="A182" s="47"/>
      <c r="B182" s="89"/>
      <c r="C182" s="33" t="str">
        <f>Input!$C$37</f>
        <v>Overheads&amp;Contractors Profit @13.615%</v>
      </c>
      <c r="D182" s="625">
        <f>Input!$D$37</f>
        <v>0.13614999999999999</v>
      </c>
      <c r="E182" s="96"/>
      <c r="F182" s="74">
        <f>I180</f>
        <v>1397.76</v>
      </c>
      <c r="G182" s="76"/>
      <c r="H182" s="88"/>
      <c r="I182" s="54">
        <f>IF(G182="",D182*F182,(D182*F182/G182))</f>
        <v>190.305024</v>
      </c>
      <c r="T182" s="47"/>
      <c r="U182" s="89"/>
      <c r="V182" s="33" t="str">
        <f>Input!$C$37</f>
        <v>Overheads&amp;Contractors Profit @13.615%</v>
      </c>
      <c r="W182" s="74">
        <f>Input!$D$37</f>
        <v>0.13614999999999999</v>
      </c>
      <c r="X182" s="96"/>
      <c r="Y182" s="74" t="e">
        <f>AB180</f>
        <v>#REF!</v>
      </c>
      <c r="Z182" s="76"/>
      <c r="AA182" s="88"/>
      <c r="AB182" s="54" t="e">
        <f>IF(Z182="",W182*Y182,(W182*Y182/Z182))</f>
        <v>#REF!</v>
      </c>
      <c r="AC182" s="19">
        <f t="shared" si="15"/>
        <v>0</v>
      </c>
      <c r="AD182" s="19">
        <f t="shared" si="16"/>
        <v>0</v>
      </c>
      <c r="AE182" s="19" t="e">
        <f t="shared" si="17"/>
        <v>#REF!</v>
      </c>
      <c r="AF182" s="19">
        <f t="shared" si="18"/>
        <v>0</v>
      </c>
      <c r="AG182" s="19">
        <f t="shared" si="19"/>
        <v>0</v>
      </c>
      <c r="AH182" s="19" t="e">
        <f t="shared" si="20"/>
        <v>#REF!</v>
      </c>
    </row>
    <row r="183" spans="1:34">
      <c r="A183" s="47"/>
      <c r="B183" s="89"/>
      <c r="C183" s="122" t="s">
        <v>288</v>
      </c>
      <c r="D183" s="110"/>
      <c r="E183" s="90"/>
      <c r="F183" s="110"/>
      <c r="G183" s="111"/>
      <c r="H183" s="44"/>
      <c r="I183" s="74">
        <f>SUM(I180:I182)</f>
        <v>1588.065024</v>
      </c>
      <c r="T183" s="47"/>
      <c r="U183" s="89"/>
      <c r="V183" s="122" t="s">
        <v>288</v>
      </c>
      <c r="W183" s="110"/>
      <c r="X183" s="90"/>
      <c r="Y183" s="110"/>
      <c r="Z183" s="111"/>
      <c r="AA183" s="44"/>
      <c r="AB183" s="74" t="e">
        <f>SUM(AB180:AB182)</f>
        <v>#REF!</v>
      </c>
      <c r="AC183" s="19">
        <f t="shared" si="15"/>
        <v>0</v>
      </c>
      <c r="AD183" s="19">
        <f t="shared" si="16"/>
        <v>0</v>
      </c>
      <c r="AE183" s="19">
        <f t="shared" si="17"/>
        <v>0</v>
      </c>
      <c r="AF183" s="19">
        <f t="shared" si="18"/>
        <v>0</v>
      </c>
      <c r="AG183" s="19">
        <f t="shared" si="19"/>
        <v>0</v>
      </c>
      <c r="AH183" s="19" t="e">
        <f t="shared" si="20"/>
        <v>#REF!</v>
      </c>
    </row>
    <row r="184" spans="1:34">
      <c r="A184" s="47"/>
      <c r="B184" s="89"/>
      <c r="C184" s="341" t="s">
        <v>299</v>
      </c>
      <c r="D184" s="110"/>
      <c r="E184" s="90"/>
      <c r="F184" s="110"/>
      <c r="G184" s="111"/>
      <c r="H184" s="44"/>
      <c r="I184" s="87">
        <f>I183/D176</f>
        <v>158.8065024</v>
      </c>
      <c r="T184" s="47"/>
      <c r="U184" s="89"/>
      <c r="V184" s="341" t="s">
        <v>299</v>
      </c>
      <c r="W184" s="110"/>
      <c r="X184" s="90"/>
      <c r="Y184" s="110"/>
      <c r="Z184" s="111"/>
      <c r="AA184" s="44"/>
      <c r="AB184" s="87" t="e">
        <f>AB183/W176</f>
        <v>#REF!</v>
      </c>
      <c r="AC184" s="19">
        <f t="shared" si="15"/>
        <v>0</v>
      </c>
      <c r="AD184" s="19">
        <f t="shared" si="16"/>
        <v>0</v>
      </c>
      <c r="AE184" s="19">
        <f t="shared" si="17"/>
        <v>0</v>
      </c>
      <c r="AF184" s="19">
        <f t="shared" si="18"/>
        <v>0</v>
      </c>
      <c r="AG184" s="19">
        <f t="shared" si="19"/>
        <v>0</v>
      </c>
      <c r="AH184" s="19" t="e">
        <f t="shared" si="20"/>
        <v>#REF!</v>
      </c>
    </row>
    <row r="185" spans="1:34">
      <c r="A185" s="47"/>
      <c r="B185" s="89"/>
      <c r="C185" s="341" t="s">
        <v>143</v>
      </c>
      <c r="D185" s="110"/>
      <c r="E185" s="90"/>
      <c r="F185" s="110"/>
      <c r="G185" s="111"/>
      <c r="H185" s="45" t="s">
        <v>164</v>
      </c>
      <c r="I185" s="270">
        <f>ROUND(I184,0)</f>
        <v>159</v>
      </c>
      <c r="T185" s="47"/>
      <c r="U185" s="89"/>
      <c r="V185" s="341" t="s">
        <v>143</v>
      </c>
      <c r="W185" s="110"/>
      <c r="X185" s="90"/>
      <c r="Y185" s="110"/>
      <c r="Z185" s="111"/>
      <c r="AA185" s="45" t="s">
        <v>164</v>
      </c>
      <c r="AB185" s="270" t="e">
        <f>ROUND(AB184,0)</f>
        <v>#REF!</v>
      </c>
      <c r="AC185" s="19">
        <f t="shared" si="15"/>
        <v>0</v>
      </c>
      <c r="AD185" s="19">
        <f t="shared" si="16"/>
        <v>0</v>
      </c>
      <c r="AE185" s="19">
        <f t="shared" si="17"/>
        <v>0</v>
      </c>
      <c r="AF185" s="19">
        <f t="shared" si="18"/>
        <v>0</v>
      </c>
      <c r="AG185" s="19" t="e">
        <f t="shared" si="19"/>
        <v>#VALUE!</v>
      </c>
      <c r="AH185" s="19" t="e">
        <f t="shared" si="20"/>
        <v>#REF!</v>
      </c>
    </row>
    <row r="186" spans="1:34" hidden="1">
      <c r="A186" s="47"/>
      <c r="B186" s="89"/>
      <c r="C186" s="341"/>
      <c r="D186" s="110"/>
      <c r="E186" s="90"/>
      <c r="F186" s="110"/>
      <c r="G186" s="111"/>
      <c r="H186" s="45"/>
      <c r="I186" s="38"/>
      <c r="T186" s="47"/>
      <c r="U186" s="89"/>
      <c r="V186" s="341"/>
      <c r="W186" s="110"/>
      <c r="X186" s="90"/>
      <c r="Y186" s="110"/>
      <c r="Z186" s="111"/>
      <c r="AA186" s="45"/>
      <c r="AB186" s="38"/>
      <c r="AC186" s="19">
        <f t="shared" si="15"/>
        <v>0</v>
      </c>
      <c r="AD186" s="19">
        <f t="shared" si="16"/>
        <v>0</v>
      </c>
      <c r="AE186" s="19">
        <f t="shared" si="17"/>
        <v>0</v>
      </c>
      <c r="AF186" s="19">
        <f t="shared" si="18"/>
        <v>0</v>
      </c>
      <c r="AG186" s="19">
        <f t="shared" si="19"/>
        <v>0</v>
      </c>
      <c r="AH186" s="19">
        <f t="shared" si="20"/>
        <v>0</v>
      </c>
    </row>
    <row r="187" spans="1:34" ht="64.5" hidden="1" customHeight="1">
      <c r="A187" s="219">
        <f>A172+1</f>
        <v>2</v>
      </c>
      <c r="B187" s="89"/>
      <c r="C187" s="1339" t="s">
        <v>1858</v>
      </c>
      <c r="D187" s="1339"/>
      <c r="E187" s="1339"/>
      <c r="F187" s="1339"/>
      <c r="G187" s="1339"/>
      <c r="H187" s="1339"/>
      <c r="I187" s="1339"/>
      <c r="T187" s="219">
        <f>T172+1</f>
        <v>3</v>
      </c>
      <c r="U187" s="89"/>
      <c r="V187" s="1339" t="s">
        <v>1858</v>
      </c>
      <c r="W187" s="1339"/>
      <c r="X187" s="1339"/>
      <c r="Y187" s="1339"/>
      <c r="Z187" s="1339"/>
      <c r="AA187" s="1339"/>
      <c r="AB187" s="1339"/>
      <c r="AC187" s="19">
        <f t="shared" si="15"/>
        <v>0</v>
      </c>
      <c r="AD187" s="19">
        <f t="shared" si="16"/>
        <v>0</v>
      </c>
      <c r="AE187" s="19">
        <f t="shared" si="17"/>
        <v>0</v>
      </c>
      <c r="AF187" s="19">
        <f t="shared" si="18"/>
        <v>0</v>
      </c>
      <c r="AG187" s="19">
        <f t="shared" si="19"/>
        <v>0</v>
      </c>
      <c r="AH187" s="19">
        <f t="shared" si="20"/>
        <v>0</v>
      </c>
    </row>
    <row r="188" spans="1:34" hidden="1">
      <c r="A188" s="47"/>
      <c r="B188" s="89"/>
      <c r="C188" s="63" t="s">
        <v>781</v>
      </c>
      <c r="D188" s="33"/>
      <c r="E188" s="33"/>
      <c r="F188" s="33"/>
      <c r="G188" s="33"/>
      <c r="H188" s="33"/>
      <c r="I188" s="33"/>
      <c r="T188" s="47"/>
      <c r="U188" s="89"/>
      <c r="V188" s="63" t="s">
        <v>781</v>
      </c>
      <c r="W188" s="33"/>
      <c r="X188" s="33"/>
      <c r="Y188" s="33"/>
      <c r="Z188" s="33"/>
      <c r="AA188" s="33"/>
      <c r="AB188" s="33"/>
      <c r="AC188" s="19">
        <f t="shared" si="15"/>
        <v>0</v>
      </c>
      <c r="AD188" s="19">
        <f t="shared" si="16"/>
        <v>0</v>
      </c>
      <c r="AE188" s="19">
        <f t="shared" si="17"/>
        <v>0</v>
      </c>
      <c r="AF188" s="19">
        <f t="shared" si="18"/>
        <v>0</v>
      </c>
      <c r="AG188" s="19">
        <f t="shared" si="19"/>
        <v>0</v>
      </c>
      <c r="AH188" s="19">
        <f t="shared" si="20"/>
        <v>0</v>
      </c>
    </row>
    <row r="189" spans="1:34" hidden="1">
      <c r="A189" s="47"/>
      <c r="B189" s="89"/>
      <c r="C189" s="122" t="s">
        <v>310</v>
      </c>
      <c r="D189" s="110">
        <v>1</v>
      </c>
      <c r="E189" s="90" t="s">
        <v>414</v>
      </c>
      <c r="F189" s="110">
        <f>$I$184</f>
        <v>158.8065024</v>
      </c>
      <c r="G189" s="111">
        <v>1</v>
      </c>
      <c r="H189" s="112" t="s">
        <v>414</v>
      </c>
      <c r="I189" s="54">
        <f>IF(G189="",D189*F189,(D189*F189/G189))</f>
        <v>158.8065024</v>
      </c>
      <c r="T189" s="47"/>
      <c r="U189" s="89"/>
      <c r="V189" s="122" t="s">
        <v>310</v>
      </c>
      <c r="W189" s="110">
        <v>1</v>
      </c>
      <c r="X189" s="90" t="s">
        <v>414</v>
      </c>
      <c r="Y189" s="110">
        <f>$I$184</f>
        <v>158.8065024</v>
      </c>
      <c r="Z189" s="111">
        <v>1</v>
      </c>
      <c r="AA189" s="112" t="s">
        <v>414</v>
      </c>
      <c r="AB189" s="54">
        <f>IF(Z189="",W189*Y189,(W189*Y189/Z189))</f>
        <v>158.8065024</v>
      </c>
      <c r="AC189" s="19">
        <f t="shared" si="15"/>
        <v>0</v>
      </c>
      <c r="AD189" s="19" t="e">
        <f t="shared" si="16"/>
        <v>#VALUE!</v>
      </c>
      <c r="AE189" s="19">
        <f t="shared" si="17"/>
        <v>0</v>
      </c>
      <c r="AF189" s="19">
        <f t="shared" si="18"/>
        <v>0</v>
      </c>
      <c r="AG189" s="19" t="e">
        <f t="shared" si="19"/>
        <v>#VALUE!</v>
      </c>
      <c r="AH189" s="19">
        <f t="shared" si="20"/>
        <v>0</v>
      </c>
    </row>
    <row r="190" spans="1:34" hidden="1">
      <c r="A190" s="47"/>
      <c r="B190" s="89"/>
      <c r="C190" s="122" t="s">
        <v>255</v>
      </c>
      <c r="D190" s="110">
        <f>ROUND(1/60,2)</f>
        <v>0.02</v>
      </c>
      <c r="E190" s="90" t="s">
        <v>227</v>
      </c>
      <c r="F190" s="110">
        <f>'Civil SoR'!$F$275</f>
        <v>320</v>
      </c>
      <c r="G190" s="111">
        <v>1</v>
      </c>
      <c r="H190" s="112" t="s">
        <v>273</v>
      </c>
      <c r="I190" s="54">
        <f>IF(G190="",D190*F190,(D190*F190/G190))</f>
        <v>6.4</v>
      </c>
      <c r="T190" s="47"/>
      <c r="U190" s="89"/>
      <c r="V190" s="122" t="s">
        <v>255</v>
      </c>
      <c r="W190" s="110">
        <f>ROUND(1/60,2)</f>
        <v>0.02</v>
      </c>
      <c r="X190" s="90" t="s">
        <v>227</v>
      </c>
      <c r="Y190" s="110" t="e">
        <f>#REF!</f>
        <v>#REF!</v>
      </c>
      <c r="Z190" s="111">
        <v>1</v>
      </c>
      <c r="AA190" s="112" t="s">
        <v>273</v>
      </c>
      <c r="AB190" s="54" t="e">
        <f>IF(Z190="",W190*Y190,(W190*Y190/Z190))</f>
        <v>#REF!</v>
      </c>
      <c r="AC190" s="19">
        <f t="shared" si="15"/>
        <v>0</v>
      </c>
      <c r="AD190" s="19" t="e">
        <f t="shared" si="16"/>
        <v>#VALUE!</v>
      </c>
      <c r="AE190" s="19" t="e">
        <f t="shared" si="17"/>
        <v>#REF!</v>
      </c>
      <c r="AF190" s="19">
        <f t="shared" si="18"/>
        <v>0</v>
      </c>
      <c r="AG190" s="19" t="e">
        <f t="shared" si="19"/>
        <v>#VALUE!</v>
      </c>
      <c r="AH190" s="19" t="e">
        <f t="shared" si="20"/>
        <v>#REF!</v>
      </c>
    </row>
    <row r="191" spans="1:34" hidden="1">
      <c r="A191" s="47"/>
      <c r="B191" s="89"/>
      <c r="C191" s="122" t="str">
        <f>Input!$C$36</f>
        <v>Add for MA @ 20%</v>
      </c>
      <c r="D191" s="110">
        <f>Input!$D$36</f>
        <v>0.2</v>
      </c>
      <c r="E191" s="90"/>
      <c r="F191" s="110">
        <f>I190</f>
        <v>6.4</v>
      </c>
      <c r="G191" s="111"/>
      <c r="H191" s="45"/>
      <c r="I191" s="54">
        <f>IF(G191="",D191*F191,(D191*F191/G191))</f>
        <v>1.2800000000000002</v>
      </c>
      <c r="T191" s="47"/>
      <c r="U191" s="89"/>
      <c r="V191" s="122" t="str">
        <f>Input!$C$36</f>
        <v>Add for MA @ 20%</v>
      </c>
      <c r="W191" s="110">
        <f>Input!$D$36</f>
        <v>0.2</v>
      </c>
      <c r="X191" s="90"/>
      <c r="Y191" s="110" t="e">
        <f>AB190</f>
        <v>#REF!</v>
      </c>
      <c r="Z191" s="111"/>
      <c r="AA191" s="45"/>
      <c r="AB191" s="54" t="e">
        <f>IF(Z191="",W191*Y191,(W191*Y191/Z191))</f>
        <v>#REF!</v>
      </c>
      <c r="AC191" s="19">
        <f t="shared" si="15"/>
        <v>0</v>
      </c>
      <c r="AD191" s="19">
        <f t="shared" si="16"/>
        <v>0</v>
      </c>
      <c r="AE191" s="19" t="e">
        <f t="shared" si="17"/>
        <v>#REF!</v>
      </c>
      <c r="AF191" s="19">
        <f t="shared" si="18"/>
        <v>0</v>
      </c>
      <c r="AG191" s="19">
        <f t="shared" si="19"/>
        <v>0</v>
      </c>
      <c r="AH191" s="19" t="e">
        <f t="shared" si="20"/>
        <v>#REF!</v>
      </c>
    </row>
    <row r="192" spans="1:34" ht="12.75" hidden="1" customHeight="1">
      <c r="A192" s="47"/>
      <c r="B192" s="89"/>
      <c r="C192" s="33" t="str">
        <f>Input!$C$37</f>
        <v>Overheads&amp;Contractors Profit @13.615%</v>
      </c>
      <c r="D192" s="625">
        <f>Input!$D$37</f>
        <v>0.13614999999999999</v>
      </c>
      <c r="E192" s="90"/>
      <c r="F192" s="110">
        <f>SUM(I190:I191)</f>
        <v>7.6800000000000006</v>
      </c>
      <c r="G192" s="111"/>
      <c r="H192" s="45"/>
      <c r="I192" s="54">
        <f>IF(G192="",D192*F192,(D192*F192/G192))</f>
        <v>1.0456320000000001</v>
      </c>
      <c r="T192" s="47"/>
      <c r="U192" s="89"/>
      <c r="V192" s="33" t="str">
        <f>Input!$C$37</f>
        <v>Overheads&amp;Contractors Profit @13.615%</v>
      </c>
      <c r="W192" s="74">
        <f>Input!$D$37</f>
        <v>0.13614999999999999</v>
      </c>
      <c r="X192" s="90"/>
      <c r="Y192" s="110" t="e">
        <f>SUM(AB190:AB191)</f>
        <v>#REF!</v>
      </c>
      <c r="Z192" s="111"/>
      <c r="AA192" s="45"/>
      <c r="AB192" s="54" t="e">
        <f>IF(Z192="",W192*Y192,(W192*Y192/Z192))</f>
        <v>#REF!</v>
      </c>
      <c r="AC192" s="19">
        <f t="shared" si="15"/>
        <v>0</v>
      </c>
      <c r="AD192" s="19">
        <f t="shared" si="16"/>
        <v>0</v>
      </c>
      <c r="AE192" s="19" t="e">
        <f t="shared" si="17"/>
        <v>#REF!</v>
      </c>
      <c r="AF192" s="19">
        <f t="shared" si="18"/>
        <v>0</v>
      </c>
      <c r="AG192" s="19">
        <f t="shared" si="19"/>
        <v>0</v>
      </c>
      <c r="AH192" s="19" t="e">
        <f t="shared" si="20"/>
        <v>#REF!</v>
      </c>
    </row>
    <row r="193" spans="1:34" hidden="1">
      <c r="A193" s="47"/>
      <c r="B193" s="89"/>
      <c r="C193" s="341" t="s">
        <v>143</v>
      </c>
      <c r="D193" s="110"/>
      <c r="E193" s="90"/>
      <c r="F193" s="110"/>
      <c r="G193" s="111"/>
      <c r="H193" s="45"/>
      <c r="I193" s="87">
        <f>SUM(I189:I192)</f>
        <v>167.53213440000002</v>
      </c>
      <c r="T193" s="47"/>
      <c r="U193" s="89"/>
      <c r="V193" s="341" t="s">
        <v>143</v>
      </c>
      <c r="W193" s="110"/>
      <c r="X193" s="90"/>
      <c r="Y193" s="110"/>
      <c r="Z193" s="111"/>
      <c r="AA193" s="45"/>
      <c r="AB193" s="87" t="e">
        <f>SUM(AB189:AB192)</f>
        <v>#REF!</v>
      </c>
      <c r="AC193" s="19">
        <f t="shared" si="15"/>
        <v>0</v>
      </c>
      <c r="AD193" s="19">
        <f t="shared" si="16"/>
        <v>0</v>
      </c>
      <c r="AE193" s="19">
        <f t="shared" si="17"/>
        <v>0</v>
      </c>
      <c r="AF193" s="19">
        <f t="shared" si="18"/>
        <v>0</v>
      </c>
      <c r="AG193" s="19">
        <f t="shared" si="19"/>
        <v>0</v>
      </c>
      <c r="AH193" s="19" t="e">
        <f t="shared" si="20"/>
        <v>#REF!</v>
      </c>
    </row>
    <row r="194" spans="1:34" hidden="1">
      <c r="A194" s="47"/>
      <c r="B194" s="89"/>
      <c r="C194" s="341"/>
      <c r="D194" s="110"/>
      <c r="E194" s="90"/>
      <c r="F194" s="110"/>
      <c r="G194" s="111"/>
      <c r="H194" s="45" t="s">
        <v>164</v>
      </c>
      <c r="I194" s="270">
        <f>ROUND(I193,0)</f>
        <v>168</v>
      </c>
      <c r="T194" s="47"/>
      <c r="U194" s="89"/>
      <c r="V194" s="341"/>
      <c r="W194" s="110"/>
      <c r="X194" s="90"/>
      <c r="Y194" s="110"/>
      <c r="Z194" s="111"/>
      <c r="AA194" s="45" t="s">
        <v>164</v>
      </c>
      <c r="AB194" s="270" t="e">
        <f>ROUND(AB193,0)</f>
        <v>#REF!</v>
      </c>
      <c r="AC194" s="19">
        <f t="shared" si="15"/>
        <v>0</v>
      </c>
      <c r="AD194" s="19">
        <f t="shared" si="16"/>
        <v>0</v>
      </c>
      <c r="AE194" s="19">
        <f t="shared" si="17"/>
        <v>0</v>
      </c>
      <c r="AF194" s="19">
        <f t="shared" si="18"/>
        <v>0</v>
      </c>
      <c r="AG194" s="19" t="e">
        <f t="shared" si="19"/>
        <v>#VALUE!</v>
      </c>
      <c r="AH194" s="19" t="e">
        <f t="shared" si="20"/>
        <v>#REF!</v>
      </c>
    </row>
    <row r="195" spans="1:34" hidden="1">
      <c r="A195" s="47"/>
      <c r="B195" s="89"/>
      <c r="C195" s="341"/>
      <c r="D195" s="110"/>
      <c r="E195" s="90"/>
      <c r="F195" s="110"/>
      <c r="G195" s="111"/>
      <c r="H195" s="45"/>
      <c r="I195" s="270"/>
      <c r="T195" s="47"/>
      <c r="U195" s="89"/>
      <c r="V195" s="341"/>
      <c r="W195" s="110"/>
      <c r="X195" s="90"/>
      <c r="Y195" s="110"/>
      <c r="Z195" s="111"/>
      <c r="AA195" s="45"/>
      <c r="AB195" s="270"/>
      <c r="AC195" s="19">
        <f t="shared" si="15"/>
        <v>0</v>
      </c>
      <c r="AD195" s="19">
        <f t="shared" si="16"/>
        <v>0</v>
      </c>
      <c r="AE195" s="19">
        <f t="shared" si="17"/>
        <v>0</v>
      </c>
      <c r="AF195" s="19">
        <f t="shared" si="18"/>
        <v>0</v>
      </c>
      <c r="AG195" s="19">
        <f t="shared" si="19"/>
        <v>0</v>
      </c>
      <c r="AH195" s="19">
        <f t="shared" si="20"/>
        <v>0</v>
      </c>
    </row>
    <row r="196" spans="1:34" ht="52.9" customHeight="1">
      <c r="A196" s="219">
        <f>A172+1</f>
        <v>2</v>
      </c>
      <c r="B196" s="89"/>
      <c r="C196" s="1339" t="s">
        <v>2478</v>
      </c>
      <c r="D196" s="1340"/>
      <c r="E196" s="1340"/>
      <c r="F196" s="1340"/>
      <c r="G196" s="1340"/>
      <c r="H196" s="1340"/>
      <c r="I196" s="1340"/>
      <c r="T196" s="219">
        <f>T187+1</f>
        <v>4</v>
      </c>
      <c r="U196" s="89"/>
      <c r="V196" s="1339" t="s">
        <v>1859</v>
      </c>
      <c r="W196" s="1340"/>
      <c r="X196" s="1340"/>
      <c r="Y196" s="1340"/>
      <c r="Z196" s="1340"/>
      <c r="AA196" s="1340"/>
      <c r="AB196" s="1340"/>
      <c r="AC196" s="19">
        <f t="shared" si="15"/>
        <v>0</v>
      </c>
      <c r="AD196" s="19">
        <f t="shared" si="16"/>
        <v>0</v>
      </c>
      <c r="AE196" s="19">
        <f t="shared" si="17"/>
        <v>0</v>
      </c>
      <c r="AF196" s="19">
        <f t="shared" si="18"/>
        <v>0</v>
      </c>
      <c r="AG196" s="19">
        <f t="shared" si="19"/>
        <v>0</v>
      </c>
      <c r="AH196" s="19">
        <f t="shared" si="20"/>
        <v>0</v>
      </c>
    </row>
    <row r="197" spans="1:34">
      <c r="A197" s="47"/>
      <c r="B197" s="89"/>
      <c r="C197" s="63" t="s">
        <v>782</v>
      </c>
      <c r="D197" s="33"/>
      <c r="E197" s="33"/>
      <c r="F197" s="56"/>
      <c r="G197" s="57"/>
      <c r="H197" s="123"/>
      <c r="I197" s="54"/>
      <c r="T197" s="47"/>
      <c r="U197" s="89"/>
      <c r="V197" s="63" t="s">
        <v>782</v>
      </c>
      <c r="W197" s="33"/>
      <c r="X197" s="33"/>
      <c r="Y197" s="56"/>
      <c r="Z197" s="57"/>
      <c r="AA197" s="123"/>
      <c r="AB197" s="54"/>
      <c r="AC197" s="19">
        <f t="shared" si="15"/>
        <v>0</v>
      </c>
      <c r="AD197" s="19">
        <f t="shared" si="16"/>
        <v>0</v>
      </c>
      <c r="AE197" s="19">
        <f t="shared" si="17"/>
        <v>0</v>
      </c>
      <c r="AF197" s="19">
        <f t="shared" si="18"/>
        <v>0</v>
      </c>
      <c r="AG197" s="19">
        <f t="shared" si="19"/>
        <v>0</v>
      </c>
      <c r="AH197" s="19">
        <f t="shared" si="20"/>
        <v>0</v>
      </c>
    </row>
    <row r="198" spans="1:34">
      <c r="A198" s="47"/>
      <c r="B198" s="89"/>
      <c r="C198" s="1361" t="s">
        <v>289</v>
      </c>
      <c r="D198" s="1361"/>
      <c r="E198" s="1361"/>
      <c r="F198" s="56"/>
      <c r="G198" s="57"/>
      <c r="H198" s="123"/>
      <c r="I198" s="54"/>
      <c r="T198" s="47"/>
      <c r="U198" s="89"/>
      <c r="V198" s="1361" t="s">
        <v>289</v>
      </c>
      <c r="W198" s="1361"/>
      <c r="X198" s="1361"/>
      <c r="Y198" s="56"/>
      <c r="Z198" s="57"/>
      <c r="AA198" s="123"/>
      <c r="AB198" s="54"/>
      <c r="AC198" s="19">
        <f t="shared" si="15"/>
        <v>0</v>
      </c>
      <c r="AD198" s="19">
        <f t="shared" si="16"/>
        <v>0</v>
      </c>
      <c r="AE198" s="19">
        <f t="shared" si="17"/>
        <v>0</v>
      </c>
      <c r="AF198" s="19">
        <f t="shared" si="18"/>
        <v>0</v>
      </c>
      <c r="AG198" s="19">
        <f t="shared" si="19"/>
        <v>0</v>
      </c>
      <c r="AH198" s="19">
        <f t="shared" si="20"/>
        <v>0</v>
      </c>
    </row>
    <row r="199" spans="1:34">
      <c r="A199" s="47"/>
      <c r="B199" s="89"/>
      <c r="C199" s="122" t="s">
        <v>285</v>
      </c>
      <c r="D199" s="74"/>
      <c r="E199" s="96"/>
      <c r="F199" s="74"/>
      <c r="G199" s="76"/>
      <c r="H199" s="156" t="str">
        <f>IF(E199="","",IF(E199="No.","Each",IF(E199="Nos.","Each",E199)))</f>
        <v/>
      </c>
      <c r="I199" s="54"/>
      <c r="T199" s="47"/>
      <c r="U199" s="89"/>
      <c r="V199" s="122" t="s">
        <v>285</v>
      </c>
      <c r="W199" s="74"/>
      <c r="X199" s="96"/>
      <c r="Y199" s="74"/>
      <c r="Z199" s="76"/>
      <c r="AA199" s="156" t="str">
        <f>IF(X199="","",IF(X199="No.","Each",IF(X199="Nos.","Each",X199)))</f>
        <v/>
      </c>
      <c r="AB199" s="54"/>
      <c r="AC199" s="19">
        <f t="shared" si="15"/>
        <v>0</v>
      </c>
      <c r="AD199" s="19">
        <f t="shared" si="16"/>
        <v>0</v>
      </c>
      <c r="AE199" s="19">
        <f t="shared" si="17"/>
        <v>0</v>
      </c>
      <c r="AF199" s="19">
        <f t="shared" si="18"/>
        <v>0</v>
      </c>
      <c r="AG199" s="19" t="e">
        <f t="shared" si="19"/>
        <v>#VALUE!</v>
      </c>
      <c r="AH199" s="19">
        <f t="shared" si="20"/>
        <v>0</v>
      </c>
    </row>
    <row r="200" spans="1:34">
      <c r="A200" s="47"/>
      <c r="B200" s="89"/>
      <c r="C200" s="308" t="s">
        <v>1803</v>
      </c>
      <c r="D200" s="492">
        <v>240</v>
      </c>
      <c r="E200" s="36" t="s">
        <v>414</v>
      </c>
      <c r="F200" s="56"/>
      <c r="G200" s="200"/>
      <c r="H200" s="77"/>
      <c r="I200" s="54"/>
      <c r="T200" s="47"/>
      <c r="U200" s="89"/>
      <c r="V200" s="308" t="s">
        <v>1803</v>
      </c>
      <c r="W200" s="492">
        <v>240</v>
      </c>
      <c r="X200" s="36" t="s">
        <v>414</v>
      </c>
      <c r="Y200" s="56"/>
      <c r="Z200" s="200"/>
      <c r="AA200" s="77"/>
      <c r="AB200" s="54"/>
      <c r="AC200" s="19">
        <f t="shared" si="15"/>
        <v>0</v>
      </c>
      <c r="AD200" s="19" t="e">
        <f t="shared" si="16"/>
        <v>#VALUE!</v>
      </c>
      <c r="AE200" s="19">
        <f t="shared" si="17"/>
        <v>0</v>
      </c>
      <c r="AF200" s="19">
        <f t="shared" si="18"/>
        <v>0</v>
      </c>
      <c r="AG200" s="19">
        <f t="shared" si="19"/>
        <v>0</v>
      </c>
      <c r="AH200" s="19">
        <f t="shared" si="20"/>
        <v>0</v>
      </c>
    </row>
    <row r="201" spans="1:34">
      <c r="A201" s="47"/>
      <c r="B201" s="89"/>
      <c r="C201" s="309" t="s">
        <v>286</v>
      </c>
      <c r="D201" s="110"/>
      <c r="E201" s="90"/>
      <c r="F201" s="110"/>
      <c r="G201" s="111"/>
      <c r="H201" s="44"/>
      <c r="I201" s="87"/>
      <c r="T201" s="47"/>
      <c r="U201" s="89"/>
      <c r="V201" s="309" t="s">
        <v>286</v>
      </c>
      <c r="W201" s="110"/>
      <c r="X201" s="90"/>
      <c r="Y201" s="110"/>
      <c r="Z201" s="111"/>
      <c r="AA201" s="44"/>
      <c r="AB201" s="87"/>
      <c r="AC201" s="19">
        <f t="shared" si="15"/>
        <v>0</v>
      </c>
      <c r="AD201" s="19">
        <f t="shared" si="16"/>
        <v>0</v>
      </c>
      <c r="AE201" s="19">
        <f t="shared" si="17"/>
        <v>0</v>
      </c>
      <c r="AF201" s="19">
        <f t="shared" si="18"/>
        <v>0</v>
      </c>
      <c r="AG201" s="19">
        <f t="shared" si="19"/>
        <v>0</v>
      </c>
      <c r="AH201" s="19">
        <f t="shared" si="20"/>
        <v>0</v>
      </c>
    </row>
    <row r="202" spans="1:34">
      <c r="A202" s="47"/>
      <c r="B202" s="89"/>
      <c r="C202" s="122" t="s">
        <v>287</v>
      </c>
      <c r="D202" s="110">
        <v>8.32</v>
      </c>
      <c r="E202" s="90" t="s">
        <v>227</v>
      </c>
      <c r="F202" s="110">
        <f>'Civil SoR'!$F$275</f>
        <v>320</v>
      </c>
      <c r="G202" s="111">
        <v>1</v>
      </c>
      <c r="H202" s="90" t="s">
        <v>411</v>
      </c>
      <c r="I202" s="54">
        <f>IF(G202="",D202*F202,(D202*F202/G202))</f>
        <v>2662.4</v>
      </c>
      <c r="T202" s="47"/>
      <c r="U202" s="89"/>
      <c r="V202" s="122" t="s">
        <v>287</v>
      </c>
      <c r="W202" s="110">
        <v>8.32</v>
      </c>
      <c r="X202" s="90" t="s">
        <v>227</v>
      </c>
      <c r="Y202" s="110" t="e">
        <f>#REF!</f>
        <v>#REF!</v>
      </c>
      <c r="Z202" s="111">
        <v>1</v>
      </c>
      <c r="AA202" s="90" t="s">
        <v>411</v>
      </c>
      <c r="AB202" s="54" t="e">
        <f>IF(Z202="",W202*Y202,(W202*Y202/Z202))</f>
        <v>#REF!</v>
      </c>
      <c r="AC202" s="19">
        <f t="shared" si="15"/>
        <v>0</v>
      </c>
      <c r="AD202" s="19" t="e">
        <f t="shared" si="16"/>
        <v>#VALUE!</v>
      </c>
      <c r="AE202" s="19" t="e">
        <f t="shared" si="17"/>
        <v>#REF!</v>
      </c>
      <c r="AF202" s="19">
        <f t="shared" si="18"/>
        <v>0</v>
      </c>
      <c r="AG202" s="19" t="e">
        <f t="shared" si="19"/>
        <v>#VALUE!</v>
      </c>
      <c r="AH202" s="19" t="e">
        <f t="shared" si="20"/>
        <v>#REF!</v>
      </c>
    </row>
    <row r="203" spans="1:34">
      <c r="A203" s="47"/>
      <c r="B203" s="89"/>
      <c r="C203" s="122" t="str">
        <f>Input!$C$36</f>
        <v>Add for MA @ 20%</v>
      </c>
      <c r="D203" s="110">
        <f>Input!$D$36</f>
        <v>0.2</v>
      </c>
      <c r="E203" s="90"/>
      <c r="F203" s="110">
        <f>I202</f>
        <v>2662.4</v>
      </c>
      <c r="G203" s="111"/>
      <c r="H203" s="90"/>
      <c r="I203" s="54">
        <f>IF(G203="",D203*F203,(D203*F203/G203))</f>
        <v>532.48</v>
      </c>
      <c r="T203" s="47"/>
      <c r="U203" s="89"/>
      <c r="V203" s="122" t="str">
        <f>Input!$C$36</f>
        <v>Add for MA @ 20%</v>
      </c>
      <c r="W203" s="110">
        <f>Input!$D$36</f>
        <v>0.2</v>
      </c>
      <c r="X203" s="90"/>
      <c r="Y203" s="110" t="e">
        <f>AB202</f>
        <v>#REF!</v>
      </c>
      <c r="Z203" s="111"/>
      <c r="AA203" s="90"/>
      <c r="AB203" s="54" t="e">
        <f>IF(Z203="",W203*Y203,(W203*Y203/Z203))</f>
        <v>#REF!</v>
      </c>
      <c r="AC203" s="19">
        <f t="shared" si="15"/>
        <v>0</v>
      </c>
      <c r="AD203" s="19">
        <f t="shared" si="16"/>
        <v>0</v>
      </c>
      <c r="AE203" s="19" t="e">
        <f t="shared" si="17"/>
        <v>#REF!</v>
      </c>
      <c r="AF203" s="19">
        <f t="shared" si="18"/>
        <v>0</v>
      </c>
      <c r="AG203" s="19">
        <f t="shared" si="19"/>
        <v>0</v>
      </c>
      <c r="AH203" s="19" t="e">
        <f t="shared" si="20"/>
        <v>#REF!</v>
      </c>
    </row>
    <row r="204" spans="1:34">
      <c r="A204" s="47"/>
      <c r="B204" s="89"/>
      <c r="C204" s="122" t="s">
        <v>63</v>
      </c>
      <c r="D204" s="110"/>
      <c r="E204" s="90"/>
      <c r="F204" s="110"/>
      <c r="G204" s="111"/>
      <c r="H204" s="90"/>
      <c r="I204" s="54"/>
      <c r="T204" s="47"/>
      <c r="U204" s="89"/>
      <c r="V204" s="122" t="s">
        <v>63</v>
      </c>
      <c r="W204" s="110"/>
      <c r="X204" s="90"/>
      <c r="Y204" s="110"/>
      <c r="Z204" s="111"/>
      <c r="AA204" s="90"/>
      <c r="AB204" s="54"/>
      <c r="AC204" s="19">
        <f t="shared" ref="AC204:AC267" si="21">W204-D204</f>
        <v>0</v>
      </c>
      <c r="AD204" s="19">
        <f t="shared" ref="AD204:AD267" si="22">X204-E204</f>
        <v>0</v>
      </c>
      <c r="AE204" s="19">
        <f t="shared" ref="AE204:AE267" si="23">Y204-F204</f>
        <v>0</v>
      </c>
      <c r="AF204" s="19">
        <f t="shared" ref="AF204:AF267" si="24">Z204-G204</f>
        <v>0</v>
      </c>
      <c r="AG204" s="19">
        <f t="shared" ref="AG204:AG267" si="25">AA204-H204</f>
        <v>0</v>
      </c>
      <c r="AH204" s="19">
        <f t="shared" ref="AH204:AH267" si="26">AB204-I204</f>
        <v>0</v>
      </c>
    </row>
    <row r="205" spans="1:34">
      <c r="A205" s="47"/>
      <c r="B205" s="89"/>
      <c r="C205" s="33" t="s">
        <v>1920</v>
      </c>
      <c r="D205" s="74">
        <v>6</v>
      </c>
      <c r="E205" s="96" t="s">
        <v>64</v>
      </c>
      <c r="F205" s="74">
        <f>'Civil SoR'!$F$300</f>
        <v>2568.6999999999998</v>
      </c>
      <c r="G205" s="76">
        <v>1</v>
      </c>
      <c r="H205" s="96" t="s">
        <v>531</v>
      </c>
      <c r="I205" s="54">
        <f>IF(G205="",D205*F205,(D205*F205/G205))</f>
        <v>15412.199999999999</v>
      </c>
      <c r="T205" s="47"/>
      <c r="U205" s="89"/>
      <c r="V205" s="33" t="s">
        <v>1920</v>
      </c>
      <c r="W205" s="74">
        <v>6</v>
      </c>
      <c r="X205" s="96" t="s">
        <v>64</v>
      </c>
      <c r="Y205" s="74" t="e">
        <f>#REF!</f>
        <v>#REF!</v>
      </c>
      <c r="Z205" s="76">
        <v>1</v>
      </c>
      <c r="AA205" s="96" t="s">
        <v>531</v>
      </c>
      <c r="AB205" s="54" t="e">
        <f>IF(Z205="",W205*Y205,(W205*Y205/Z205))</f>
        <v>#REF!</v>
      </c>
      <c r="AC205" s="19">
        <f t="shared" si="21"/>
        <v>0</v>
      </c>
      <c r="AD205" s="19" t="e">
        <f t="shared" si="22"/>
        <v>#VALUE!</v>
      </c>
      <c r="AE205" s="19" t="e">
        <f t="shared" si="23"/>
        <v>#REF!</v>
      </c>
      <c r="AF205" s="19">
        <f t="shared" si="24"/>
        <v>0</v>
      </c>
      <c r="AG205" s="19" t="e">
        <f t="shared" si="25"/>
        <v>#VALUE!</v>
      </c>
      <c r="AH205" s="19" t="e">
        <f t="shared" si="26"/>
        <v>#REF!</v>
      </c>
    </row>
    <row r="206" spans="1:34">
      <c r="A206" s="47"/>
      <c r="B206" s="89"/>
      <c r="C206" s="122" t="s">
        <v>488</v>
      </c>
      <c r="D206" s="74">
        <v>6</v>
      </c>
      <c r="E206" s="96" t="s">
        <v>64</v>
      </c>
      <c r="F206" s="74">
        <f>'Civil SoR'!$I$300</f>
        <v>222.3</v>
      </c>
      <c r="G206" s="76">
        <v>1</v>
      </c>
      <c r="H206" s="96" t="s">
        <v>531</v>
      </c>
      <c r="I206" s="54">
        <f>IF(G206="",D206*F206,(D206*F206/G206))</f>
        <v>1333.8000000000002</v>
      </c>
      <c r="T206" s="47"/>
      <c r="U206" s="89"/>
      <c r="V206" s="122" t="s">
        <v>488</v>
      </c>
      <c r="W206" s="74">
        <v>6</v>
      </c>
      <c r="X206" s="96" t="s">
        <v>64</v>
      </c>
      <c r="Y206" s="74" t="e">
        <f>#REF!</f>
        <v>#REF!</v>
      </c>
      <c r="Z206" s="76">
        <v>1</v>
      </c>
      <c r="AA206" s="96" t="s">
        <v>531</v>
      </c>
      <c r="AB206" s="54" t="e">
        <f>IF(Z206="",W206*Y206,(W206*Y206/Z206))</f>
        <v>#REF!</v>
      </c>
      <c r="AC206" s="19">
        <f t="shared" si="21"/>
        <v>0</v>
      </c>
      <c r="AD206" s="19" t="e">
        <f t="shared" si="22"/>
        <v>#VALUE!</v>
      </c>
      <c r="AE206" s="19" t="e">
        <f t="shared" si="23"/>
        <v>#REF!</v>
      </c>
      <c r="AF206" s="19">
        <f t="shared" si="24"/>
        <v>0</v>
      </c>
      <c r="AG206" s="19" t="e">
        <f t="shared" si="25"/>
        <v>#VALUE!</v>
      </c>
      <c r="AH206" s="19" t="e">
        <f t="shared" si="26"/>
        <v>#REF!</v>
      </c>
    </row>
    <row r="207" spans="1:34">
      <c r="A207" s="47"/>
      <c r="B207" s="89"/>
      <c r="C207" s="122" t="s">
        <v>27</v>
      </c>
      <c r="D207" s="110">
        <f>Input!$D$36</f>
        <v>0.2</v>
      </c>
      <c r="E207" s="90"/>
      <c r="F207" s="110">
        <f>$I$206</f>
        <v>1333.8000000000002</v>
      </c>
      <c r="G207" s="111"/>
      <c r="H207" s="90"/>
      <c r="I207" s="54">
        <f>IF(G207="",D207*F207,(D207*F207/G207))</f>
        <v>266.76000000000005</v>
      </c>
      <c r="T207" s="47"/>
      <c r="U207" s="89"/>
      <c r="V207" s="122" t="s">
        <v>27</v>
      </c>
      <c r="W207" s="110">
        <f>Input!$D$36</f>
        <v>0.2</v>
      </c>
      <c r="X207" s="90"/>
      <c r="Y207" s="110">
        <f>$I$206</f>
        <v>1333.8000000000002</v>
      </c>
      <c r="Z207" s="111"/>
      <c r="AA207" s="90"/>
      <c r="AB207" s="54">
        <f>IF(Z207="",W207*Y207,(W207*Y207/Z207))</f>
        <v>266.76000000000005</v>
      </c>
      <c r="AC207" s="19">
        <f t="shared" si="21"/>
        <v>0</v>
      </c>
      <c r="AD207" s="19">
        <f t="shared" si="22"/>
        <v>0</v>
      </c>
      <c r="AE207" s="19">
        <f t="shared" si="23"/>
        <v>0</v>
      </c>
      <c r="AF207" s="19">
        <f t="shared" si="24"/>
        <v>0</v>
      </c>
      <c r="AG207" s="19">
        <f t="shared" si="25"/>
        <v>0</v>
      </c>
      <c r="AH207" s="19">
        <f t="shared" si="26"/>
        <v>0</v>
      </c>
    </row>
    <row r="208" spans="1:34">
      <c r="A208" s="47"/>
      <c r="B208" s="89"/>
      <c r="C208" s="122"/>
      <c r="D208" s="110"/>
      <c r="E208" s="90"/>
      <c r="F208" s="110"/>
      <c r="G208" s="110"/>
      <c r="H208" s="90"/>
      <c r="I208" s="54">
        <f>SUM(I202:I207)</f>
        <v>20207.639999999996</v>
      </c>
      <c r="T208" s="47"/>
      <c r="U208" s="89"/>
      <c r="V208" s="122"/>
      <c r="W208" s="110"/>
      <c r="X208" s="90"/>
      <c r="Y208" s="110"/>
      <c r="Z208" s="110"/>
      <c r="AA208" s="90"/>
      <c r="AB208" s="54" t="e">
        <f>SUM(AB202:AB207)</f>
        <v>#REF!</v>
      </c>
      <c r="AC208" s="19">
        <f t="shared" si="21"/>
        <v>0</v>
      </c>
      <c r="AD208" s="19">
        <f t="shared" si="22"/>
        <v>0</v>
      </c>
      <c r="AE208" s="19">
        <f t="shared" si="23"/>
        <v>0</v>
      </c>
      <c r="AF208" s="19">
        <f t="shared" si="24"/>
        <v>0</v>
      </c>
      <c r="AG208" s="19">
        <f t="shared" si="25"/>
        <v>0</v>
      </c>
      <c r="AH208" s="19" t="e">
        <f t="shared" si="26"/>
        <v>#REF!</v>
      </c>
    </row>
    <row r="209" spans="1:34">
      <c r="A209" s="47"/>
      <c r="B209" s="89"/>
      <c r="C209" s="122" t="s">
        <v>334</v>
      </c>
      <c r="D209" s="110"/>
      <c r="E209" s="90"/>
      <c r="F209" s="110"/>
      <c r="G209" s="110"/>
      <c r="H209" s="90"/>
      <c r="I209" s="54"/>
      <c r="T209" s="47"/>
      <c r="U209" s="89"/>
      <c r="V209" s="122" t="s">
        <v>334</v>
      </c>
      <c r="W209" s="110"/>
      <c r="X209" s="90"/>
      <c r="Y209" s="110"/>
      <c r="Z209" s="110"/>
      <c r="AA209" s="90"/>
      <c r="AB209" s="54"/>
      <c r="AC209" s="19">
        <f t="shared" si="21"/>
        <v>0</v>
      </c>
      <c r="AD209" s="19">
        <f t="shared" si="22"/>
        <v>0</v>
      </c>
      <c r="AE209" s="19">
        <f t="shared" si="23"/>
        <v>0</v>
      </c>
      <c r="AF209" s="19">
        <f t="shared" si="24"/>
        <v>0</v>
      </c>
      <c r="AG209" s="19">
        <f t="shared" si="25"/>
        <v>0</v>
      </c>
      <c r="AH209" s="19">
        <f t="shared" si="26"/>
        <v>0</v>
      </c>
    </row>
    <row r="210" spans="1:34" ht="12.75" customHeight="1">
      <c r="A210" s="47"/>
      <c r="B210" s="89"/>
      <c r="C210" s="33" t="str">
        <f>Input!$C$37</f>
        <v>Overheads&amp;Contractors Profit @13.615%</v>
      </c>
      <c r="D210" s="625">
        <f>Input!$D$37</f>
        <v>0.13614999999999999</v>
      </c>
      <c r="E210" s="96"/>
      <c r="F210" s="74">
        <f>I208</f>
        <v>20207.639999999996</v>
      </c>
      <c r="G210" s="111"/>
      <c r="H210" s="44"/>
      <c r="I210" s="54">
        <f>IF(G210="",D210*F210,(D210*F210/G210))</f>
        <v>2751.2701859999993</v>
      </c>
      <c r="T210" s="47"/>
      <c r="U210" s="89"/>
      <c r="V210" s="33" t="str">
        <f>Input!$C$37</f>
        <v>Overheads&amp;Contractors Profit @13.615%</v>
      </c>
      <c r="W210" s="74">
        <f>Input!$D$37</f>
        <v>0.13614999999999999</v>
      </c>
      <c r="X210" s="96"/>
      <c r="Y210" s="74" t="e">
        <f>AB208</f>
        <v>#REF!</v>
      </c>
      <c r="Z210" s="111"/>
      <c r="AA210" s="44"/>
      <c r="AB210" s="54" t="e">
        <f>IF(Z210="",W210*Y210,(W210*Y210/Z210))</f>
        <v>#REF!</v>
      </c>
      <c r="AC210" s="19">
        <f t="shared" si="21"/>
        <v>0</v>
      </c>
      <c r="AD210" s="19">
        <f t="shared" si="22"/>
        <v>0</v>
      </c>
      <c r="AE210" s="19" t="e">
        <f t="shared" si="23"/>
        <v>#REF!</v>
      </c>
      <c r="AF210" s="19">
        <f t="shared" si="24"/>
        <v>0</v>
      </c>
      <c r="AG210" s="19">
        <f t="shared" si="25"/>
        <v>0</v>
      </c>
      <c r="AH210" s="19" t="e">
        <f t="shared" si="26"/>
        <v>#REF!</v>
      </c>
    </row>
    <row r="211" spans="1:34">
      <c r="A211" s="47"/>
      <c r="B211" s="89"/>
      <c r="C211" s="122" t="s">
        <v>97</v>
      </c>
      <c r="D211" s="110"/>
      <c r="E211" s="90"/>
      <c r="F211" s="110"/>
      <c r="G211" s="111"/>
      <c r="H211" s="44"/>
      <c r="I211" s="74">
        <f>SUM(I208:I210)</f>
        <v>22958.910185999994</v>
      </c>
      <c r="T211" s="47"/>
      <c r="U211" s="89"/>
      <c r="V211" s="122" t="s">
        <v>97</v>
      </c>
      <c r="W211" s="110"/>
      <c r="X211" s="90"/>
      <c r="Y211" s="110"/>
      <c r="Z211" s="111"/>
      <c r="AA211" s="44"/>
      <c r="AB211" s="74" t="e">
        <f>SUM(AB208:AB210)</f>
        <v>#REF!</v>
      </c>
      <c r="AC211" s="19">
        <f t="shared" si="21"/>
        <v>0</v>
      </c>
      <c r="AD211" s="19">
        <f t="shared" si="22"/>
        <v>0</v>
      </c>
      <c r="AE211" s="19">
        <f t="shared" si="23"/>
        <v>0</v>
      </c>
      <c r="AF211" s="19">
        <f t="shared" si="24"/>
        <v>0</v>
      </c>
      <c r="AG211" s="19">
        <f t="shared" si="25"/>
        <v>0</v>
      </c>
      <c r="AH211" s="19" t="e">
        <f t="shared" si="26"/>
        <v>#REF!</v>
      </c>
    </row>
    <row r="212" spans="1:34">
      <c r="A212" s="47"/>
      <c r="B212" s="89"/>
      <c r="C212" s="341" t="s">
        <v>1742</v>
      </c>
      <c r="D212" s="110"/>
      <c r="E212" s="90"/>
      <c r="F212" s="110"/>
      <c r="G212" s="111"/>
      <c r="H212" s="44"/>
      <c r="I212" s="87">
        <f>I211/D200</f>
        <v>95.662125774999978</v>
      </c>
      <c r="T212" s="47"/>
      <c r="U212" s="89"/>
      <c r="V212" s="341" t="s">
        <v>1742</v>
      </c>
      <c r="W212" s="110"/>
      <c r="X212" s="90"/>
      <c r="Y212" s="110"/>
      <c r="Z212" s="111"/>
      <c r="AA212" s="44"/>
      <c r="AB212" s="87" t="e">
        <f>AB211/W200</f>
        <v>#REF!</v>
      </c>
      <c r="AC212" s="19">
        <f t="shared" si="21"/>
        <v>0</v>
      </c>
      <c r="AD212" s="19">
        <f t="shared" si="22"/>
        <v>0</v>
      </c>
      <c r="AE212" s="19">
        <f t="shared" si="23"/>
        <v>0</v>
      </c>
      <c r="AF212" s="19">
        <f t="shared" si="24"/>
        <v>0</v>
      </c>
      <c r="AG212" s="19">
        <f t="shared" si="25"/>
        <v>0</v>
      </c>
      <c r="AH212" s="19" t="e">
        <f t="shared" si="26"/>
        <v>#REF!</v>
      </c>
    </row>
    <row r="213" spans="1:34">
      <c r="A213" s="47"/>
      <c r="B213" s="89"/>
      <c r="C213" s="341"/>
      <c r="D213" s="110"/>
      <c r="E213" s="90"/>
      <c r="F213" s="110"/>
      <c r="G213" s="111"/>
      <c r="H213" s="45" t="s">
        <v>164</v>
      </c>
      <c r="I213" s="270">
        <f>ROUND(I212,0)</f>
        <v>96</v>
      </c>
      <c r="T213" s="47"/>
      <c r="U213" s="89"/>
      <c r="V213" s="341"/>
      <c r="W213" s="110"/>
      <c r="X213" s="90"/>
      <c r="Y213" s="110"/>
      <c r="Z213" s="111"/>
      <c r="AA213" s="45" t="s">
        <v>164</v>
      </c>
      <c r="AB213" s="270" t="e">
        <f>ROUND(AB212,0)</f>
        <v>#REF!</v>
      </c>
      <c r="AC213" s="19">
        <f t="shared" si="21"/>
        <v>0</v>
      </c>
      <c r="AD213" s="19">
        <f t="shared" si="22"/>
        <v>0</v>
      </c>
      <c r="AE213" s="19">
        <f t="shared" si="23"/>
        <v>0</v>
      </c>
      <c r="AF213" s="19">
        <f t="shared" si="24"/>
        <v>0</v>
      </c>
      <c r="AG213" s="19" t="e">
        <f t="shared" si="25"/>
        <v>#VALUE!</v>
      </c>
      <c r="AH213" s="19" t="e">
        <f t="shared" si="26"/>
        <v>#REF!</v>
      </c>
    </row>
    <row r="214" spans="1:34" hidden="1">
      <c r="A214" s="47"/>
      <c r="B214" s="89"/>
      <c r="C214" s="341"/>
      <c r="D214" s="110"/>
      <c r="E214" s="90"/>
      <c r="F214" s="110"/>
      <c r="G214" s="111"/>
      <c r="H214" s="45"/>
      <c r="I214" s="270"/>
      <c r="T214" s="47"/>
      <c r="U214" s="89"/>
      <c r="V214" s="341"/>
      <c r="W214" s="110"/>
      <c r="X214" s="90"/>
      <c r="Y214" s="110"/>
      <c r="Z214" s="111"/>
      <c r="AA214" s="45"/>
      <c r="AB214" s="270"/>
      <c r="AC214" s="19">
        <f t="shared" si="21"/>
        <v>0</v>
      </c>
      <c r="AD214" s="19">
        <f t="shared" si="22"/>
        <v>0</v>
      </c>
      <c r="AE214" s="19">
        <f t="shared" si="23"/>
        <v>0</v>
      </c>
      <c r="AF214" s="19">
        <f t="shared" si="24"/>
        <v>0</v>
      </c>
      <c r="AG214" s="19">
        <f t="shared" si="25"/>
        <v>0</v>
      </c>
      <c r="AH214" s="19">
        <f t="shared" si="26"/>
        <v>0</v>
      </c>
    </row>
    <row r="215" spans="1:34" ht="69.75" hidden="1" customHeight="1">
      <c r="A215" s="219">
        <f>A196+1</f>
        <v>3</v>
      </c>
      <c r="B215" s="89"/>
      <c r="C215" s="1339" t="s">
        <v>1860</v>
      </c>
      <c r="D215" s="1340"/>
      <c r="E215" s="1340"/>
      <c r="F215" s="1340"/>
      <c r="G215" s="1340"/>
      <c r="H215" s="1340"/>
      <c r="I215" s="1340"/>
      <c r="T215" s="219">
        <f>T196+1</f>
        <v>5</v>
      </c>
      <c r="U215" s="89"/>
      <c r="V215" s="1339" t="s">
        <v>1860</v>
      </c>
      <c r="W215" s="1340"/>
      <c r="X215" s="1340"/>
      <c r="Y215" s="1340"/>
      <c r="Z215" s="1340"/>
      <c r="AA215" s="1340"/>
      <c r="AB215" s="1340"/>
      <c r="AC215" s="19">
        <f t="shared" si="21"/>
        <v>0</v>
      </c>
      <c r="AD215" s="19">
        <f t="shared" si="22"/>
        <v>0</v>
      </c>
      <c r="AE215" s="19">
        <f t="shared" si="23"/>
        <v>0</v>
      </c>
      <c r="AF215" s="19">
        <f t="shared" si="24"/>
        <v>0</v>
      </c>
      <c r="AG215" s="19">
        <f t="shared" si="25"/>
        <v>0</v>
      </c>
      <c r="AH215" s="19">
        <f t="shared" si="26"/>
        <v>0</v>
      </c>
    </row>
    <row r="216" spans="1:34" hidden="1">
      <c r="A216" s="47"/>
      <c r="B216" s="89"/>
      <c r="C216" s="63" t="s">
        <v>783</v>
      </c>
      <c r="D216" s="33"/>
      <c r="E216" s="33"/>
      <c r="F216" s="56"/>
      <c r="G216" s="57"/>
      <c r="H216" s="123"/>
      <c r="I216" s="54"/>
      <c r="T216" s="47"/>
      <c r="U216" s="89"/>
      <c r="V216" s="63" t="s">
        <v>783</v>
      </c>
      <c r="W216" s="33"/>
      <c r="X216" s="33"/>
      <c r="Y216" s="56"/>
      <c r="Z216" s="57"/>
      <c r="AA216" s="123"/>
      <c r="AB216" s="54"/>
      <c r="AC216" s="19">
        <f t="shared" si="21"/>
        <v>0</v>
      </c>
      <c r="AD216" s="19">
        <f t="shared" si="22"/>
        <v>0</v>
      </c>
      <c r="AE216" s="19">
        <f t="shared" si="23"/>
        <v>0</v>
      </c>
      <c r="AF216" s="19">
        <f t="shared" si="24"/>
        <v>0</v>
      </c>
      <c r="AG216" s="19">
        <f t="shared" si="25"/>
        <v>0</v>
      </c>
      <c r="AH216" s="19">
        <f t="shared" si="26"/>
        <v>0</v>
      </c>
    </row>
    <row r="217" spans="1:34" hidden="1">
      <c r="A217" s="47"/>
      <c r="B217" s="89"/>
      <c r="C217" s="1361" t="s">
        <v>606</v>
      </c>
      <c r="D217" s="1361"/>
      <c r="E217" s="1361"/>
      <c r="F217" s="56"/>
      <c r="G217" s="57"/>
      <c r="H217" s="123"/>
      <c r="I217" s="54"/>
      <c r="T217" s="47"/>
      <c r="U217" s="89"/>
      <c r="V217" s="1361" t="s">
        <v>606</v>
      </c>
      <c r="W217" s="1361"/>
      <c r="X217" s="1361"/>
      <c r="Y217" s="56"/>
      <c r="Z217" s="57"/>
      <c r="AA217" s="123"/>
      <c r="AB217" s="54"/>
      <c r="AC217" s="19">
        <f t="shared" si="21"/>
        <v>0</v>
      </c>
      <c r="AD217" s="19">
        <f t="shared" si="22"/>
        <v>0</v>
      </c>
      <c r="AE217" s="19">
        <f t="shared" si="23"/>
        <v>0</v>
      </c>
      <c r="AF217" s="19">
        <f t="shared" si="24"/>
        <v>0</v>
      </c>
      <c r="AG217" s="19">
        <f t="shared" si="25"/>
        <v>0</v>
      </c>
      <c r="AH217" s="19">
        <f t="shared" si="26"/>
        <v>0</v>
      </c>
    </row>
    <row r="218" spans="1:34" hidden="1">
      <c r="A218" s="47"/>
      <c r="B218" s="89"/>
      <c r="C218" s="122" t="s">
        <v>285</v>
      </c>
      <c r="D218" s="74"/>
      <c r="E218" s="96"/>
      <c r="F218" s="74"/>
      <c r="G218" s="76"/>
      <c r="H218" s="156" t="str">
        <f>IF(E218="","",IF(E218="No.","Each",IF(E218="Nos.","Each",E218)))</f>
        <v/>
      </c>
      <c r="I218" s="54"/>
      <c r="T218" s="47"/>
      <c r="U218" s="89"/>
      <c r="V218" s="122" t="s">
        <v>285</v>
      </c>
      <c r="W218" s="74"/>
      <c r="X218" s="96"/>
      <c r="Y218" s="74"/>
      <c r="Z218" s="76"/>
      <c r="AA218" s="156" t="str">
        <f>IF(X218="","",IF(X218="No.","Each",IF(X218="Nos.","Each",X218)))</f>
        <v/>
      </c>
      <c r="AB218" s="54"/>
      <c r="AC218" s="19">
        <f t="shared" si="21"/>
        <v>0</v>
      </c>
      <c r="AD218" s="19">
        <f t="shared" si="22"/>
        <v>0</v>
      </c>
      <c r="AE218" s="19">
        <f t="shared" si="23"/>
        <v>0</v>
      </c>
      <c r="AF218" s="19">
        <f t="shared" si="24"/>
        <v>0</v>
      </c>
      <c r="AG218" s="19" t="e">
        <f t="shared" si="25"/>
        <v>#VALUE!</v>
      </c>
      <c r="AH218" s="19">
        <f t="shared" si="26"/>
        <v>0</v>
      </c>
    </row>
    <row r="219" spans="1:34" hidden="1">
      <c r="A219" s="47"/>
      <c r="B219" s="89"/>
      <c r="C219" s="308" t="s">
        <v>1803</v>
      </c>
      <c r="D219" s="492">
        <v>210</v>
      </c>
      <c r="E219" s="36" t="s">
        <v>1804</v>
      </c>
      <c r="F219" s="56"/>
      <c r="G219" s="200"/>
      <c r="H219" s="77"/>
      <c r="I219" s="54"/>
      <c r="T219" s="47"/>
      <c r="U219" s="89"/>
      <c r="V219" s="308" t="s">
        <v>1803</v>
      </c>
      <c r="W219" s="492">
        <v>210</v>
      </c>
      <c r="X219" s="36" t="s">
        <v>1804</v>
      </c>
      <c r="Y219" s="56"/>
      <c r="Z219" s="200"/>
      <c r="AA219" s="77"/>
      <c r="AB219" s="54"/>
      <c r="AC219" s="19">
        <f t="shared" si="21"/>
        <v>0</v>
      </c>
      <c r="AD219" s="19" t="e">
        <f t="shared" si="22"/>
        <v>#VALUE!</v>
      </c>
      <c r="AE219" s="19">
        <f t="shared" si="23"/>
        <v>0</v>
      </c>
      <c r="AF219" s="19">
        <f t="shared" si="24"/>
        <v>0</v>
      </c>
      <c r="AG219" s="19">
        <f t="shared" si="25"/>
        <v>0</v>
      </c>
      <c r="AH219" s="19">
        <f t="shared" si="26"/>
        <v>0</v>
      </c>
    </row>
    <row r="220" spans="1:34" hidden="1">
      <c r="A220" s="47"/>
      <c r="B220" s="89"/>
      <c r="C220" s="309" t="s">
        <v>286</v>
      </c>
      <c r="D220" s="110"/>
      <c r="E220" s="90"/>
      <c r="F220" s="110"/>
      <c r="G220" s="111"/>
      <c r="H220" s="44"/>
      <c r="I220" s="87"/>
      <c r="T220" s="47"/>
      <c r="U220" s="89"/>
      <c r="V220" s="309" t="s">
        <v>286</v>
      </c>
      <c r="W220" s="110"/>
      <c r="X220" s="90"/>
      <c r="Y220" s="110"/>
      <c r="Z220" s="111"/>
      <c r="AA220" s="44"/>
      <c r="AB220" s="87"/>
      <c r="AC220" s="19">
        <f t="shared" si="21"/>
        <v>0</v>
      </c>
      <c r="AD220" s="19">
        <f t="shared" si="22"/>
        <v>0</v>
      </c>
      <c r="AE220" s="19">
        <f t="shared" si="23"/>
        <v>0</v>
      </c>
      <c r="AF220" s="19">
        <f t="shared" si="24"/>
        <v>0</v>
      </c>
      <c r="AG220" s="19">
        <f t="shared" si="25"/>
        <v>0</v>
      </c>
      <c r="AH220" s="19">
        <f t="shared" si="26"/>
        <v>0</v>
      </c>
    </row>
    <row r="221" spans="1:34" hidden="1">
      <c r="A221" s="47"/>
      <c r="B221" s="89"/>
      <c r="C221" s="122" t="s">
        <v>287</v>
      </c>
      <c r="D221" s="110">
        <v>8.32</v>
      </c>
      <c r="E221" s="90" t="s">
        <v>227</v>
      </c>
      <c r="F221" s="110">
        <f>'Civil SoR'!$F$275</f>
        <v>320</v>
      </c>
      <c r="G221" s="111">
        <v>1</v>
      </c>
      <c r="H221" s="90" t="s">
        <v>411</v>
      </c>
      <c r="I221" s="54">
        <f>IF(G221="",D221*F221,(D221*F221/G221))</f>
        <v>2662.4</v>
      </c>
      <c r="T221" s="47"/>
      <c r="U221" s="89"/>
      <c r="V221" s="122" t="s">
        <v>287</v>
      </c>
      <c r="W221" s="110">
        <v>8.32</v>
      </c>
      <c r="X221" s="90" t="s">
        <v>227</v>
      </c>
      <c r="Y221" s="110" t="e">
        <f>#REF!</f>
        <v>#REF!</v>
      </c>
      <c r="Z221" s="111">
        <v>1</v>
      </c>
      <c r="AA221" s="90" t="s">
        <v>411</v>
      </c>
      <c r="AB221" s="54" t="e">
        <f>IF(Z221="",W221*Y221,(W221*Y221/Z221))</f>
        <v>#REF!</v>
      </c>
      <c r="AC221" s="19">
        <f t="shared" si="21"/>
        <v>0</v>
      </c>
      <c r="AD221" s="19" t="e">
        <f t="shared" si="22"/>
        <v>#VALUE!</v>
      </c>
      <c r="AE221" s="19" t="e">
        <f t="shared" si="23"/>
        <v>#REF!</v>
      </c>
      <c r="AF221" s="19">
        <f t="shared" si="24"/>
        <v>0</v>
      </c>
      <c r="AG221" s="19" t="e">
        <f t="shared" si="25"/>
        <v>#VALUE!</v>
      </c>
      <c r="AH221" s="19" t="e">
        <f t="shared" si="26"/>
        <v>#REF!</v>
      </c>
    </row>
    <row r="222" spans="1:34" hidden="1">
      <c r="A222" s="47"/>
      <c r="B222" s="89"/>
      <c r="C222" s="122" t="str">
        <f>Input!$C$36</f>
        <v>Add for MA @ 20%</v>
      </c>
      <c r="D222" s="110">
        <f>Input!$D$36</f>
        <v>0.2</v>
      </c>
      <c r="E222" s="90"/>
      <c r="F222" s="110">
        <f>I221</f>
        <v>2662.4</v>
      </c>
      <c r="G222" s="111"/>
      <c r="H222" s="90"/>
      <c r="I222" s="54">
        <f>IF(G222="",D222*F222,(D222*F222/G222))</f>
        <v>532.48</v>
      </c>
      <c r="T222" s="47"/>
      <c r="U222" s="89"/>
      <c r="V222" s="122" t="str">
        <f>Input!$C$36</f>
        <v>Add for MA @ 20%</v>
      </c>
      <c r="W222" s="110">
        <f>Input!$D$36</f>
        <v>0.2</v>
      </c>
      <c r="X222" s="90"/>
      <c r="Y222" s="110" t="e">
        <f>AB221</f>
        <v>#REF!</v>
      </c>
      <c r="Z222" s="111"/>
      <c r="AA222" s="90"/>
      <c r="AB222" s="54" t="e">
        <f>IF(Z222="",W222*Y222,(W222*Y222/Z222))</f>
        <v>#REF!</v>
      </c>
      <c r="AC222" s="19">
        <f t="shared" si="21"/>
        <v>0</v>
      </c>
      <c r="AD222" s="19">
        <f t="shared" si="22"/>
        <v>0</v>
      </c>
      <c r="AE222" s="19" t="e">
        <f t="shared" si="23"/>
        <v>#REF!</v>
      </c>
      <c r="AF222" s="19">
        <f t="shared" si="24"/>
        <v>0</v>
      </c>
      <c r="AG222" s="19">
        <f t="shared" si="25"/>
        <v>0</v>
      </c>
      <c r="AH222" s="19" t="e">
        <f t="shared" si="26"/>
        <v>#REF!</v>
      </c>
    </row>
    <row r="223" spans="1:34" hidden="1">
      <c r="A223" s="47"/>
      <c r="B223" s="89"/>
      <c r="C223" s="122" t="s">
        <v>63</v>
      </c>
      <c r="D223" s="110"/>
      <c r="E223" s="90"/>
      <c r="F223" s="110"/>
      <c r="G223" s="111"/>
      <c r="H223" s="90"/>
      <c r="I223" s="54"/>
      <c r="T223" s="47"/>
      <c r="U223" s="89"/>
      <c r="V223" s="122" t="s">
        <v>63</v>
      </c>
      <c r="W223" s="110"/>
      <c r="X223" s="90"/>
      <c r="Y223" s="110"/>
      <c r="Z223" s="111"/>
      <c r="AA223" s="90"/>
      <c r="AB223" s="54"/>
      <c r="AC223" s="19">
        <f t="shared" si="21"/>
        <v>0</v>
      </c>
      <c r="AD223" s="19">
        <f t="shared" si="22"/>
        <v>0</v>
      </c>
      <c r="AE223" s="19">
        <f t="shared" si="23"/>
        <v>0</v>
      </c>
      <c r="AF223" s="19">
        <f t="shared" si="24"/>
        <v>0</v>
      </c>
      <c r="AG223" s="19">
        <f t="shared" si="25"/>
        <v>0</v>
      </c>
      <c r="AH223" s="19">
        <f t="shared" si="26"/>
        <v>0</v>
      </c>
    </row>
    <row r="224" spans="1:34" hidden="1">
      <c r="A224" s="47"/>
      <c r="B224" s="89"/>
      <c r="C224" s="122" t="s">
        <v>482</v>
      </c>
      <c r="D224" s="74">
        <v>6</v>
      </c>
      <c r="E224" s="96" t="s">
        <v>64</v>
      </c>
      <c r="F224" s="74">
        <f>'Civil SoR'!$F$300</f>
        <v>2568.6999999999998</v>
      </c>
      <c r="G224" s="76">
        <v>1</v>
      </c>
      <c r="H224" s="96" t="s">
        <v>531</v>
      </c>
      <c r="I224" s="54">
        <f>IF(G224="",D224*F224,(D224*F224/G224))</f>
        <v>15412.199999999999</v>
      </c>
      <c r="T224" s="47"/>
      <c r="U224" s="89"/>
      <c r="V224" s="122" t="s">
        <v>482</v>
      </c>
      <c r="W224" s="74">
        <v>6</v>
      </c>
      <c r="X224" s="96" t="s">
        <v>64</v>
      </c>
      <c r="Y224" s="74" t="e">
        <f>#REF!</f>
        <v>#REF!</v>
      </c>
      <c r="Z224" s="76">
        <v>1</v>
      </c>
      <c r="AA224" s="96" t="s">
        <v>531</v>
      </c>
      <c r="AB224" s="54" t="e">
        <f>IF(Z224="",W224*Y224,(W224*Y224/Z224))</f>
        <v>#REF!</v>
      </c>
      <c r="AC224" s="19">
        <f t="shared" si="21"/>
        <v>0</v>
      </c>
      <c r="AD224" s="19" t="e">
        <f t="shared" si="22"/>
        <v>#VALUE!</v>
      </c>
      <c r="AE224" s="19" t="e">
        <f t="shared" si="23"/>
        <v>#REF!</v>
      </c>
      <c r="AF224" s="19">
        <f t="shared" si="24"/>
        <v>0</v>
      </c>
      <c r="AG224" s="19" t="e">
        <f t="shared" si="25"/>
        <v>#VALUE!</v>
      </c>
      <c r="AH224" s="19" t="e">
        <f t="shared" si="26"/>
        <v>#REF!</v>
      </c>
    </row>
    <row r="225" spans="1:34" hidden="1">
      <c r="A225" s="47"/>
      <c r="B225" s="89"/>
      <c r="C225" s="122" t="s">
        <v>488</v>
      </c>
      <c r="D225" s="74">
        <v>6</v>
      </c>
      <c r="E225" s="96" t="s">
        <v>64</v>
      </c>
      <c r="F225" s="74">
        <f>'Civil SoR'!$I$300</f>
        <v>222.3</v>
      </c>
      <c r="G225" s="76">
        <v>1</v>
      </c>
      <c r="H225" s="96" t="s">
        <v>531</v>
      </c>
      <c r="I225" s="54">
        <f>IF(G225="",D225*F225,(D225*F225/G225))</f>
        <v>1333.8000000000002</v>
      </c>
      <c r="T225" s="47"/>
      <c r="U225" s="89"/>
      <c r="V225" s="122" t="s">
        <v>488</v>
      </c>
      <c r="W225" s="74">
        <v>6</v>
      </c>
      <c r="X225" s="96" t="s">
        <v>64</v>
      </c>
      <c r="Y225" s="74" t="e">
        <f>#REF!</f>
        <v>#REF!</v>
      </c>
      <c r="Z225" s="76">
        <v>1</v>
      </c>
      <c r="AA225" s="96" t="s">
        <v>531</v>
      </c>
      <c r="AB225" s="54" t="e">
        <f>IF(Z225="",W225*Y225,(W225*Y225/Z225))</f>
        <v>#REF!</v>
      </c>
      <c r="AC225" s="19">
        <f t="shared" si="21"/>
        <v>0</v>
      </c>
      <c r="AD225" s="19" t="e">
        <f t="shared" si="22"/>
        <v>#VALUE!</v>
      </c>
      <c r="AE225" s="19" t="e">
        <f t="shared" si="23"/>
        <v>#REF!</v>
      </c>
      <c r="AF225" s="19">
        <f t="shared" si="24"/>
        <v>0</v>
      </c>
      <c r="AG225" s="19" t="e">
        <f t="shared" si="25"/>
        <v>#VALUE!</v>
      </c>
      <c r="AH225" s="19" t="e">
        <f t="shared" si="26"/>
        <v>#REF!</v>
      </c>
    </row>
    <row r="226" spans="1:34" hidden="1">
      <c r="A226" s="47"/>
      <c r="B226" s="89"/>
      <c r="C226" s="122" t="s">
        <v>27</v>
      </c>
      <c r="D226" s="110">
        <f>Input!$D$36</f>
        <v>0.2</v>
      </c>
      <c r="E226" s="90"/>
      <c r="F226" s="110">
        <f>$I$225</f>
        <v>1333.8000000000002</v>
      </c>
      <c r="G226" s="111"/>
      <c r="H226" s="90"/>
      <c r="I226" s="54">
        <f>IF(G226="",D226*F226,(D226*F226/G226))</f>
        <v>266.76000000000005</v>
      </c>
      <c r="T226" s="47"/>
      <c r="U226" s="89"/>
      <c r="V226" s="122" t="s">
        <v>27</v>
      </c>
      <c r="W226" s="110">
        <f>Input!$D$36</f>
        <v>0.2</v>
      </c>
      <c r="X226" s="90"/>
      <c r="Y226" s="110">
        <f>$I$225</f>
        <v>1333.8000000000002</v>
      </c>
      <c r="Z226" s="111"/>
      <c r="AA226" s="90"/>
      <c r="AB226" s="54">
        <f>IF(Z226="",W226*Y226,(W226*Y226/Z226))</f>
        <v>266.76000000000005</v>
      </c>
      <c r="AC226" s="19">
        <f t="shared" si="21"/>
        <v>0</v>
      </c>
      <c r="AD226" s="19">
        <f t="shared" si="22"/>
        <v>0</v>
      </c>
      <c r="AE226" s="19">
        <f t="shared" si="23"/>
        <v>0</v>
      </c>
      <c r="AF226" s="19">
        <f t="shared" si="24"/>
        <v>0</v>
      </c>
      <c r="AG226" s="19">
        <f t="shared" si="25"/>
        <v>0</v>
      </c>
      <c r="AH226" s="19">
        <f t="shared" si="26"/>
        <v>0</v>
      </c>
    </row>
    <row r="227" spans="1:34" hidden="1">
      <c r="A227" s="47"/>
      <c r="B227" s="89"/>
      <c r="C227" s="122"/>
      <c r="D227" s="110"/>
      <c r="E227" s="90"/>
      <c r="F227" s="110"/>
      <c r="G227" s="110"/>
      <c r="H227" s="90"/>
      <c r="I227" s="54">
        <f>SUM(I221:I226)</f>
        <v>20207.639999999996</v>
      </c>
      <c r="T227" s="47"/>
      <c r="U227" s="89"/>
      <c r="V227" s="122"/>
      <c r="W227" s="110"/>
      <c r="X227" s="90"/>
      <c r="Y227" s="110"/>
      <c r="Z227" s="110"/>
      <c r="AA227" s="90"/>
      <c r="AB227" s="54" t="e">
        <f>SUM(AB221:AB226)</f>
        <v>#REF!</v>
      </c>
      <c r="AC227" s="19">
        <f t="shared" si="21"/>
        <v>0</v>
      </c>
      <c r="AD227" s="19">
        <f t="shared" si="22"/>
        <v>0</v>
      </c>
      <c r="AE227" s="19">
        <f t="shared" si="23"/>
        <v>0</v>
      </c>
      <c r="AF227" s="19">
        <f t="shared" si="24"/>
        <v>0</v>
      </c>
      <c r="AG227" s="19">
        <f t="shared" si="25"/>
        <v>0</v>
      </c>
      <c r="AH227" s="19" t="e">
        <f t="shared" si="26"/>
        <v>#REF!</v>
      </c>
    </row>
    <row r="228" spans="1:34" hidden="1">
      <c r="A228" s="47"/>
      <c r="B228" s="89"/>
      <c r="C228" s="220" t="s">
        <v>334</v>
      </c>
      <c r="D228" s="110"/>
      <c r="E228" s="90"/>
      <c r="F228" s="110"/>
      <c r="G228" s="110"/>
      <c r="H228" s="90"/>
      <c r="I228" s="54"/>
      <c r="T228" s="47"/>
      <c r="U228" s="89"/>
      <c r="V228" s="220" t="s">
        <v>334</v>
      </c>
      <c r="W228" s="110"/>
      <c r="X228" s="90"/>
      <c r="Y228" s="110"/>
      <c r="Z228" s="110"/>
      <c r="AA228" s="90"/>
      <c r="AB228" s="54"/>
      <c r="AC228" s="19">
        <f t="shared" si="21"/>
        <v>0</v>
      </c>
      <c r="AD228" s="19">
        <f t="shared" si="22"/>
        <v>0</v>
      </c>
      <c r="AE228" s="19">
        <f t="shared" si="23"/>
        <v>0</v>
      </c>
      <c r="AF228" s="19">
        <f t="shared" si="24"/>
        <v>0</v>
      </c>
      <c r="AG228" s="19">
        <f t="shared" si="25"/>
        <v>0</v>
      </c>
      <c r="AH228" s="19">
        <f t="shared" si="26"/>
        <v>0</v>
      </c>
    </row>
    <row r="229" spans="1:34" ht="12.75" hidden="1" customHeight="1">
      <c r="A229" s="47"/>
      <c r="B229" s="89"/>
      <c r="C229" s="33" t="str">
        <f>Input!$C$37</f>
        <v>Overheads&amp;Contractors Profit @13.615%</v>
      </c>
      <c r="D229" s="625">
        <f>Input!$D$37</f>
        <v>0.13614999999999999</v>
      </c>
      <c r="E229" s="96"/>
      <c r="F229" s="74">
        <f>I227</f>
        <v>20207.639999999996</v>
      </c>
      <c r="G229" s="111"/>
      <c r="H229" s="44"/>
      <c r="I229" s="54">
        <f>IF(G229="",D229*F229,(D229*F229/G229))</f>
        <v>2751.2701859999993</v>
      </c>
      <c r="T229" s="47"/>
      <c r="U229" s="89"/>
      <c r="V229" s="33" t="str">
        <f>Input!$C$37</f>
        <v>Overheads&amp;Contractors Profit @13.615%</v>
      </c>
      <c r="W229" s="74">
        <f>Input!$D$37</f>
        <v>0.13614999999999999</v>
      </c>
      <c r="X229" s="96"/>
      <c r="Y229" s="74" t="e">
        <f>AB227</f>
        <v>#REF!</v>
      </c>
      <c r="Z229" s="111"/>
      <c r="AA229" s="44"/>
      <c r="AB229" s="54" t="e">
        <f>IF(Z229="",W229*Y229,(W229*Y229/Z229))</f>
        <v>#REF!</v>
      </c>
      <c r="AC229" s="19">
        <f t="shared" si="21"/>
        <v>0</v>
      </c>
      <c r="AD229" s="19">
        <f t="shared" si="22"/>
        <v>0</v>
      </c>
      <c r="AE229" s="19" t="e">
        <f t="shared" si="23"/>
        <v>#REF!</v>
      </c>
      <c r="AF229" s="19">
        <f t="shared" si="24"/>
        <v>0</v>
      </c>
      <c r="AG229" s="19">
        <f t="shared" si="25"/>
        <v>0</v>
      </c>
      <c r="AH229" s="19" t="e">
        <f t="shared" si="26"/>
        <v>#REF!</v>
      </c>
    </row>
    <row r="230" spans="1:34" hidden="1">
      <c r="A230" s="47"/>
      <c r="B230" s="89"/>
      <c r="C230" s="122" t="s">
        <v>293</v>
      </c>
      <c r="D230" s="110"/>
      <c r="E230" s="90"/>
      <c r="F230" s="110"/>
      <c r="G230" s="111"/>
      <c r="H230" s="44"/>
      <c r="I230" s="74">
        <f>SUM(I227:I229)</f>
        <v>22958.910185999994</v>
      </c>
      <c r="T230" s="47"/>
      <c r="U230" s="89"/>
      <c r="V230" s="122" t="s">
        <v>293</v>
      </c>
      <c r="W230" s="110"/>
      <c r="X230" s="90"/>
      <c r="Y230" s="110"/>
      <c r="Z230" s="111"/>
      <c r="AA230" s="44"/>
      <c r="AB230" s="74" t="e">
        <f>SUM(AB227:AB229)</f>
        <v>#REF!</v>
      </c>
      <c r="AC230" s="19">
        <f t="shared" si="21"/>
        <v>0</v>
      </c>
      <c r="AD230" s="19">
        <f t="shared" si="22"/>
        <v>0</v>
      </c>
      <c r="AE230" s="19">
        <f t="shared" si="23"/>
        <v>0</v>
      </c>
      <c r="AF230" s="19">
        <f t="shared" si="24"/>
        <v>0</v>
      </c>
      <c r="AG230" s="19">
        <f t="shared" si="25"/>
        <v>0</v>
      </c>
      <c r="AH230" s="19" t="e">
        <f t="shared" si="26"/>
        <v>#REF!</v>
      </c>
    </row>
    <row r="231" spans="1:34" hidden="1">
      <c r="A231" s="47"/>
      <c r="B231" s="89"/>
      <c r="C231" s="341" t="s">
        <v>1741</v>
      </c>
      <c r="D231" s="110"/>
      <c r="E231" s="90"/>
      <c r="F231" s="110"/>
      <c r="G231" s="111"/>
      <c r="H231" s="44"/>
      <c r="I231" s="87">
        <f>I230/D219</f>
        <v>109.32814374285711</v>
      </c>
      <c r="T231" s="47"/>
      <c r="U231" s="89"/>
      <c r="V231" s="341" t="s">
        <v>1741</v>
      </c>
      <c r="W231" s="110"/>
      <c r="X231" s="90"/>
      <c r="Y231" s="110"/>
      <c r="Z231" s="111"/>
      <c r="AA231" s="44"/>
      <c r="AB231" s="87" t="e">
        <f>AB230/W219</f>
        <v>#REF!</v>
      </c>
      <c r="AC231" s="19">
        <f t="shared" si="21"/>
        <v>0</v>
      </c>
      <c r="AD231" s="19">
        <f t="shared" si="22"/>
        <v>0</v>
      </c>
      <c r="AE231" s="19">
        <f t="shared" si="23"/>
        <v>0</v>
      </c>
      <c r="AF231" s="19">
        <f t="shared" si="24"/>
        <v>0</v>
      </c>
      <c r="AG231" s="19">
        <f t="shared" si="25"/>
        <v>0</v>
      </c>
      <c r="AH231" s="19" t="e">
        <f t="shared" si="26"/>
        <v>#REF!</v>
      </c>
    </row>
    <row r="232" spans="1:34" hidden="1">
      <c r="A232" s="47"/>
      <c r="B232" s="89"/>
      <c r="C232" s="341" t="s">
        <v>143</v>
      </c>
      <c r="D232" s="110"/>
      <c r="E232" s="90"/>
      <c r="F232" s="110"/>
      <c r="G232" s="111"/>
      <c r="H232" s="45" t="s">
        <v>164</v>
      </c>
      <c r="I232" s="270">
        <f>ROUND(I231,0)</f>
        <v>109</v>
      </c>
      <c r="T232" s="47"/>
      <c r="U232" s="89"/>
      <c r="V232" s="341" t="s">
        <v>143</v>
      </c>
      <c r="W232" s="110"/>
      <c r="X232" s="90"/>
      <c r="Y232" s="110"/>
      <c r="Z232" s="111"/>
      <c r="AA232" s="45" t="s">
        <v>164</v>
      </c>
      <c r="AB232" s="270" t="e">
        <f>ROUND(AB231,0)</f>
        <v>#REF!</v>
      </c>
      <c r="AC232" s="19">
        <f t="shared" si="21"/>
        <v>0</v>
      </c>
      <c r="AD232" s="19">
        <f t="shared" si="22"/>
        <v>0</v>
      </c>
      <c r="AE232" s="19">
        <f t="shared" si="23"/>
        <v>0</v>
      </c>
      <c r="AF232" s="19">
        <f t="shared" si="24"/>
        <v>0</v>
      </c>
      <c r="AG232" s="19" t="e">
        <f t="shared" si="25"/>
        <v>#VALUE!</v>
      </c>
      <c r="AH232" s="19" t="e">
        <f t="shared" si="26"/>
        <v>#REF!</v>
      </c>
    </row>
    <row r="233" spans="1:34" hidden="1">
      <c r="A233" s="47"/>
      <c r="B233" s="89"/>
      <c r="C233" s="341"/>
      <c r="D233" s="110"/>
      <c r="E233" s="90"/>
      <c r="F233" s="110"/>
      <c r="G233" s="111"/>
      <c r="H233" s="45"/>
      <c r="I233" s="270"/>
      <c r="T233" s="47"/>
      <c r="U233" s="89"/>
      <c r="V233" s="341"/>
      <c r="W233" s="110"/>
      <c r="X233" s="90"/>
      <c r="Y233" s="110"/>
      <c r="Z233" s="111"/>
      <c r="AA233" s="45"/>
      <c r="AB233" s="270"/>
      <c r="AC233" s="19">
        <f t="shared" si="21"/>
        <v>0</v>
      </c>
      <c r="AD233" s="19">
        <f t="shared" si="22"/>
        <v>0</v>
      </c>
      <c r="AE233" s="19">
        <f t="shared" si="23"/>
        <v>0</v>
      </c>
      <c r="AF233" s="19">
        <f t="shared" si="24"/>
        <v>0</v>
      </c>
      <c r="AG233" s="19">
        <f t="shared" si="25"/>
        <v>0</v>
      </c>
      <c r="AH233" s="19">
        <f t="shared" si="26"/>
        <v>0</v>
      </c>
    </row>
    <row r="234" spans="1:34" ht="69.75" hidden="1" customHeight="1">
      <c r="A234" s="219">
        <f>A215+1</f>
        <v>4</v>
      </c>
      <c r="B234" s="89"/>
      <c r="C234" s="1339" t="s">
        <v>1861</v>
      </c>
      <c r="D234" s="1340"/>
      <c r="E234" s="1340"/>
      <c r="F234" s="1340"/>
      <c r="G234" s="1340"/>
      <c r="H234" s="1340"/>
      <c r="I234" s="1340"/>
      <c r="T234" s="219">
        <f>T215+1</f>
        <v>6</v>
      </c>
      <c r="U234" s="89"/>
      <c r="V234" s="1339" t="s">
        <v>1861</v>
      </c>
      <c r="W234" s="1340"/>
      <c r="X234" s="1340"/>
      <c r="Y234" s="1340"/>
      <c r="Z234" s="1340"/>
      <c r="AA234" s="1340"/>
      <c r="AB234" s="1340"/>
      <c r="AC234" s="19">
        <f t="shared" si="21"/>
        <v>0</v>
      </c>
      <c r="AD234" s="19">
        <f t="shared" si="22"/>
        <v>0</v>
      </c>
      <c r="AE234" s="19">
        <f t="shared" si="23"/>
        <v>0</v>
      </c>
      <c r="AF234" s="19">
        <f t="shared" si="24"/>
        <v>0</v>
      </c>
      <c r="AG234" s="19">
        <f t="shared" si="25"/>
        <v>0</v>
      </c>
      <c r="AH234" s="19">
        <f t="shared" si="26"/>
        <v>0</v>
      </c>
    </row>
    <row r="235" spans="1:34" ht="12.75" hidden="1" customHeight="1">
      <c r="A235" s="47"/>
      <c r="B235" s="89"/>
      <c r="C235" s="63" t="s">
        <v>784</v>
      </c>
      <c r="D235" s="33"/>
      <c r="E235" s="33"/>
      <c r="F235" s="33"/>
      <c r="G235" s="57"/>
      <c r="H235" s="123"/>
      <c r="I235" s="54"/>
      <c r="T235" s="47"/>
      <c r="U235" s="89"/>
      <c r="V235" s="63" t="s">
        <v>784</v>
      </c>
      <c r="W235" s="33"/>
      <c r="X235" s="33"/>
      <c r="Y235" s="33"/>
      <c r="Z235" s="57"/>
      <c r="AA235" s="123"/>
      <c r="AB235" s="54"/>
      <c r="AC235" s="19">
        <f t="shared" si="21"/>
        <v>0</v>
      </c>
      <c r="AD235" s="19">
        <f t="shared" si="22"/>
        <v>0</v>
      </c>
      <c r="AE235" s="19">
        <f t="shared" si="23"/>
        <v>0</v>
      </c>
      <c r="AF235" s="19">
        <f t="shared" si="24"/>
        <v>0</v>
      </c>
      <c r="AG235" s="19">
        <f t="shared" si="25"/>
        <v>0</v>
      </c>
      <c r="AH235" s="19">
        <f t="shared" si="26"/>
        <v>0</v>
      </c>
    </row>
    <row r="236" spans="1:34" ht="12.75" hidden="1" customHeight="1">
      <c r="A236" s="47"/>
      <c r="B236" s="89"/>
      <c r="C236" s="1361" t="s">
        <v>308</v>
      </c>
      <c r="D236" s="1361"/>
      <c r="E236" s="1361"/>
      <c r="F236" s="1361"/>
      <c r="G236" s="57"/>
      <c r="H236" s="123"/>
      <c r="I236" s="54"/>
      <c r="T236" s="47"/>
      <c r="U236" s="89"/>
      <c r="V236" s="1361" t="s">
        <v>308</v>
      </c>
      <c r="W236" s="1361"/>
      <c r="X236" s="1361"/>
      <c r="Y236" s="1361"/>
      <c r="Z236" s="57"/>
      <c r="AA236" s="123"/>
      <c r="AB236" s="54"/>
      <c r="AC236" s="19">
        <f t="shared" si="21"/>
        <v>0</v>
      </c>
      <c r="AD236" s="19">
        <f t="shared" si="22"/>
        <v>0</v>
      </c>
      <c r="AE236" s="19">
        <f t="shared" si="23"/>
        <v>0</v>
      </c>
      <c r="AF236" s="19">
        <f t="shared" si="24"/>
        <v>0</v>
      </c>
      <c r="AG236" s="19">
        <f t="shared" si="25"/>
        <v>0</v>
      </c>
      <c r="AH236" s="19">
        <f t="shared" si="26"/>
        <v>0</v>
      </c>
    </row>
    <row r="237" spans="1:34" hidden="1">
      <c r="A237" s="47"/>
      <c r="B237" s="89"/>
      <c r="C237" s="122" t="s">
        <v>285</v>
      </c>
      <c r="D237" s="74"/>
      <c r="E237" s="96"/>
      <c r="F237" s="74"/>
      <c r="G237" s="76"/>
      <c r="H237" s="156" t="str">
        <f>IF(E237="","",IF(E237="No.","Each",IF(E237="Nos.","Each",E237)))</f>
        <v/>
      </c>
      <c r="I237" s="54"/>
      <c r="T237" s="47"/>
      <c r="U237" s="89"/>
      <c r="V237" s="122" t="s">
        <v>285</v>
      </c>
      <c r="W237" s="74"/>
      <c r="X237" s="96"/>
      <c r="Y237" s="74"/>
      <c r="Z237" s="76"/>
      <c r="AA237" s="156" t="str">
        <f>IF(X237="","",IF(X237="No.","Each",IF(X237="Nos.","Each",X237)))</f>
        <v/>
      </c>
      <c r="AB237" s="54"/>
      <c r="AC237" s="19">
        <f t="shared" si="21"/>
        <v>0</v>
      </c>
      <c r="AD237" s="19">
        <f t="shared" si="22"/>
        <v>0</v>
      </c>
      <c r="AE237" s="19">
        <f t="shared" si="23"/>
        <v>0</v>
      </c>
      <c r="AF237" s="19">
        <f t="shared" si="24"/>
        <v>0</v>
      </c>
      <c r="AG237" s="19" t="e">
        <f t="shared" si="25"/>
        <v>#VALUE!</v>
      </c>
      <c r="AH237" s="19">
        <f t="shared" si="26"/>
        <v>0</v>
      </c>
    </row>
    <row r="238" spans="1:34" hidden="1">
      <c r="A238" s="47"/>
      <c r="B238" s="89"/>
      <c r="C238" s="308" t="s">
        <v>1803</v>
      </c>
      <c r="D238" s="492">
        <v>10</v>
      </c>
      <c r="E238" s="36" t="s">
        <v>1804</v>
      </c>
      <c r="F238" s="56"/>
      <c r="G238" s="200"/>
      <c r="H238" s="77"/>
      <c r="I238" s="54"/>
      <c r="T238" s="47"/>
      <c r="U238" s="89"/>
      <c r="V238" s="308" t="s">
        <v>1803</v>
      </c>
      <c r="W238" s="492">
        <v>10</v>
      </c>
      <c r="X238" s="36" t="s">
        <v>1804</v>
      </c>
      <c r="Y238" s="56"/>
      <c r="Z238" s="200"/>
      <c r="AA238" s="77"/>
      <c r="AB238" s="54"/>
      <c r="AC238" s="19">
        <f t="shared" si="21"/>
        <v>0</v>
      </c>
      <c r="AD238" s="19" t="e">
        <f t="shared" si="22"/>
        <v>#VALUE!</v>
      </c>
      <c r="AE238" s="19">
        <f t="shared" si="23"/>
        <v>0</v>
      </c>
      <c r="AF238" s="19">
        <f t="shared" si="24"/>
        <v>0</v>
      </c>
      <c r="AG238" s="19">
        <f t="shared" si="25"/>
        <v>0</v>
      </c>
      <c r="AH238" s="19">
        <f t="shared" si="26"/>
        <v>0</v>
      </c>
    </row>
    <row r="239" spans="1:34" hidden="1">
      <c r="A239" s="47"/>
      <c r="B239" s="89"/>
      <c r="C239" s="309" t="s">
        <v>286</v>
      </c>
      <c r="D239" s="110"/>
      <c r="E239" s="90"/>
      <c r="F239" s="110"/>
      <c r="G239" s="111"/>
      <c r="H239" s="44"/>
      <c r="I239" s="87"/>
      <c r="T239" s="47"/>
      <c r="U239" s="89"/>
      <c r="V239" s="309" t="s">
        <v>286</v>
      </c>
      <c r="W239" s="110"/>
      <c r="X239" s="90"/>
      <c r="Y239" s="110"/>
      <c r="Z239" s="111"/>
      <c r="AA239" s="44"/>
      <c r="AB239" s="87"/>
      <c r="AC239" s="19">
        <f t="shared" si="21"/>
        <v>0</v>
      </c>
      <c r="AD239" s="19">
        <f t="shared" si="22"/>
        <v>0</v>
      </c>
      <c r="AE239" s="19">
        <f t="shared" si="23"/>
        <v>0</v>
      </c>
      <c r="AF239" s="19">
        <f t="shared" si="24"/>
        <v>0</v>
      </c>
      <c r="AG239" s="19">
        <f t="shared" si="25"/>
        <v>0</v>
      </c>
      <c r="AH239" s="19">
        <f t="shared" si="26"/>
        <v>0</v>
      </c>
    </row>
    <row r="240" spans="1:34" hidden="1">
      <c r="A240" s="47"/>
      <c r="B240" s="89"/>
      <c r="C240" s="122" t="s">
        <v>287</v>
      </c>
      <c r="D240" s="110">
        <v>5.2</v>
      </c>
      <c r="E240" s="90" t="s">
        <v>227</v>
      </c>
      <c r="F240" s="110">
        <f>'Civil SoR'!$F$275</f>
        <v>320</v>
      </c>
      <c r="G240" s="111">
        <v>1</v>
      </c>
      <c r="H240" s="90" t="s">
        <v>411</v>
      </c>
      <c r="I240" s="54">
        <f>IF(G240="",D240*F240,(D240*F240/G240))</f>
        <v>1664</v>
      </c>
      <c r="T240" s="47"/>
      <c r="U240" s="89"/>
      <c r="V240" s="122" t="s">
        <v>287</v>
      </c>
      <c r="W240" s="110">
        <v>5.2</v>
      </c>
      <c r="X240" s="90" t="s">
        <v>227</v>
      </c>
      <c r="Y240" s="110" t="e">
        <f>#REF!</f>
        <v>#REF!</v>
      </c>
      <c r="Z240" s="111">
        <v>1</v>
      </c>
      <c r="AA240" s="90" t="s">
        <v>411</v>
      </c>
      <c r="AB240" s="54" t="e">
        <f>IF(Z240="",W240*Y240,(W240*Y240/Z240))</f>
        <v>#REF!</v>
      </c>
      <c r="AC240" s="19">
        <f t="shared" si="21"/>
        <v>0</v>
      </c>
      <c r="AD240" s="19" t="e">
        <f t="shared" si="22"/>
        <v>#VALUE!</v>
      </c>
      <c r="AE240" s="19" t="e">
        <f t="shared" si="23"/>
        <v>#REF!</v>
      </c>
      <c r="AF240" s="19">
        <f t="shared" si="24"/>
        <v>0</v>
      </c>
      <c r="AG240" s="19" t="e">
        <f t="shared" si="25"/>
        <v>#VALUE!</v>
      </c>
      <c r="AH240" s="19" t="e">
        <f t="shared" si="26"/>
        <v>#REF!</v>
      </c>
    </row>
    <row r="241" spans="1:34" hidden="1">
      <c r="A241" s="47"/>
      <c r="B241" s="89"/>
      <c r="C241" s="122" t="str">
        <f>Input!$C$36</f>
        <v>Add for MA @ 20%</v>
      </c>
      <c r="D241" s="110">
        <f>Input!$D$36</f>
        <v>0.2</v>
      </c>
      <c r="E241" s="90"/>
      <c r="F241" s="110">
        <f>I240</f>
        <v>1664</v>
      </c>
      <c r="G241" s="111"/>
      <c r="H241" s="90"/>
      <c r="I241" s="54">
        <f>IF(G241="",D241*F241,(D241*F241/G241))</f>
        <v>332.8</v>
      </c>
      <c r="T241" s="47"/>
      <c r="U241" s="89"/>
      <c r="V241" s="122" t="str">
        <f>Input!$C$36</f>
        <v>Add for MA @ 20%</v>
      </c>
      <c r="W241" s="110">
        <f>Input!$D$36</f>
        <v>0.2</v>
      </c>
      <c r="X241" s="90"/>
      <c r="Y241" s="110" t="e">
        <f>AB240</f>
        <v>#REF!</v>
      </c>
      <c r="Z241" s="111"/>
      <c r="AA241" s="90"/>
      <c r="AB241" s="54" t="e">
        <f>IF(Z241="",W241*Y241,(W241*Y241/Z241))</f>
        <v>#REF!</v>
      </c>
      <c r="AC241" s="19">
        <f t="shared" si="21"/>
        <v>0</v>
      </c>
      <c r="AD241" s="19">
        <f t="shared" si="22"/>
        <v>0</v>
      </c>
      <c r="AE241" s="19" t="e">
        <f t="shared" si="23"/>
        <v>#REF!</v>
      </c>
      <c r="AF241" s="19">
        <f t="shared" si="24"/>
        <v>0</v>
      </c>
      <c r="AG241" s="19">
        <f t="shared" si="25"/>
        <v>0</v>
      </c>
      <c r="AH241" s="19" t="e">
        <f t="shared" si="26"/>
        <v>#REF!</v>
      </c>
    </row>
    <row r="242" spans="1:34" hidden="1">
      <c r="A242" s="47"/>
      <c r="B242" s="89"/>
      <c r="C242" s="122"/>
      <c r="D242" s="110"/>
      <c r="E242" s="90"/>
      <c r="F242" s="110"/>
      <c r="G242" s="111"/>
      <c r="H242" s="90"/>
      <c r="I242" s="54">
        <f>SUM(I240:I241)</f>
        <v>1996.8</v>
      </c>
      <c r="T242" s="47"/>
      <c r="U242" s="89"/>
      <c r="V242" s="122"/>
      <c r="W242" s="110"/>
      <c r="X242" s="90"/>
      <c r="Y242" s="110"/>
      <c r="Z242" s="111"/>
      <c r="AA242" s="90"/>
      <c r="AB242" s="54" t="e">
        <f>SUM(AB240:AB241)</f>
        <v>#REF!</v>
      </c>
      <c r="AC242" s="19">
        <f t="shared" si="21"/>
        <v>0</v>
      </c>
      <c r="AD242" s="19">
        <f t="shared" si="22"/>
        <v>0</v>
      </c>
      <c r="AE242" s="19">
        <f t="shared" si="23"/>
        <v>0</v>
      </c>
      <c r="AF242" s="19">
        <f t="shared" si="24"/>
        <v>0</v>
      </c>
      <c r="AG242" s="19">
        <f t="shared" si="25"/>
        <v>0</v>
      </c>
      <c r="AH242" s="19" t="e">
        <f t="shared" si="26"/>
        <v>#REF!</v>
      </c>
    </row>
    <row r="243" spans="1:34" hidden="1">
      <c r="A243" s="47"/>
      <c r="B243" s="89"/>
      <c r="C243" s="122" t="s">
        <v>333</v>
      </c>
      <c r="D243" s="110"/>
      <c r="E243" s="90"/>
      <c r="F243" s="110"/>
      <c r="G243" s="111"/>
      <c r="H243" s="90"/>
      <c r="I243" s="54"/>
      <c r="T243" s="47"/>
      <c r="U243" s="89"/>
      <c r="V243" s="122" t="s">
        <v>333</v>
      </c>
      <c r="W243" s="110"/>
      <c r="X243" s="90"/>
      <c r="Y243" s="110"/>
      <c r="Z243" s="111"/>
      <c r="AA243" s="90"/>
      <c r="AB243" s="54"/>
      <c r="AC243" s="19">
        <f t="shared" si="21"/>
        <v>0</v>
      </c>
      <c r="AD243" s="19">
        <f t="shared" si="22"/>
        <v>0</v>
      </c>
      <c r="AE243" s="19">
        <f t="shared" si="23"/>
        <v>0</v>
      </c>
      <c r="AF243" s="19">
        <f t="shared" si="24"/>
        <v>0</v>
      </c>
      <c r="AG243" s="19">
        <f t="shared" si="25"/>
        <v>0</v>
      </c>
      <c r="AH243" s="19">
        <f t="shared" si="26"/>
        <v>0</v>
      </c>
    </row>
    <row r="244" spans="1:34" ht="12.75" hidden="1" customHeight="1">
      <c r="A244" s="47"/>
      <c r="B244" s="89"/>
      <c r="C244" s="33" t="str">
        <f>Input!$C$37</f>
        <v>Overheads&amp;Contractors Profit @13.615%</v>
      </c>
      <c r="D244" s="625">
        <f>Input!$D$37</f>
        <v>0.13614999999999999</v>
      </c>
      <c r="E244" s="96"/>
      <c r="F244" s="74">
        <f>I242</f>
        <v>1996.8</v>
      </c>
      <c r="G244" s="76"/>
      <c r="H244" s="88"/>
      <c r="I244" s="54">
        <f>IF(G244="",D244*F244,(D244*F244/G244))</f>
        <v>271.86431999999996</v>
      </c>
      <c r="T244" s="47"/>
      <c r="U244" s="89"/>
      <c r="V244" s="33" t="str">
        <f>Input!$C$37</f>
        <v>Overheads&amp;Contractors Profit @13.615%</v>
      </c>
      <c r="W244" s="74">
        <f>Input!$D$37</f>
        <v>0.13614999999999999</v>
      </c>
      <c r="X244" s="96"/>
      <c r="Y244" s="74" t="e">
        <f>AB242</f>
        <v>#REF!</v>
      </c>
      <c r="Z244" s="76"/>
      <c r="AA244" s="88"/>
      <c r="AB244" s="54" t="e">
        <f>IF(Z244="",W244*Y244,(W244*Y244/Z244))</f>
        <v>#REF!</v>
      </c>
      <c r="AC244" s="19">
        <f t="shared" si="21"/>
        <v>0</v>
      </c>
      <c r="AD244" s="19">
        <f t="shared" si="22"/>
        <v>0</v>
      </c>
      <c r="AE244" s="19" t="e">
        <f t="shared" si="23"/>
        <v>#REF!</v>
      </c>
      <c r="AF244" s="19">
        <f t="shared" si="24"/>
        <v>0</v>
      </c>
      <c r="AG244" s="19">
        <f t="shared" si="25"/>
        <v>0</v>
      </c>
      <c r="AH244" s="19" t="e">
        <f t="shared" si="26"/>
        <v>#REF!</v>
      </c>
    </row>
    <row r="245" spans="1:34" hidden="1">
      <c r="A245" s="47"/>
      <c r="B245" s="89"/>
      <c r="C245" s="122" t="s">
        <v>288</v>
      </c>
      <c r="D245" s="110"/>
      <c r="E245" s="90"/>
      <c r="F245" s="110"/>
      <c r="G245" s="111"/>
      <c r="H245" s="44"/>
      <c r="I245" s="74">
        <f>SUM(I242:I244)</f>
        <v>2268.6643199999999</v>
      </c>
      <c r="T245" s="47"/>
      <c r="U245" s="89"/>
      <c r="V245" s="122" t="s">
        <v>288</v>
      </c>
      <c r="W245" s="110"/>
      <c r="X245" s="90"/>
      <c r="Y245" s="110"/>
      <c r="Z245" s="111"/>
      <c r="AA245" s="44"/>
      <c r="AB245" s="74" t="e">
        <f>SUM(AB242:AB244)</f>
        <v>#REF!</v>
      </c>
      <c r="AC245" s="19">
        <f t="shared" si="21"/>
        <v>0</v>
      </c>
      <c r="AD245" s="19">
        <f t="shared" si="22"/>
        <v>0</v>
      </c>
      <c r="AE245" s="19">
        <f t="shared" si="23"/>
        <v>0</v>
      </c>
      <c r="AF245" s="19">
        <f t="shared" si="24"/>
        <v>0</v>
      </c>
      <c r="AG245" s="19">
        <f t="shared" si="25"/>
        <v>0</v>
      </c>
      <c r="AH245" s="19" t="e">
        <f t="shared" si="26"/>
        <v>#REF!</v>
      </c>
    </row>
    <row r="246" spans="1:34" hidden="1">
      <c r="A246" s="47"/>
      <c r="B246" s="89"/>
      <c r="C246" s="341" t="s">
        <v>1740</v>
      </c>
      <c r="D246" s="110"/>
      <c r="E246" s="90"/>
      <c r="F246" s="110"/>
      <c r="G246" s="111"/>
      <c r="H246" s="44"/>
      <c r="I246" s="87">
        <f>I245/D238</f>
        <v>226.86643199999997</v>
      </c>
      <c r="T246" s="47"/>
      <c r="U246" s="89"/>
      <c r="V246" s="341" t="s">
        <v>1740</v>
      </c>
      <c r="W246" s="110"/>
      <c r="X246" s="90"/>
      <c r="Y246" s="110"/>
      <c r="Z246" s="111"/>
      <c r="AA246" s="44"/>
      <c r="AB246" s="87" t="e">
        <f>AB245/W238</f>
        <v>#REF!</v>
      </c>
      <c r="AC246" s="19">
        <f t="shared" si="21"/>
        <v>0</v>
      </c>
      <c r="AD246" s="19">
        <f t="shared" si="22"/>
        <v>0</v>
      </c>
      <c r="AE246" s="19">
        <f t="shared" si="23"/>
        <v>0</v>
      </c>
      <c r="AF246" s="19">
        <f t="shared" si="24"/>
        <v>0</v>
      </c>
      <c r="AG246" s="19">
        <f t="shared" si="25"/>
        <v>0</v>
      </c>
      <c r="AH246" s="19" t="e">
        <f t="shared" si="26"/>
        <v>#REF!</v>
      </c>
    </row>
    <row r="247" spans="1:34" hidden="1">
      <c r="A247" s="47"/>
      <c r="B247" s="89"/>
      <c r="C247" s="341" t="s">
        <v>143</v>
      </c>
      <c r="D247" s="110"/>
      <c r="E247" s="90"/>
      <c r="F247" s="110"/>
      <c r="G247" s="111"/>
      <c r="H247" s="45" t="s">
        <v>164</v>
      </c>
      <c r="I247" s="270">
        <f>ROUND(I246,0)</f>
        <v>227</v>
      </c>
      <c r="T247" s="47"/>
      <c r="U247" s="89"/>
      <c r="V247" s="341" t="s">
        <v>143</v>
      </c>
      <c r="W247" s="110"/>
      <c r="X247" s="90"/>
      <c r="Y247" s="110"/>
      <c r="Z247" s="111"/>
      <c r="AA247" s="45" t="s">
        <v>164</v>
      </c>
      <c r="AB247" s="270" t="e">
        <f>ROUND(AB246,0)</f>
        <v>#REF!</v>
      </c>
      <c r="AC247" s="19">
        <f t="shared" si="21"/>
        <v>0</v>
      </c>
      <c r="AD247" s="19">
        <f t="shared" si="22"/>
        <v>0</v>
      </c>
      <c r="AE247" s="19">
        <f t="shared" si="23"/>
        <v>0</v>
      </c>
      <c r="AF247" s="19">
        <f t="shared" si="24"/>
        <v>0</v>
      </c>
      <c r="AG247" s="19" t="e">
        <f t="shared" si="25"/>
        <v>#VALUE!</v>
      </c>
      <c r="AH247" s="19" t="e">
        <f t="shared" si="26"/>
        <v>#REF!</v>
      </c>
    </row>
    <row r="248" spans="1:34" hidden="1">
      <c r="A248" s="47"/>
      <c r="B248" s="89"/>
      <c r="C248" s="341"/>
      <c r="D248" s="110"/>
      <c r="E248" s="90"/>
      <c r="F248" s="110"/>
      <c r="G248" s="111"/>
      <c r="H248" s="45"/>
      <c r="I248" s="270"/>
      <c r="T248" s="47"/>
      <c r="U248" s="89"/>
      <c r="V248" s="341"/>
      <c r="W248" s="110"/>
      <c r="X248" s="90"/>
      <c r="Y248" s="110"/>
      <c r="Z248" s="111"/>
      <c r="AA248" s="45"/>
      <c r="AB248" s="270"/>
      <c r="AC248" s="19">
        <f t="shared" si="21"/>
        <v>0</v>
      </c>
      <c r="AD248" s="19">
        <f t="shared" si="22"/>
        <v>0</v>
      </c>
      <c r="AE248" s="19">
        <f t="shared" si="23"/>
        <v>0</v>
      </c>
      <c r="AF248" s="19">
        <f t="shared" si="24"/>
        <v>0</v>
      </c>
      <c r="AG248" s="19">
        <f t="shared" si="25"/>
        <v>0</v>
      </c>
      <c r="AH248" s="19">
        <f t="shared" si="26"/>
        <v>0</v>
      </c>
    </row>
    <row r="249" spans="1:34" ht="72" hidden="1" customHeight="1">
      <c r="A249" s="219">
        <f>A234+1</f>
        <v>5</v>
      </c>
      <c r="B249" s="89"/>
      <c r="C249" s="1344" t="s">
        <v>1862</v>
      </c>
      <c r="D249" s="1345"/>
      <c r="E249" s="1345"/>
      <c r="F249" s="1345"/>
      <c r="G249" s="1345"/>
      <c r="H249" s="1345"/>
      <c r="I249" s="1345"/>
      <c r="T249" s="219">
        <f>T234+1</f>
        <v>7</v>
      </c>
      <c r="U249" s="89"/>
      <c r="V249" s="1344" t="s">
        <v>1862</v>
      </c>
      <c r="W249" s="1345"/>
      <c r="X249" s="1345"/>
      <c r="Y249" s="1345"/>
      <c r="Z249" s="1345"/>
      <c r="AA249" s="1345"/>
      <c r="AB249" s="1345"/>
      <c r="AC249" s="19">
        <f t="shared" si="21"/>
        <v>0</v>
      </c>
      <c r="AD249" s="19">
        <f t="shared" si="22"/>
        <v>0</v>
      </c>
      <c r="AE249" s="19">
        <f t="shared" si="23"/>
        <v>0</v>
      </c>
      <c r="AF249" s="19">
        <f t="shared" si="24"/>
        <v>0</v>
      </c>
      <c r="AG249" s="19">
        <f t="shared" si="25"/>
        <v>0</v>
      </c>
      <c r="AH249" s="19">
        <f t="shared" si="26"/>
        <v>0</v>
      </c>
    </row>
    <row r="250" spans="1:34" ht="12.75" hidden="1" customHeight="1">
      <c r="A250" s="47"/>
      <c r="B250" s="89"/>
      <c r="C250" s="63" t="s">
        <v>785</v>
      </c>
      <c r="D250" s="33"/>
      <c r="E250" s="33"/>
      <c r="F250" s="33"/>
      <c r="G250" s="33"/>
      <c r="H250" s="123"/>
      <c r="I250" s="54"/>
      <c r="T250" s="47"/>
      <c r="U250" s="89"/>
      <c r="V250" s="63" t="s">
        <v>785</v>
      </c>
      <c r="W250" s="33"/>
      <c r="X250" s="33"/>
      <c r="Y250" s="33"/>
      <c r="Z250" s="33"/>
      <c r="AA250" s="123"/>
      <c r="AB250" s="54"/>
      <c r="AC250" s="19">
        <f t="shared" si="21"/>
        <v>0</v>
      </c>
      <c r="AD250" s="19">
        <f t="shared" si="22"/>
        <v>0</v>
      </c>
      <c r="AE250" s="19">
        <f t="shared" si="23"/>
        <v>0</v>
      </c>
      <c r="AF250" s="19">
        <f t="shared" si="24"/>
        <v>0</v>
      </c>
      <c r="AG250" s="19">
        <f t="shared" si="25"/>
        <v>0</v>
      </c>
      <c r="AH250" s="19">
        <f t="shared" si="26"/>
        <v>0</v>
      </c>
    </row>
    <row r="251" spans="1:34" ht="12.75" hidden="1" customHeight="1">
      <c r="A251" s="47"/>
      <c r="B251" s="89"/>
      <c r="C251" s="1361" t="s">
        <v>309</v>
      </c>
      <c r="D251" s="1361"/>
      <c r="E251" s="1361"/>
      <c r="F251" s="1361"/>
      <c r="G251" s="1361"/>
      <c r="H251" s="123"/>
      <c r="I251" s="54"/>
      <c r="T251" s="47"/>
      <c r="U251" s="89"/>
      <c r="V251" s="1361" t="s">
        <v>309</v>
      </c>
      <c r="W251" s="1361"/>
      <c r="X251" s="1361"/>
      <c r="Y251" s="1361"/>
      <c r="Z251" s="1361"/>
      <c r="AA251" s="123"/>
      <c r="AB251" s="54"/>
      <c r="AC251" s="19">
        <f t="shared" si="21"/>
        <v>0</v>
      </c>
      <c r="AD251" s="19">
        <f t="shared" si="22"/>
        <v>0</v>
      </c>
      <c r="AE251" s="19">
        <f t="shared" si="23"/>
        <v>0</v>
      </c>
      <c r="AF251" s="19">
        <f t="shared" si="24"/>
        <v>0</v>
      </c>
      <c r="AG251" s="19">
        <f t="shared" si="25"/>
        <v>0</v>
      </c>
      <c r="AH251" s="19">
        <f t="shared" si="26"/>
        <v>0</v>
      </c>
    </row>
    <row r="252" spans="1:34" hidden="1">
      <c r="A252" s="47"/>
      <c r="B252" s="89"/>
      <c r="C252" s="122" t="s">
        <v>285</v>
      </c>
      <c r="D252" s="74"/>
      <c r="E252" s="96"/>
      <c r="F252" s="74"/>
      <c r="G252" s="76"/>
      <c r="H252" s="156" t="str">
        <f>IF(E252="","",IF(E252="No.","Each",IF(E252="Nos.","Each",E252)))</f>
        <v/>
      </c>
      <c r="I252" s="54"/>
      <c r="T252" s="47"/>
      <c r="U252" s="89"/>
      <c r="V252" s="122" t="s">
        <v>285</v>
      </c>
      <c r="W252" s="74"/>
      <c r="X252" s="96"/>
      <c r="Y252" s="74"/>
      <c r="Z252" s="76"/>
      <c r="AA252" s="156" t="str">
        <f>IF(X252="","",IF(X252="No.","Each",IF(X252="Nos.","Each",X252)))</f>
        <v/>
      </c>
      <c r="AB252" s="54"/>
      <c r="AC252" s="19">
        <f t="shared" si="21"/>
        <v>0</v>
      </c>
      <c r="AD252" s="19">
        <f t="shared" si="22"/>
        <v>0</v>
      </c>
      <c r="AE252" s="19">
        <f t="shared" si="23"/>
        <v>0</v>
      </c>
      <c r="AF252" s="19">
        <f t="shared" si="24"/>
        <v>0</v>
      </c>
      <c r="AG252" s="19" t="e">
        <f t="shared" si="25"/>
        <v>#VALUE!</v>
      </c>
      <c r="AH252" s="19">
        <f t="shared" si="26"/>
        <v>0</v>
      </c>
    </row>
    <row r="253" spans="1:34" hidden="1">
      <c r="A253" s="47"/>
      <c r="B253" s="89"/>
      <c r="C253" s="308" t="s">
        <v>1803</v>
      </c>
      <c r="D253" s="492">
        <v>180</v>
      </c>
      <c r="E253" s="36" t="s">
        <v>1804</v>
      </c>
      <c r="F253" s="56"/>
      <c r="G253" s="200"/>
      <c r="H253" s="77"/>
      <c r="I253" s="54"/>
      <c r="T253" s="47"/>
      <c r="U253" s="89"/>
      <c r="V253" s="308" t="s">
        <v>1803</v>
      </c>
      <c r="W253" s="492">
        <v>180</v>
      </c>
      <c r="X253" s="36" t="s">
        <v>1804</v>
      </c>
      <c r="Y253" s="56"/>
      <c r="Z253" s="200"/>
      <c r="AA253" s="77"/>
      <c r="AB253" s="54"/>
      <c r="AC253" s="19">
        <f t="shared" si="21"/>
        <v>0</v>
      </c>
      <c r="AD253" s="19" t="e">
        <f t="shared" si="22"/>
        <v>#VALUE!</v>
      </c>
      <c r="AE253" s="19">
        <f t="shared" si="23"/>
        <v>0</v>
      </c>
      <c r="AF253" s="19">
        <f t="shared" si="24"/>
        <v>0</v>
      </c>
      <c r="AG253" s="19">
        <f t="shared" si="25"/>
        <v>0</v>
      </c>
      <c r="AH253" s="19">
        <f t="shared" si="26"/>
        <v>0</v>
      </c>
    </row>
    <row r="254" spans="1:34" hidden="1">
      <c r="A254" s="47"/>
      <c r="B254" s="89"/>
      <c r="C254" s="309" t="s">
        <v>286</v>
      </c>
      <c r="D254" s="110"/>
      <c r="E254" s="90"/>
      <c r="F254" s="110"/>
      <c r="G254" s="111"/>
      <c r="H254" s="44"/>
      <c r="I254" s="87"/>
      <c r="T254" s="47"/>
      <c r="U254" s="89"/>
      <c r="V254" s="309" t="s">
        <v>286</v>
      </c>
      <c r="W254" s="110"/>
      <c r="X254" s="90"/>
      <c r="Y254" s="110"/>
      <c r="Z254" s="111"/>
      <c r="AA254" s="44"/>
      <c r="AB254" s="87"/>
      <c r="AC254" s="19">
        <f t="shared" si="21"/>
        <v>0</v>
      </c>
      <c r="AD254" s="19">
        <f t="shared" si="22"/>
        <v>0</v>
      </c>
      <c r="AE254" s="19">
        <f t="shared" si="23"/>
        <v>0</v>
      </c>
      <c r="AF254" s="19">
        <f t="shared" si="24"/>
        <v>0</v>
      </c>
      <c r="AG254" s="19">
        <f t="shared" si="25"/>
        <v>0</v>
      </c>
      <c r="AH254" s="19">
        <f t="shared" si="26"/>
        <v>0</v>
      </c>
    </row>
    <row r="255" spans="1:34" hidden="1">
      <c r="A255" s="47"/>
      <c r="B255" s="89"/>
      <c r="C255" s="122" t="s">
        <v>287</v>
      </c>
      <c r="D255" s="110">
        <v>6.24</v>
      </c>
      <c r="E255" s="90" t="s">
        <v>227</v>
      </c>
      <c r="F255" s="110">
        <f>'Civil SoR'!$F$275</f>
        <v>320</v>
      </c>
      <c r="G255" s="111">
        <v>1</v>
      </c>
      <c r="H255" s="90" t="s">
        <v>411</v>
      </c>
      <c r="I255" s="54">
        <f>IF(G255="",D255*F255,(D255*F255/G255))</f>
        <v>1996.8000000000002</v>
      </c>
      <c r="T255" s="47"/>
      <c r="U255" s="89"/>
      <c r="V255" s="122" t="s">
        <v>287</v>
      </c>
      <c r="W255" s="110">
        <v>6.24</v>
      </c>
      <c r="X255" s="90" t="s">
        <v>227</v>
      </c>
      <c r="Y255" s="110" t="e">
        <f>#REF!</f>
        <v>#REF!</v>
      </c>
      <c r="Z255" s="111">
        <v>1</v>
      </c>
      <c r="AA255" s="90" t="s">
        <v>411</v>
      </c>
      <c r="AB255" s="54" t="e">
        <f>IF(Z255="",W255*Y255,(W255*Y255/Z255))</f>
        <v>#REF!</v>
      </c>
      <c r="AC255" s="19">
        <f t="shared" si="21"/>
        <v>0</v>
      </c>
      <c r="AD255" s="19" t="e">
        <f t="shared" si="22"/>
        <v>#VALUE!</v>
      </c>
      <c r="AE255" s="19" t="e">
        <f t="shared" si="23"/>
        <v>#REF!</v>
      </c>
      <c r="AF255" s="19">
        <f t="shared" si="24"/>
        <v>0</v>
      </c>
      <c r="AG255" s="19" t="e">
        <f t="shared" si="25"/>
        <v>#VALUE!</v>
      </c>
      <c r="AH255" s="19" t="e">
        <f t="shared" si="26"/>
        <v>#REF!</v>
      </c>
    </row>
    <row r="256" spans="1:34" hidden="1">
      <c r="A256" s="47"/>
      <c r="B256" s="89"/>
      <c r="C256" s="122" t="str">
        <f>Input!$C$36</f>
        <v>Add for MA @ 20%</v>
      </c>
      <c r="D256" s="110">
        <f>Input!$D$36</f>
        <v>0.2</v>
      </c>
      <c r="E256" s="90"/>
      <c r="F256" s="110">
        <f>I255</f>
        <v>1996.8000000000002</v>
      </c>
      <c r="G256" s="111"/>
      <c r="H256" s="90"/>
      <c r="I256" s="54">
        <f>IF(G256="",D256*F256,(D256*F256/G256))</f>
        <v>399.36000000000007</v>
      </c>
      <c r="T256" s="47"/>
      <c r="U256" s="89"/>
      <c r="V256" s="122" t="str">
        <f>Input!$C$36</f>
        <v>Add for MA @ 20%</v>
      </c>
      <c r="W256" s="110">
        <f>Input!$D$36</f>
        <v>0.2</v>
      </c>
      <c r="X256" s="90"/>
      <c r="Y256" s="110" t="e">
        <f>AB255</f>
        <v>#REF!</v>
      </c>
      <c r="Z256" s="111"/>
      <c r="AA256" s="90"/>
      <c r="AB256" s="54" t="e">
        <f>IF(Z256="",W256*Y256,(W256*Y256/Z256))</f>
        <v>#REF!</v>
      </c>
      <c r="AC256" s="19">
        <f t="shared" si="21"/>
        <v>0</v>
      </c>
      <c r="AD256" s="19">
        <f t="shared" si="22"/>
        <v>0</v>
      </c>
      <c r="AE256" s="19" t="e">
        <f t="shared" si="23"/>
        <v>#REF!</v>
      </c>
      <c r="AF256" s="19">
        <f t="shared" si="24"/>
        <v>0</v>
      </c>
      <c r="AG256" s="19">
        <f t="shared" si="25"/>
        <v>0</v>
      </c>
      <c r="AH256" s="19" t="e">
        <f t="shared" si="26"/>
        <v>#REF!</v>
      </c>
    </row>
    <row r="257" spans="1:34" hidden="1">
      <c r="A257" s="47"/>
      <c r="B257" s="89"/>
      <c r="C257" s="122" t="s">
        <v>63</v>
      </c>
      <c r="D257" s="110"/>
      <c r="E257" s="90"/>
      <c r="F257" s="110"/>
      <c r="G257" s="111"/>
      <c r="H257" s="90"/>
      <c r="I257" s="54"/>
      <c r="T257" s="47"/>
      <c r="U257" s="89"/>
      <c r="V257" s="122" t="s">
        <v>63</v>
      </c>
      <c r="W257" s="110"/>
      <c r="X257" s="90"/>
      <c r="Y257" s="110"/>
      <c r="Z257" s="111"/>
      <c r="AA257" s="90"/>
      <c r="AB257" s="54"/>
      <c r="AC257" s="19">
        <f t="shared" si="21"/>
        <v>0</v>
      </c>
      <c r="AD257" s="19">
        <f t="shared" si="22"/>
        <v>0</v>
      </c>
      <c r="AE257" s="19">
        <f t="shared" si="23"/>
        <v>0</v>
      </c>
      <c r="AF257" s="19">
        <f t="shared" si="24"/>
        <v>0</v>
      </c>
      <c r="AG257" s="19">
        <f t="shared" si="25"/>
        <v>0</v>
      </c>
      <c r="AH257" s="19">
        <f t="shared" si="26"/>
        <v>0</v>
      </c>
    </row>
    <row r="258" spans="1:34" hidden="1">
      <c r="A258" s="47"/>
      <c r="B258" s="89"/>
      <c r="C258" s="122" t="s">
        <v>482</v>
      </c>
      <c r="D258" s="74">
        <v>6</v>
      </c>
      <c r="E258" s="96" t="s">
        <v>64</v>
      </c>
      <c r="F258" s="74">
        <f>'Civil SoR'!$F$300</f>
        <v>2568.6999999999998</v>
      </c>
      <c r="G258" s="76">
        <v>1</v>
      </c>
      <c r="H258" s="96" t="s">
        <v>531</v>
      </c>
      <c r="I258" s="54">
        <f>IF(G258="",D258*F258,(D258*F258/G258))</f>
        <v>15412.199999999999</v>
      </c>
      <c r="T258" s="47"/>
      <c r="U258" s="89"/>
      <c r="V258" s="122" t="s">
        <v>482</v>
      </c>
      <c r="W258" s="74">
        <v>6</v>
      </c>
      <c r="X258" s="96" t="s">
        <v>64</v>
      </c>
      <c r="Y258" s="74" t="e">
        <f>#REF!</f>
        <v>#REF!</v>
      </c>
      <c r="Z258" s="76">
        <v>1</v>
      </c>
      <c r="AA258" s="96" t="s">
        <v>531</v>
      </c>
      <c r="AB258" s="54" t="e">
        <f>IF(Z258="",W258*Y258,(W258*Y258/Z258))</f>
        <v>#REF!</v>
      </c>
      <c r="AC258" s="19">
        <f t="shared" si="21"/>
        <v>0</v>
      </c>
      <c r="AD258" s="19" t="e">
        <f t="shared" si="22"/>
        <v>#VALUE!</v>
      </c>
      <c r="AE258" s="19" t="e">
        <f t="shared" si="23"/>
        <v>#REF!</v>
      </c>
      <c r="AF258" s="19">
        <f t="shared" si="24"/>
        <v>0</v>
      </c>
      <c r="AG258" s="19" t="e">
        <f t="shared" si="25"/>
        <v>#VALUE!</v>
      </c>
      <c r="AH258" s="19" t="e">
        <f t="shared" si="26"/>
        <v>#REF!</v>
      </c>
    </row>
    <row r="259" spans="1:34" hidden="1">
      <c r="A259" s="47"/>
      <c r="B259" s="89"/>
      <c r="C259" s="122" t="s">
        <v>488</v>
      </c>
      <c r="D259" s="74">
        <v>6</v>
      </c>
      <c r="E259" s="96" t="s">
        <v>64</v>
      </c>
      <c r="F259" s="74">
        <f>'Civil SoR'!$I$300</f>
        <v>222.3</v>
      </c>
      <c r="G259" s="76">
        <v>1</v>
      </c>
      <c r="H259" s="96" t="s">
        <v>531</v>
      </c>
      <c r="I259" s="54">
        <f>IF(G259="",D259*F259,(D259*F259/G259))</f>
        <v>1333.8000000000002</v>
      </c>
      <c r="T259" s="47"/>
      <c r="U259" s="89"/>
      <c r="V259" s="122" t="s">
        <v>488</v>
      </c>
      <c r="W259" s="74">
        <v>6</v>
      </c>
      <c r="X259" s="96" t="s">
        <v>64</v>
      </c>
      <c r="Y259" s="74" t="e">
        <f>#REF!</f>
        <v>#REF!</v>
      </c>
      <c r="Z259" s="76">
        <v>1</v>
      </c>
      <c r="AA259" s="96" t="s">
        <v>531</v>
      </c>
      <c r="AB259" s="54" t="e">
        <f>IF(Z259="",W259*Y259,(W259*Y259/Z259))</f>
        <v>#REF!</v>
      </c>
      <c r="AC259" s="19">
        <f t="shared" si="21"/>
        <v>0</v>
      </c>
      <c r="AD259" s="19" t="e">
        <f t="shared" si="22"/>
        <v>#VALUE!</v>
      </c>
      <c r="AE259" s="19" t="e">
        <f t="shared" si="23"/>
        <v>#REF!</v>
      </c>
      <c r="AF259" s="19">
        <f t="shared" si="24"/>
        <v>0</v>
      </c>
      <c r="AG259" s="19" t="e">
        <f t="shared" si="25"/>
        <v>#VALUE!</v>
      </c>
      <c r="AH259" s="19" t="e">
        <f t="shared" si="26"/>
        <v>#REF!</v>
      </c>
    </row>
    <row r="260" spans="1:34" hidden="1">
      <c r="A260" s="47"/>
      <c r="B260" s="89"/>
      <c r="C260" s="122" t="s">
        <v>27</v>
      </c>
      <c r="D260" s="110">
        <f>Input!$D$36</f>
        <v>0.2</v>
      </c>
      <c r="E260" s="90"/>
      <c r="F260" s="110">
        <f>$I$259</f>
        <v>1333.8000000000002</v>
      </c>
      <c r="G260" s="111"/>
      <c r="H260" s="90"/>
      <c r="I260" s="54">
        <f>IF(G260="",D260*F260,(D260*F260/G260))</f>
        <v>266.76000000000005</v>
      </c>
      <c r="T260" s="47"/>
      <c r="U260" s="89"/>
      <c r="V260" s="122" t="s">
        <v>27</v>
      </c>
      <c r="W260" s="110">
        <f>Input!$D$36</f>
        <v>0.2</v>
      </c>
      <c r="X260" s="90"/>
      <c r="Y260" s="110">
        <f>$I$259</f>
        <v>1333.8000000000002</v>
      </c>
      <c r="Z260" s="111"/>
      <c r="AA260" s="90"/>
      <c r="AB260" s="54">
        <f>IF(Z260="",W260*Y260,(W260*Y260/Z260))</f>
        <v>266.76000000000005</v>
      </c>
      <c r="AC260" s="19">
        <f t="shared" si="21"/>
        <v>0</v>
      </c>
      <c r="AD260" s="19">
        <f t="shared" si="22"/>
        <v>0</v>
      </c>
      <c r="AE260" s="19">
        <f t="shared" si="23"/>
        <v>0</v>
      </c>
      <c r="AF260" s="19">
        <f t="shared" si="24"/>
        <v>0</v>
      </c>
      <c r="AG260" s="19">
        <f t="shared" si="25"/>
        <v>0</v>
      </c>
      <c r="AH260" s="19">
        <f t="shared" si="26"/>
        <v>0</v>
      </c>
    </row>
    <row r="261" spans="1:34" hidden="1">
      <c r="A261" s="47"/>
      <c r="B261" s="89"/>
      <c r="C261" s="122"/>
      <c r="D261" s="110"/>
      <c r="E261" s="90"/>
      <c r="F261" s="110"/>
      <c r="G261" s="110"/>
      <c r="H261" s="90"/>
      <c r="I261" s="54">
        <f>SUM(I255:I260)</f>
        <v>19408.919999999998</v>
      </c>
      <c r="T261" s="47"/>
      <c r="U261" s="89"/>
      <c r="V261" s="122"/>
      <c r="W261" s="110"/>
      <c r="X261" s="90"/>
      <c r="Y261" s="110"/>
      <c r="Z261" s="110"/>
      <c r="AA261" s="90"/>
      <c r="AB261" s="54" t="e">
        <f>SUM(AB255:AB260)</f>
        <v>#REF!</v>
      </c>
      <c r="AC261" s="19">
        <f t="shared" si="21"/>
        <v>0</v>
      </c>
      <c r="AD261" s="19">
        <f t="shared" si="22"/>
        <v>0</v>
      </c>
      <c r="AE261" s="19">
        <f t="shared" si="23"/>
        <v>0</v>
      </c>
      <c r="AF261" s="19">
        <f t="shared" si="24"/>
        <v>0</v>
      </c>
      <c r="AG261" s="19">
        <f t="shared" si="25"/>
        <v>0</v>
      </c>
      <c r="AH261" s="19" t="e">
        <f t="shared" si="26"/>
        <v>#REF!</v>
      </c>
    </row>
    <row r="262" spans="1:34" hidden="1">
      <c r="A262" s="47"/>
      <c r="B262" s="89"/>
      <c r="C262" s="122" t="s">
        <v>334</v>
      </c>
      <c r="D262" s="110"/>
      <c r="E262" s="90"/>
      <c r="F262" s="110"/>
      <c r="G262" s="110"/>
      <c r="H262" s="90"/>
      <c r="I262" s="54"/>
      <c r="T262" s="47"/>
      <c r="U262" s="89"/>
      <c r="V262" s="122" t="s">
        <v>334</v>
      </c>
      <c r="W262" s="110"/>
      <c r="X262" s="90"/>
      <c r="Y262" s="110"/>
      <c r="Z262" s="110"/>
      <c r="AA262" s="90"/>
      <c r="AB262" s="54"/>
      <c r="AC262" s="19">
        <f t="shared" si="21"/>
        <v>0</v>
      </c>
      <c r="AD262" s="19">
        <f t="shared" si="22"/>
        <v>0</v>
      </c>
      <c r="AE262" s="19">
        <f t="shared" si="23"/>
        <v>0</v>
      </c>
      <c r="AF262" s="19">
        <f t="shared" si="24"/>
        <v>0</v>
      </c>
      <c r="AG262" s="19">
        <f t="shared" si="25"/>
        <v>0</v>
      </c>
      <c r="AH262" s="19">
        <f t="shared" si="26"/>
        <v>0</v>
      </c>
    </row>
    <row r="263" spans="1:34" ht="12.75" hidden="1" customHeight="1">
      <c r="A263" s="47"/>
      <c r="B263" s="89"/>
      <c r="C263" s="33" t="str">
        <f>Input!$C$37</f>
        <v>Overheads&amp;Contractors Profit @13.615%</v>
      </c>
      <c r="D263" s="625">
        <f>Input!$D$37</f>
        <v>0.13614999999999999</v>
      </c>
      <c r="E263" s="96"/>
      <c r="F263" s="74">
        <f>I261</f>
        <v>19408.919999999998</v>
      </c>
      <c r="G263" s="111"/>
      <c r="H263" s="44"/>
      <c r="I263" s="54">
        <f>IF(G263="",D263*F263,(D263*F263/G263))</f>
        <v>2642.5244579999994</v>
      </c>
      <c r="T263" s="47"/>
      <c r="U263" s="89"/>
      <c r="V263" s="33" t="str">
        <f>Input!$C$37</f>
        <v>Overheads&amp;Contractors Profit @13.615%</v>
      </c>
      <c r="W263" s="74">
        <f>Input!$D$37</f>
        <v>0.13614999999999999</v>
      </c>
      <c r="X263" s="96"/>
      <c r="Y263" s="74" t="e">
        <f>AB261</f>
        <v>#REF!</v>
      </c>
      <c r="Z263" s="111"/>
      <c r="AA263" s="44"/>
      <c r="AB263" s="54" t="e">
        <f>IF(Z263="",W263*Y263,(W263*Y263/Z263))</f>
        <v>#REF!</v>
      </c>
      <c r="AC263" s="19">
        <f t="shared" si="21"/>
        <v>0</v>
      </c>
      <c r="AD263" s="19">
        <f t="shared" si="22"/>
        <v>0</v>
      </c>
      <c r="AE263" s="19" t="e">
        <f t="shared" si="23"/>
        <v>#REF!</v>
      </c>
      <c r="AF263" s="19">
        <f t="shared" si="24"/>
        <v>0</v>
      </c>
      <c r="AG263" s="19">
        <f t="shared" si="25"/>
        <v>0</v>
      </c>
      <c r="AH263" s="19" t="e">
        <f t="shared" si="26"/>
        <v>#REF!</v>
      </c>
    </row>
    <row r="264" spans="1:34" hidden="1">
      <c r="A264" s="47"/>
      <c r="B264" s="89"/>
      <c r="C264" s="122" t="s">
        <v>292</v>
      </c>
      <c r="D264" s="110"/>
      <c r="E264" s="90"/>
      <c r="F264" s="110"/>
      <c r="G264" s="111"/>
      <c r="H264" s="44"/>
      <c r="I264" s="74">
        <f>SUM(I261:I263)</f>
        <v>22051.444457999998</v>
      </c>
      <c r="T264" s="47"/>
      <c r="U264" s="89"/>
      <c r="V264" s="122" t="s">
        <v>292</v>
      </c>
      <c r="W264" s="110"/>
      <c r="X264" s="90"/>
      <c r="Y264" s="110"/>
      <c r="Z264" s="111"/>
      <c r="AA264" s="44"/>
      <c r="AB264" s="74" t="e">
        <f>SUM(AB261:AB263)</f>
        <v>#REF!</v>
      </c>
      <c r="AC264" s="19">
        <f t="shared" si="21"/>
        <v>0</v>
      </c>
      <c r="AD264" s="19">
        <f t="shared" si="22"/>
        <v>0</v>
      </c>
      <c r="AE264" s="19">
        <f t="shared" si="23"/>
        <v>0</v>
      </c>
      <c r="AF264" s="19">
        <f t="shared" si="24"/>
        <v>0</v>
      </c>
      <c r="AG264" s="19">
        <f t="shared" si="25"/>
        <v>0</v>
      </c>
      <c r="AH264" s="19" t="e">
        <f t="shared" si="26"/>
        <v>#REF!</v>
      </c>
    </row>
    <row r="265" spans="1:34" hidden="1">
      <c r="A265" s="47"/>
      <c r="B265" s="89"/>
      <c r="C265" s="341" t="s">
        <v>1739</v>
      </c>
      <c r="D265" s="110"/>
      <c r="E265" s="90"/>
      <c r="F265" s="110"/>
      <c r="G265" s="111"/>
      <c r="H265" s="44"/>
      <c r="I265" s="87">
        <f>I264/D253</f>
        <v>122.50802476666665</v>
      </c>
      <c r="T265" s="47"/>
      <c r="U265" s="89"/>
      <c r="V265" s="341" t="s">
        <v>1739</v>
      </c>
      <c r="W265" s="110"/>
      <c r="X265" s="90"/>
      <c r="Y265" s="110"/>
      <c r="Z265" s="111"/>
      <c r="AA265" s="44"/>
      <c r="AB265" s="87" t="e">
        <f>AB264/W253</f>
        <v>#REF!</v>
      </c>
      <c r="AC265" s="19">
        <f t="shared" si="21"/>
        <v>0</v>
      </c>
      <c r="AD265" s="19">
        <f t="shared" si="22"/>
        <v>0</v>
      </c>
      <c r="AE265" s="19">
        <f t="shared" si="23"/>
        <v>0</v>
      </c>
      <c r="AF265" s="19">
        <f t="shared" si="24"/>
        <v>0</v>
      </c>
      <c r="AG265" s="19">
        <f t="shared" si="25"/>
        <v>0</v>
      </c>
      <c r="AH265" s="19" t="e">
        <f t="shared" si="26"/>
        <v>#REF!</v>
      </c>
    </row>
    <row r="266" spans="1:34" hidden="1">
      <c r="A266" s="47"/>
      <c r="B266" s="89"/>
      <c r="C266" s="341" t="s">
        <v>143</v>
      </c>
      <c r="D266" s="110"/>
      <c r="E266" s="90"/>
      <c r="F266" s="110"/>
      <c r="G266" s="111"/>
      <c r="H266" s="45" t="s">
        <v>164</v>
      </c>
      <c r="I266" s="270">
        <f>ROUND(I265,0)</f>
        <v>123</v>
      </c>
      <c r="T266" s="47"/>
      <c r="U266" s="89"/>
      <c r="V266" s="341" t="s">
        <v>143</v>
      </c>
      <c r="W266" s="110"/>
      <c r="X266" s="90"/>
      <c r="Y266" s="110"/>
      <c r="Z266" s="111"/>
      <c r="AA266" s="45" t="s">
        <v>164</v>
      </c>
      <c r="AB266" s="270" t="e">
        <f>ROUND(AB265,0)</f>
        <v>#REF!</v>
      </c>
      <c r="AC266" s="19">
        <f t="shared" si="21"/>
        <v>0</v>
      </c>
      <c r="AD266" s="19">
        <f t="shared" si="22"/>
        <v>0</v>
      </c>
      <c r="AE266" s="19">
        <f t="shared" si="23"/>
        <v>0</v>
      </c>
      <c r="AF266" s="19">
        <f t="shared" si="24"/>
        <v>0</v>
      </c>
      <c r="AG266" s="19" t="e">
        <f t="shared" si="25"/>
        <v>#VALUE!</v>
      </c>
      <c r="AH266" s="19" t="e">
        <f t="shared" si="26"/>
        <v>#REF!</v>
      </c>
    </row>
    <row r="267" spans="1:34" hidden="1">
      <c r="A267" s="47"/>
      <c r="B267" s="89"/>
      <c r="C267" s="341"/>
      <c r="D267" s="110"/>
      <c r="E267" s="90"/>
      <c r="F267" s="110"/>
      <c r="G267" s="111"/>
      <c r="H267" s="45"/>
      <c r="I267" s="38"/>
      <c r="T267" s="47"/>
      <c r="U267" s="89"/>
      <c r="V267" s="341"/>
      <c r="W267" s="110"/>
      <c r="X267" s="90"/>
      <c r="Y267" s="110"/>
      <c r="Z267" s="111"/>
      <c r="AA267" s="45"/>
      <c r="AB267" s="38"/>
      <c r="AC267" s="19">
        <f t="shared" si="21"/>
        <v>0</v>
      </c>
      <c r="AD267" s="19">
        <f t="shared" si="22"/>
        <v>0</v>
      </c>
      <c r="AE267" s="19">
        <f t="shared" si="23"/>
        <v>0</v>
      </c>
      <c r="AF267" s="19">
        <f t="shared" si="24"/>
        <v>0</v>
      </c>
      <c r="AG267" s="19">
        <f t="shared" si="25"/>
        <v>0</v>
      </c>
      <c r="AH267" s="19">
        <f t="shared" si="26"/>
        <v>0</v>
      </c>
    </row>
    <row r="268" spans="1:34" ht="59.25" hidden="1" customHeight="1">
      <c r="A268" s="219">
        <f>A249+1</f>
        <v>6</v>
      </c>
      <c r="B268" s="89"/>
      <c r="C268" s="1339" t="s">
        <v>1863</v>
      </c>
      <c r="D268" s="1340"/>
      <c r="E268" s="1340"/>
      <c r="F268" s="1340"/>
      <c r="G268" s="1340"/>
      <c r="H268" s="1340"/>
      <c r="I268" s="1340"/>
      <c r="T268" s="219">
        <f>T249+1</f>
        <v>8</v>
      </c>
      <c r="U268" s="89"/>
      <c r="V268" s="1339" t="s">
        <v>1863</v>
      </c>
      <c r="W268" s="1340"/>
      <c r="X268" s="1340"/>
      <c r="Y268" s="1340"/>
      <c r="Z268" s="1340"/>
      <c r="AA268" s="1340"/>
      <c r="AB268" s="1340"/>
      <c r="AC268" s="19">
        <f t="shared" ref="AC268:AC329" si="27">W268-D268</f>
        <v>0</v>
      </c>
      <c r="AD268" s="19">
        <f t="shared" ref="AD268:AD329" si="28">X268-E268</f>
        <v>0</v>
      </c>
      <c r="AE268" s="19">
        <f t="shared" ref="AE268:AE329" si="29">Y268-F268</f>
        <v>0</v>
      </c>
      <c r="AF268" s="19">
        <f t="shared" ref="AF268:AF329" si="30">Z268-G268</f>
        <v>0</v>
      </c>
      <c r="AG268" s="19">
        <f t="shared" ref="AG268:AG329" si="31">AA268-H268</f>
        <v>0</v>
      </c>
      <c r="AH268" s="19">
        <f t="shared" ref="AH268:AH329" si="32">AB268-I268</f>
        <v>0</v>
      </c>
    </row>
    <row r="269" spans="1:34" hidden="1">
      <c r="A269" s="47"/>
      <c r="B269" s="89"/>
      <c r="C269" s="63" t="s">
        <v>786</v>
      </c>
      <c r="D269" s="33"/>
      <c r="E269" s="33"/>
      <c r="F269" s="33"/>
      <c r="G269" s="33"/>
      <c r="H269" s="123"/>
      <c r="I269" s="54"/>
      <c r="T269" s="47"/>
      <c r="U269" s="89"/>
      <c r="V269" s="63" t="s">
        <v>786</v>
      </c>
      <c r="W269" s="33"/>
      <c r="X269" s="33"/>
      <c r="Y269" s="33"/>
      <c r="Z269" s="33"/>
      <c r="AA269" s="123"/>
      <c r="AB269" s="54"/>
      <c r="AC269" s="19">
        <f t="shared" si="27"/>
        <v>0</v>
      </c>
      <c r="AD269" s="19">
        <f t="shared" si="28"/>
        <v>0</v>
      </c>
      <c r="AE269" s="19">
        <f t="shared" si="29"/>
        <v>0</v>
      </c>
      <c r="AF269" s="19">
        <f t="shared" si="30"/>
        <v>0</v>
      </c>
      <c r="AG269" s="19">
        <f t="shared" si="31"/>
        <v>0</v>
      </c>
      <c r="AH269" s="19">
        <f t="shared" si="32"/>
        <v>0</v>
      </c>
    </row>
    <row r="270" spans="1:34" hidden="1">
      <c r="A270" s="47"/>
      <c r="B270" s="89"/>
      <c r="C270" s="1361" t="s">
        <v>294</v>
      </c>
      <c r="D270" s="1361"/>
      <c r="E270" s="1361"/>
      <c r="F270" s="1361"/>
      <c r="G270" s="1361"/>
      <c r="H270" s="123"/>
      <c r="I270" s="54"/>
      <c r="T270" s="47"/>
      <c r="U270" s="89"/>
      <c r="V270" s="1361" t="s">
        <v>294</v>
      </c>
      <c r="W270" s="1361"/>
      <c r="X270" s="1361"/>
      <c r="Y270" s="1361"/>
      <c r="Z270" s="1361"/>
      <c r="AA270" s="123"/>
      <c r="AB270" s="54"/>
      <c r="AC270" s="19">
        <f t="shared" si="27"/>
        <v>0</v>
      </c>
      <c r="AD270" s="19">
        <f t="shared" si="28"/>
        <v>0</v>
      </c>
      <c r="AE270" s="19">
        <f t="shared" si="29"/>
        <v>0</v>
      </c>
      <c r="AF270" s="19">
        <f t="shared" si="30"/>
        <v>0</v>
      </c>
      <c r="AG270" s="19">
        <f t="shared" si="31"/>
        <v>0</v>
      </c>
      <c r="AH270" s="19">
        <f t="shared" si="32"/>
        <v>0</v>
      </c>
    </row>
    <row r="271" spans="1:34" hidden="1">
      <c r="A271" s="47"/>
      <c r="B271" s="89"/>
      <c r="C271" s="122" t="s">
        <v>285</v>
      </c>
      <c r="D271" s="74"/>
      <c r="E271" s="96"/>
      <c r="F271" s="74"/>
      <c r="G271" s="76"/>
      <c r="H271" s="156" t="str">
        <f>IF(E271="","",IF(E271="No.","Each",IF(E271="Nos.","Each",E271)))</f>
        <v/>
      </c>
      <c r="I271" s="54"/>
      <c r="T271" s="47"/>
      <c r="U271" s="89"/>
      <c r="V271" s="122" t="s">
        <v>285</v>
      </c>
      <c r="W271" s="74"/>
      <c r="X271" s="96"/>
      <c r="Y271" s="74"/>
      <c r="Z271" s="76"/>
      <c r="AA271" s="156" t="str">
        <f>IF(X271="","",IF(X271="No.","Each",IF(X271="Nos.","Each",X271)))</f>
        <v/>
      </c>
      <c r="AB271" s="54"/>
      <c r="AC271" s="19">
        <f t="shared" si="27"/>
        <v>0</v>
      </c>
      <c r="AD271" s="19">
        <f t="shared" si="28"/>
        <v>0</v>
      </c>
      <c r="AE271" s="19">
        <f t="shared" si="29"/>
        <v>0</v>
      </c>
      <c r="AF271" s="19">
        <f t="shared" si="30"/>
        <v>0</v>
      </c>
      <c r="AG271" s="19" t="e">
        <f t="shared" si="31"/>
        <v>#VALUE!</v>
      </c>
      <c r="AH271" s="19">
        <f t="shared" si="32"/>
        <v>0</v>
      </c>
    </row>
    <row r="272" spans="1:34" hidden="1">
      <c r="A272" s="47"/>
      <c r="B272" s="89"/>
      <c r="C272" s="308" t="s">
        <v>1803</v>
      </c>
      <c r="D272" s="492">
        <v>10</v>
      </c>
      <c r="E272" s="36" t="s">
        <v>1804</v>
      </c>
      <c r="F272" s="56"/>
      <c r="G272" s="200"/>
      <c r="H272" s="77"/>
      <c r="I272" s="54"/>
      <c r="T272" s="47"/>
      <c r="U272" s="89"/>
      <c r="V272" s="308" t="s">
        <v>1803</v>
      </c>
      <c r="W272" s="492">
        <v>10</v>
      </c>
      <c r="X272" s="36" t="s">
        <v>1804</v>
      </c>
      <c r="Y272" s="56"/>
      <c r="Z272" s="200"/>
      <c r="AA272" s="77"/>
      <c r="AB272" s="54"/>
      <c r="AC272" s="19">
        <f t="shared" si="27"/>
        <v>0</v>
      </c>
      <c r="AD272" s="19" t="e">
        <f t="shared" si="28"/>
        <v>#VALUE!</v>
      </c>
      <c r="AE272" s="19">
        <f t="shared" si="29"/>
        <v>0</v>
      </c>
      <c r="AF272" s="19">
        <f t="shared" si="30"/>
        <v>0</v>
      </c>
      <c r="AG272" s="19">
        <f t="shared" si="31"/>
        <v>0</v>
      </c>
      <c r="AH272" s="19">
        <f t="shared" si="32"/>
        <v>0</v>
      </c>
    </row>
    <row r="273" spans="1:34" hidden="1">
      <c r="A273" s="47"/>
      <c r="B273" s="89"/>
      <c r="C273" s="308" t="s">
        <v>286</v>
      </c>
      <c r="D273" s="110"/>
      <c r="E273" s="90"/>
      <c r="F273" s="110"/>
      <c r="G273" s="111"/>
      <c r="H273" s="44"/>
      <c r="I273" s="87"/>
      <c r="T273" s="47"/>
      <c r="U273" s="89"/>
      <c r="V273" s="308" t="s">
        <v>286</v>
      </c>
      <c r="W273" s="110"/>
      <c r="X273" s="90"/>
      <c r="Y273" s="110"/>
      <c r="Z273" s="111"/>
      <c r="AA273" s="44"/>
      <c r="AB273" s="87"/>
      <c r="AC273" s="19">
        <f t="shared" si="27"/>
        <v>0</v>
      </c>
      <c r="AD273" s="19">
        <f t="shared" si="28"/>
        <v>0</v>
      </c>
      <c r="AE273" s="19">
        <f t="shared" si="29"/>
        <v>0</v>
      </c>
      <c r="AF273" s="19">
        <f t="shared" si="30"/>
        <v>0</v>
      </c>
      <c r="AG273" s="19">
        <f t="shared" si="31"/>
        <v>0</v>
      </c>
      <c r="AH273" s="19">
        <f t="shared" si="32"/>
        <v>0</v>
      </c>
    </row>
    <row r="274" spans="1:34" hidden="1">
      <c r="A274" s="47"/>
      <c r="B274" s="89"/>
      <c r="C274" s="274" t="s">
        <v>1189</v>
      </c>
      <c r="D274" s="110">
        <v>0.5</v>
      </c>
      <c r="E274" s="90" t="s">
        <v>227</v>
      </c>
      <c r="F274" s="110">
        <f>'Civil SoR'!$F$265</f>
        <v>420</v>
      </c>
      <c r="G274" s="111">
        <v>1</v>
      </c>
      <c r="H274" s="90" t="s">
        <v>411</v>
      </c>
      <c r="I274" s="54">
        <f>IF(G274="",D274*F274,(D274*F274/G274))</f>
        <v>210</v>
      </c>
      <c r="T274" s="47"/>
      <c r="U274" s="89"/>
      <c r="V274" s="274" t="s">
        <v>1189</v>
      </c>
      <c r="W274" s="110">
        <v>0.5</v>
      </c>
      <c r="X274" s="90" t="s">
        <v>227</v>
      </c>
      <c r="Y274" s="110" t="e">
        <f>#REF!</f>
        <v>#REF!</v>
      </c>
      <c r="Z274" s="111">
        <v>1</v>
      </c>
      <c r="AA274" s="90" t="s">
        <v>411</v>
      </c>
      <c r="AB274" s="54" t="e">
        <f>IF(Z274="",W274*Y274,(W274*Y274/Z274))</f>
        <v>#REF!</v>
      </c>
      <c r="AC274" s="19">
        <f t="shared" si="27"/>
        <v>0</v>
      </c>
      <c r="AD274" s="19" t="e">
        <f t="shared" si="28"/>
        <v>#VALUE!</v>
      </c>
      <c r="AE274" s="19" t="e">
        <f t="shared" si="29"/>
        <v>#REF!</v>
      </c>
      <c r="AF274" s="19">
        <f t="shared" si="30"/>
        <v>0</v>
      </c>
      <c r="AG274" s="19" t="e">
        <f t="shared" si="31"/>
        <v>#VALUE!</v>
      </c>
      <c r="AH274" s="19" t="e">
        <f t="shared" si="32"/>
        <v>#REF!</v>
      </c>
    </row>
    <row r="275" spans="1:34" hidden="1">
      <c r="A275" s="47"/>
      <c r="B275" s="89"/>
      <c r="C275" s="274" t="s">
        <v>1190</v>
      </c>
      <c r="D275" s="110">
        <v>0.25</v>
      </c>
      <c r="E275" s="90" t="s">
        <v>227</v>
      </c>
      <c r="F275" s="110">
        <f>'Civil SoR'!$F$260</f>
        <v>480</v>
      </c>
      <c r="G275" s="111">
        <v>1</v>
      </c>
      <c r="H275" s="90" t="s">
        <v>411</v>
      </c>
      <c r="I275" s="54">
        <f>IF(G275="",D275*F275,(D275*F275/G275))</f>
        <v>120</v>
      </c>
      <c r="T275" s="47"/>
      <c r="U275" s="89"/>
      <c r="V275" s="274" t="s">
        <v>1190</v>
      </c>
      <c r="W275" s="110">
        <v>0.25</v>
      </c>
      <c r="X275" s="90" t="s">
        <v>227</v>
      </c>
      <c r="Y275" s="110" t="e">
        <f>#REF!</f>
        <v>#REF!</v>
      </c>
      <c r="Z275" s="111">
        <v>1</v>
      </c>
      <c r="AA275" s="90" t="s">
        <v>411</v>
      </c>
      <c r="AB275" s="54" t="e">
        <f>IF(Z275="",W275*Y275,(W275*Y275/Z275))</f>
        <v>#REF!</v>
      </c>
      <c r="AC275" s="19">
        <f t="shared" si="27"/>
        <v>0</v>
      </c>
      <c r="AD275" s="19" t="e">
        <f t="shared" si="28"/>
        <v>#VALUE!</v>
      </c>
      <c r="AE275" s="19" t="e">
        <f t="shared" si="29"/>
        <v>#REF!</v>
      </c>
      <c r="AF275" s="19">
        <f t="shared" si="30"/>
        <v>0</v>
      </c>
      <c r="AG275" s="19" t="e">
        <f t="shared" si="31"/>
        <v>#VALUE!</v>
      </c>
      <c r="AH275" s="19" t="e">
        <f t="shared" si="32"/>
        <v>#REF!</v>
      </c>
    </row>
    <row r="276" spans="1:34" hidden="1">
      <c r="A276" s="47"/>
      <c r="B276" s="89"/>
      <c r="C276" s="122" t="s">
        <v>287</v>
      </c>
      <c r="D276" s="110">
        <v>8.35</v>
      </c>
      <c r="E276" s="90" t="s">
        <v>227</v>
      </c>
      <c r="F276" s="110">
        <f>'Civil SoR'!$F$275</f>
        <v>320</v>
      </c>
      <c r="G276" s="111">
        <v>1</v>
      </c>
      <c r="H276" s="90" t="s">
        <v>411</v>
      </c>
      <c r="I276" s="54">
        <f>IF(G276="",D276*F276,(D276*F276/G276))</f>
        <v>2672</v>
      </c>
      <c r="T276" s="47"/>
      <c r="U276" s="89"/>
      <c r="V276" s="122" t="s">
        <v>287</v>
      </c>
      <c r="W276" s="110">
        <v>8.35</v>
      </c>
      <c r="X276" s="90" t="s">
        <v>227</v>
      </c>
      <c r="Y276" s="110" t="e">
        <f>#REF!</f>
        <v>#REF!</v>
      </c>
      <c r="Z276" s="111">
        <v>1</v>
      </c>
      <c r="AA276" s="90" t="s">
        <v>411</v>
      </c>
      <c r="AB276" s="54" t="e">
        <f>IF(Z276="",W276*Y276,(W276*Y276/Z276))</f>
        <v>#REF!</v>
      </c>
      <c r="AC276" s="19">
        <f t="shared" si="27"/>
        <v>0</v>
      </c>
      <c r="AD276" s="19" t="e">
        <f t="shared" si="28"/>
        <v>#VALUE!</v>
      </c>
      <c r="AE276" s="19" t="e">
        <f t="shared" si="29"/>
        <v>#REF!</v>
      </c>
      <c r="AF276" s="19">
        <f t="shared" si="30"/>
        <v>0</v>
      </c>
      <c r="AG276" s="19" t="e">
        <f t="shared" si="31"/>
        <v>#VALUE!</v>
      </c>
      <c r="AH276" s="19" t="e">
        <f t="shared" si="32"/>
        <v>#REF!</v>
      </c>
    </row>
    <row r="277" spans="1:34" hidden="1">
      <c r="A277" s="47"/>
      <c r="B277" s="89"/>
      <c r="C277" s="122" t="str">
        <f>Input!$C$36</f>
        <v>Add for MA @ 20%</v>
      </c>
      <c r="D277" s="110">
        <f>Input!$D$36</f>
        <v>0.2</v>
      </c>
      <c r="E277" s="90"/>
      <c r="F277" s="110">
        <f>SUM(I274:I276)</f>
        <v>3002</v>
      </c>
      <c r="G277" s="111"/>
      <c r="H277" s="90"/>
      <c r="I277" s="54">
        <f>IF(G277="",D277*F277,(D277*F277/G277))</f>
        <v>600.4</v>
      </c>
      <c r="T277" s="47"/>
      <c r="U277" s="89"/>
      <c r="V277" s="122" t="str">
        <f>Input!$C$36</f>
        <v>Add for MA @ 20%</v>
      </c>
      <c r="W277" s="110">
        <f>Input!$D$36</f>
        <v>0.2</v>
      </c>
      <c r="X277" s="90"/>
      <c r="Y277" s="110" t="e">
        <f>SUM(AB274:AB276)</f>
        <v>#REF!</v>
      </c>
      <c r="Z277" s="111"/>
      <c r="AA277" s="90"/>
      <c r="AB277" s="54" t="e">
        <f>IF(Z277="",W277*Y277,(W277*Y277/Z277))</f>
        <v>#REF!</v>
      </c>
      <c r="AC277" s="19">
        <f t="shared" si="27"/>
        <v>0</v>
      </c>
      <c r="AD277" s="19">
        <f t="shared" si="28"/>
        <v>0</v>
      </c>
      <c r="AE277" s="19" t="e">
        <f t="shared" si="29"/>
        <v>#REF!</v>
      </c>
      <c r="AF277" s="19">
        <f t="shared" si="30"/>
        <v>0</v>
      </c>
      <c r="AG277" s="19">
        <f t="shared" si="31"/>
        <v>0</v>
      </c>
      <c r="AH277" s="19" t="e">
        <f t="shared" si="32"/>
        <v>#REF!</v>
      </c>
    </row>
    <row r="278" spans="1:34" hidden="1">
      <c r="A278" s="47"/>
      <c r="B278" s="89"/>
      <c r="C278" s="341" t="s">
        <v>63</v>
      </c>
      <c r="D278" s="110"/>
      <c r="E278" s="90"/>
      <c r="F278" s="110"/>
      <c r="G278" s="111"/>
      <c r="H278" s="90"/>
      <c r="I278" s="54"/>
      <c r="T278" s="47"/>
      <c r="U278" s="89"/>
      <c r="V278" s="341" t="s">
        <v>63</v>
      </c>
      <c r="W278" s="110"/>
      <c r="X278" s="90"/>
      <c r="Y278" s="110"/>
      <c r="Z278" s="111"/>
      <c r="AA278" s="90"/>
      <c r="AB278" s="54"/>
      <c r="AC278" s="19">
        <f t="shared" si="27"/>
        <v>0</v>
      </c>
      <c r="AD278" s="19">
        <f t="shared" si="28"/>
        <v>0</v>
      </c>
      <c r="AE278" s="19">
        <f t="shared" si="29"/>
        <v>0</v>
      </c>
      <c r="AF278" s="19">
        <f t="shared" si="30"/>
        <v>0</v>
      </c>
      <c r="AG278" s="19">
        <f t="shared" si="31"/>
        <v>0</v>
      </c>
      <c r="AH278" s="19">
        <f t="shared" si="32"/>
        <v>0</v>
      </c>
    </row>
    <row r="279" spans="1:34" hidden="1">
      <c r="A279" s="47"/>
      <c r="B279" s="89"/>
      <c r="C279" s="122" t="s">
        <v>759</v>
      </c>
      <c r="D279" s="74">
        <v>1</v>
      </c>
      <c r="E279" s="96" t="s">
        <v>396</v>
      </c>
      <c r="F279" s="153">
        <f>'Civil SoR'!$F$295</f>
        <v>946.7</v>
      </c>
      <c r="G279" s="76">
        <v>1</v>
      </c>
      <c r="H279" s="96" t="s">
        <v>531</v>
      </c>
      <c r="I279" s="54">
        <f>IF(G279="",D279*F279,(D279*F279/G279))</f>
        <v>946.7</v>
      </c>
      <c r="T279" s="47"/>
      <c r="U279" s="89"/>
      <c r="V279" s="122" t="s">
        <v>759</v>
      </c>
      <c r="W279" s="74">
        <v>1</v>
      </c>
      <c r="X279" s="96" t="s">
        <v>396</v>
      </c>
      <c r="Y279" s="153" t="e">
        <f>#REF!</f>
        <v>#REF!</v>
      </c>
      <c r="Z279" s="76">
        <v>1</v>
      </c>
      <c r="AA279" s="96" t="s">
        <v>531</v>
      </c>
      <c r="AB279" s="54" t="e">
        <f>IF(Z279="",W279*Y279,(W279*Y279/Z279))</f>
        <v>#REF!</v>
      </c>
      <c r="AC279" s="19">
        <f t="shared" si="27"/>
        <v>0</v>
      </c>
      <c r="AD279" s="19" t="e">
        <f t="shared" si="28"/>
        <v>#VALUE!</v>
      </c>
      <c r="AE279" s="19" t="e">
        <f t="shared" si="29"/>
        <v>#REF!</v>
      </c>
      <c r="AF279" s="19">
        <f t="shared" si="30"/>
        <v>0</v>
      </c>
      <c r="AG279" s="19" t="e">
        <f t="shared" si="31"/>
        <v>#VALUE!</v>
      </c>
      <c r="AH279" s="19" t="e">
        <f t="shared" si="32"/>
        <v>#REF!</v>
      </c>
    </row>
    <row r="280" spans="1:34" hidden="1">
      <c r="A280" s="47"/>
      <c r="B280" s="89"/>
      <c r="C280" s="122" t="s">
        <v>761</v>
      </c>
      <c r="D280" s="74">
        <v>2</v>
      </c>
      <c r="E280" s="96" t="s">
        <v>64</v>
      </c>
      <c r="F280" s="153">
        <f>'Civil SoR'!$F$298</f>
        <v>19.8</v>
      </c>
      <c r="G280" s="76">
        <v>1</v>
      </c>
      <c r="H280" s="96" t="s">
        <v>531</v>
      </c>
      <c r="I280" s="54">
        <f>IF(G280="",D280*F280,(D280*F280/G280))</f>
        <v>39.6</v>
      </c>
      <c r="T280" s="47"/>
      <c r="U280" s="89"/>
      <c r="V280" s="122" t="s">
        <v>761</v>
      </c>
      <c r="W280" s="74">
        <v>2</v>
      </c>
      <c r="X280" s="96" t="s">
        <v>64</v>
      </c>
      <c r="Y280" s="153" t="e">
        <f>#REF!</f>
        <v>#REF!</v>
      </c>
      <c r="Z280" s="76">
        <v>1</v>
      </c>
      <c r="AA280" s="96" t="s">
        <v>531</v>
      </c>
      <c r="AB280" s="54" t="e">
        <f>IF(Z280="",W280*Y280,(W280*Y280/Z280))</f>
        <v>#REF!</v>
      </c>
      <c r="AC280" s="19">
        <f t="shared" si="27"/>
        <v>0</v>
      </c>
      <c r="AD280" s="19" t="e">
        <f t="shared" si="28"/>
        <v>#VALUE!</v>
      </c>
      <c r="AE280" s="19" t="e">
        <f t="shared" si="29"/>
        <v>#REF!</v>
      </c>
      <c r="AF280" s="19">
        <f t="shared" si="30"/>
        <v>0</v>
      </c>
      <c r="AG280" s="19" t="e">
        <f t="shared" si="31"/>
        <v>#VALUE!</v>
      </c>
      <c r="AH280" s="19" t="e">
        <f t="shared" si="32"/>
        <v>#REF!</v>
      </c>
    </row>
    <row r="281" spans="1:34" hidden="1">
      <c r="A281" s="47"/>
      <c r="B281" s="89"/>
      <c r="C281" s="341" t="s">
        <v>488</v>
      </c>
      <c r="D281" s="74"/>
      <c r="E281" s="96"/>
      <c r="F281" s="153"/>
      <c r="G281" s="76"/>
      <c r="H281" s="96"/>
      <c r="I281" s="54"/>
      <c r="T281" s="47"/>
      <c r="U281" s="89"/>
      <c r="V281" s="341" t="s">
        <v>488</v>
      </c>
      <c r="W281" s="74"/>
      <c r="X281" s="96"/>
      <c r="Y281" s="153"/>
      <c r="Z281" s="76"/>
      <c r="AA281" s="96"/>
      <c r="AB281" s="54"/>
      <c r="AC281" s="19">
        <f t="shared" si="27"/>
        <v>0</v>
      </c>
      <c r="AD281" s="19">
        <f t="shared" si="28"/>
        <v>0</v>
      </c>
      <c r="AE281" s="19">
        <f t="shared" si="29"/>
        <v>0</v>
      </c>
      <c r="AF281" s="19">
        <f t="shared" si="30"/>
        <v>0</v>
      </c>
      <c r="AG281" s="19">
        <f t="shared" si="31"/>
        <v>0</v>
      </c>
      <c r="AH281" s="19">
        <f t="shared" si="32"/>
        <v>0</v>
      </c>
    </row>
    <row r="282" spans="1:34" hidden="1">
      <c r="A282" s="47"/>
      <c r="B282" s="89"/>
      <c r="C282" s="122" t="s">
        <v>760</v>
      </c>
      <c r="D282" s="74">
        <v>1</v>
      </c>
      <c r="E282" s="96" t="s">
        <v>297</v>
      </c>
      <c r="F282" s="153">
        <f>'Civil SoR'!$I$295</f>
        <v>198.4</v>
      </c>
      <c r="G282" s="76">
        <v>1</v>
      </c>
      <c r="H282" s="96" t="s">
        <v>531</v>
      </c>
      <c r="I282" s="54">
        <f>IF(G282="",D282*F282,(D282*F282/G282))</f>
        <v>198.4</v>
      </c>
      <c r="T282" s="47"/>
      <c r="U282" s="89"/>
      <c r="V282" s="122" t="s">
        <v>760</v>
      </c>
      <c r="W282" s="74">
        <v>1</v>
      </c>
      <c r="X282" s="96" t="s">
        <v>297</v>
      </c>
      <c r="Y282" s="153" t="e">
        <f>#REF!</f>
        <v>#REF!</v>
      </c>
      <c r="Z282" s="76">
        <v>1</v>
      </c>
      <c r="AA282" s="96" t="s">
        <v>531</v>
      </c>
      <c r="AB282" s="54" t="e">
        <f>IF(Z282="",W282*Y282,(W282*Y282/Z282))</f>
        <v>#REF!</v>
      </c>
      <c r="AC282" s="19">
        <f t="shared" si="27"/>
        <v>0</v>
      </c>
      <c r="AD282" s="19" t="e">
        <f t="shared" si="28"/>
        <v>#VALUE!</v>
      </c>
      <c r="AE282" s="19" t="e">
        <f t="shared" si="29"/>
        <v>#REF!</v>
      </c>
      <c r="AF282" s="19">
        <f t="shared" si="30"/>
        <v>0</v>
      </c>
      <c r="AG282" s="19" t="e">
        <f t="shared" si="31"/>
        <v>#VALUE!</v>
      </c>
      <c r="AH282" s="19" t="e">
        <f t="shared" si="32"/>
        <v>#REF!</v>
      </c>
    </row>
    <row r="283" spans="1:34" hidden="1">
      <c r="A283" s="47"/>
      <c r="B283" s="89"/>
      <c r="C283" s="122" t="s">
        <v>761</v>
      </c>
      <c r="D283" s="74">
        <v>2</v>
      </c>
      <c r="E283" s="96" t="s">
        <v>297</v>
      </c>
      <c r="F283" s="153">
        <f>'Civil SoR'!$I$298</f>
        <v>310.10000000000002</v>
      </c>
      <c r="G283" s="76">
        <v>1</v>
      </c>
      <c r="H283" s="96" t="s">
        <v>531</v>
      </c>
      <c r="I283" s="54">
        <f>IF(G283="",D283*F283,(D283*F283/G283))</f>
        <v>620.20000000000005</v>
      </c>
      <c r="T283" s="47"/>
      <c r="U283" s="89"/>
      <c r="V283" s="122" t="s">
        <v>761</v>
      </c>
      <c r="W283" s="74">
        <v>2</v>
      </c>
      <c r="X283" s="96" t="s">
        <v>297</v>
      </c>
      <c r="Y283" s="153" t="e">
        <f>#REF!</f>
        <v>#REF!</v>
      </c>
      <c r="Z283" s="76">
        <v>1</v>
      </c>
      <c r="AA283" s="96" t="s">
        <v>531</v>
      </c>
      <c r="AB283" s="54" t="e">
        <f>IF(Z283="",W283*Y283,(W283*Y283/Z283))</f>
        <v>#REF!</v>
      </c>
      <c r="AC283" s="19">
        <f t="shared" si="27"/>
        <v>0</v>
      </c>
      <c r="AD283" s="19" t="e">
        <f t="shared" si="28"/>
        <v>#VALUE!</v>
      </c>
      <c r="AE283" s="19" t="e">
        <f t="shared" si="29"/>
        <v>#REF!</v>
      </c>
      <c r="AF283" s="19">
        <f t="shared" si="30"/>
        <v>0</v>
      </c>
      <c r="AG283" s="19" t="e">
        <f t="shared" si="31"/>
        <v>#VALUE!</v>
      </c>
      <c r="AH283" s="19" t="e">
        <f t="shared" si="32"/>
        <v>#REF!</v>
      </c>
    </row>
    <row r="284" spans="1:34" hidden="1">
      <c r="A284" s="47"/>
      <c r="B284" s="89"/>
      <c r="C284" s="122" t="s">
        <v>27</v>
      </c>
      <c r="D284" s="110">
        <f>Input!$D$36</f>
        <v>0.2</v>
      </c>
      <c r="E284" s="90"/>
      <c r="F284" s="110">
        <f>SUM(I282:I283)</f>
        <v>818.6</v>
      </c>
      <c r="G284" s="111"/>
      <c r="H284" s="90"/>
      <c r="I284" s="54">
        <f>IF(G284="",D284*F284,(D284*F284/G284))</f>
        <v>163.72000000000003</v>
      </c>
      <c r="T284" s="47"/>
      <c r="U284" s="89"/>
      <c r="V284" s="122" t="s">
        <v>27</v>
      </c>
      <c r="W284" s="110">
        <f>Input!$D$36</f>
        <v>0.2</v>
      </c>
      <c r="X284" s="90"/>
      <c r="Y284" s="110" t="e">
        <f>SUM(AB282:AB283)</f>
        <v>#REF!</v>
      </c>
      <c r="Z284" s="111"/>
      <c r="AA284" s="90"/>
      <c r="AB284" s="54" t="e">
        <f>IF(Z284="",W284*Y284,(W284*Y284/Z284))</f>
        <v>#REF!</v>
      </c>
      <c r="AC284" s="19">
        <f t="shared" si="27"/>
        <v>0</v>
      </c>
      <c r="AD284" s="19">
        <f t="shared" si="28"/>
        <v>0</v>
      </c>
      <c r="AE284" s="19" t="e">
        <f t="shared" si="29"/>
        <v>#REF!</v>
      </c>
      <c r="AF284" s="19">
        <f t="shared" si="30"/>
        <v>0</v>
      </c>
      <c r="AG284" s="19">
        <f t="shared" si="31"/>
        <v>0</v>
      </c>
      <c r="AH284" s="19" t="e">
        <f t="shared" si="32"/>
        <v>#REF!</v>
      </c>
    </row>
    <row r="285" spans="1:34" hidden="1">
      <c r="A285" s="47"/>
      <c r="B285" s="89"/>
      <c r="C285" s="341" t="s">
        <v>298</v>
      </c>
      <c r="D285" s="110"/>
      <c r="E285" s="90"/>
      <c r="F285" s="110"/>
      <c r="G285" s="111"/>
      <c r="H285" s="90"/>
      <c r="I285" s="54"/>
      <c r="T285" s="47"/>
      <c r="U285" s="89"/>
      <c r="V285" s="341" t="s">
        <v>298</v>
      </c>
      <c r="W285" s="110"/>
      <c r="X285" s="90"/>
      <c r="Y285" s="110"/>
      <c r="Z285" s="111"/>
      <c r="AA285" s="90"/>
      <c r="AB285" s="54"/>
      <c r="AC285" s="19">
        <f t="shared" si="27"/>
        <v>0</v>
      </c>
      <c r="AD285" s="19">
        <f t="shared" si="28"/>
        <v>0</v>
      </c>
      <c r="AE285" s="19">
        <f t="shared" si="29"/>
        <v>0</v>
      </c>
      <c r="AF285" s="19">
        <f t="shared" si="30"/>
        <v>0</v>
      </c>
      <c r="AG285" s="19">
        <f t="shared" si="31"/>
        <v>0</v>
      </c>
      <c r="AH285" s="19">
        <f t="shared" si="32"/>
        <v>0</v>
      </c>
    </row>
    <row r="286" spans="1:34" hidden="1">
      <c r="A286" s="47"/>
      <c r="B286" s="89"/>
      <c r="C286" s="122" t="s">
        <v>763</v>
      </c>
      <c r="D286" s="74">
        <v>3.5</v>
      </c>
      <c r="E286" s="96" t="s">
        <v>139</v>
      </c>
      <c r="F286" s="153">
        <f>'Civil SoR'!$F$289</f>
        <v>73</v>
      </c>
      <c r="G286" s="76">
        <v>1</v>
      </c>
      <c r="H286" s="96" t="s">
        <v>403</v>
      </c>
      <c r="I286" s="54">
        <f>IF(G286="",D286*F286,(D286*F286/G286))</f>
        <v>255.5</v>
      </c>
      <c r="T286" s="47"/>
      <c r="U286" s="89"/>
      <c r="V286" s="122" t="s">
        <v>763</v>
      </c>
      <c r="W286" s="74">
        <v>3.5</v>
      </c>
      <c r="X286" s="96" t="s">
        <v>139</v>
      </c>
      <c r="Y286" s="153" t="e">
        <f>#REF!</f>
        <v>#REF!</v>
      </c>
      <c r="Z286" s="76">
        <v>1</v>
      </c>
      <c r="AA286" s="96" t="s">
        <v>403</v>
      </c>
      <c r="AB286" s="54" t="e">
        <f>IF(Z286="",W286*Y286,(W286*Y286/Z286))</f>
        <v>#REF!</v>
      </c>
      <c r="AC286" s="19">
        <f t="shared" si="27"/>
        <v>0</v>
      </c>
      <c r="AD286" s="19" t="e">
        <f t="shared" si="28"/>
        <v>#VALUE!</v>
      </c>
      <c r="AE286" s="19" t="e">
        <f t="shared" si="29"/>
        <v>#REF!</v>
      </c>
      <c r="AF286" s="19">
        <f t="shared" si="30"/>
        <v>0</v>
      </c>
      <c r="AG286" s="19" t="e">
        <f t="shared" si="31"/>
        <v>#VALUE!</v>
      </c>
      <c r="AH286" s="19" t="e">
        <f t="shared" si="32"/>
        <v>#REF!</v>
      </c>
    </row>
    <row r="287" spans="1:34" hidden="1">
      <c r="A287" s="47"/>
      <c r="B287" s="89"/>
      <c r="C287" s="122" t="s">
        <v>764</v>
      </c>
      <c r="D287" s="111">
        <v>14</v>
      </c>
      <c r="E287" s="90" t="s">
        <v>227</v>
      </c>
      <c r="F287" s="152">
        <f>'Civil SoR'!$F$278</f>
        <v>13</v>
      </c>
      <c r="G287" s="111">
        <v>1</v>
      </c>
      <c r="H287" s="90" t="s">
        <v>411</v>
      </c>
      <c r="I287" s="54">
        <f>IF(G287="",D287*F287,(D287*F287/G287))</f>
        <v>182</v>
      </c>
      <c r="T287" s="47"/>
      <c r="U287" s="89"/>
      <c r="V287" s="122" t="s">
        <v>764</v>
      </c>
      <c r="W287" s="111">
        <v>14</v>
      </c>
      <c r="X287" s="90" t="s">
        <v>227</v>
      </c>
      <c r="Y287" s="152" t="e">
        <f>#REF!</f>
        <v>#REF!</v>
      </c>
      <c r="Z287" s="111">
        <v>1</v>
      </c>
      <c r="AA287" s="90" t="s">
        <v>411</v>
      </c>
      <c r="AB287" s="54" t="e">
        <f>IF(Z287="",W287*Y287,(W287*Y287/Z287))</f>
        <v>#REF!</v>
      </c>
      <c r="AC287" s="19">
        <f t="shared" si="27"/>
        <v>0</v>
      </c>
      <c r="AD287" s="19" t="e">
        <f t="shared" si="28"/>
        <v>#VALUE!</v>
      </c>
      <c r="AE287" s="19" t="e">
        <f t="shared" si="29"/>
        <v>#REF!</v>
      </c>
      <c r="AF287" s="19">
        <f t="shared" si="30"/>
        <v>0</v>
      </c>
      <c r="AG287" s="19" t="e">
        <f t="shared" si="31"/>
        <v>#VALUE!</v>
      </c>
      <c r="AH287" s="19" t="e">
        <f t="shared" si="32"/>
        <v>#REF!</v>
      </c>
    </row>
    <row r="288" spans="1:34" hidden="1">
      <c r="A288" s="47"/>
      <c r="B288" s="89"/>
      <c r="C288" s="122"/>
      <c r="D288" s="110"/>
      <c r="E288" s="90"/>
      <c r="F288" s="110"/>
      <c r="G288" s="110"/>
      <c r="H288" s="90"/>
      <c r="I288" s="54">
        <f>SUM(I274:I287)</f>
        <v>6008.52</v>
      </c>
      <c r="T288" s="47"/>
      <c r="U288" s="89"/>
      <c r="V288" s="122"/>
      <c r="W288" s="110"/>
      <c r="X288" s="90"/>
      <c r="Y288" s="110"/>
      <c r="Z288" s="110"/>
      <c r="AA288" s="90"/>
      <c r="AB288" s="54" t="e">
        <f>SUM(AB274:AB287)</f>
        <v>#REF!</v>
      </c>
      <c r="AC288" s="19">
        <f t="shared" si="27"/>
        <v>0</v>
      </c>
      <c r="AD288" s="19">
        <f t="shared" si="28"/>
        <v>0</v>
      </c>
      <c r="AE288" s="19">
        <f t="shared" si="29"/>
        <v>0</v>
      </c>
      <c r="AF288" s="19">
        <f t="shared" si="30"/>
        <v>0</v>
      </c>
      <c r="AG288" s="19">
        <f t="shared" si="31"/>
        <v>0</v>
      </c>
      <c r="AH288" s="19" t="e">
        <f t="shared" si="32"/>
        <v>#REF!</v>
      </c>
    </row>
    <row r="289" spans="1:34" hidden="1">
      <c r="A289" s="47"/>
      <c r="B289" s="89"/>
      <c r="C289" s="122" t="s">
        <v>334</v>
      </c>
      <c r="D289" s="110"/>
      <c r="E289" s="90"/>
      <c r="F289" s="110"/>
      <c r="G289" s="110"/>
      <c r="H289" s="90"/>
      <c r="I289" s="54"/>
      <c r="T289" s="47"/>
      <c r="U289" s="89"/>
      <c r="V289" s="122" t="s">
        <v>334</v>
      </c>
      <c r="W289" s="110"/>
      <c r="X289" s="90"/>
      <c r="Y289" s="110"/>
      <c r="Z289" s="110"/>
      <c r="AA289" s="90"/>
      <c r="AB289" s="54"/>
      <c r="AC289" s="19">
        <f t="shared" si="27"/>
        <v>0</v>
      </c>
      <c r="AD289" s="19">
        <f t="shared" si="28"/>
        <v>0</v>
      </c>
      <c r="AE289" s="19">
        <f t="shared" si="29"/>
        <v>0</v>
      </c>
      <c r="AF289" s="19">
        <f t="shared" si="30"/>
        <v>0</v>
      </c>
      <c r="AG289" s="19">
        <f t="shared" si="31"/>
        <v>0</v>
      </c>
      <c r="AH289" s="19">
        <f t="shared" si="32"/>
        <v>0</v>
      </c>
    </row>
    <row r="290" spans="1:34" ht="12.75" hidden="1" customHeight="1">
      <c r="A290" s="47"/>
      <c r="B290" s="89"/>
      <c r="C290" s="33" t="str">
        <f>Input!$C$37</f>
        <v>Overheads&amp;Contractors Profit @13.615%</v>
      </c>
      <c r="D290" s="625">
        <f>Input!$D$37</f>
        <v>0.13614999999999999</v>
      </c>
      <c r="E290" s="96"/>
      <c r="F290" s="74">
        <f>I288</f>
        <v>6008.52</v>
      </c>
      <c r="G290" s="111"/>
      <c r="H290" s="44"/>
      <c r="I290" s="54">
        <f>IF(G290="",D290*F290,(D290*F290/G290))</f>
        <v>818.05999800000006</v>
      </c>
      <c r="T290" s="47"/>
      <c r="U290" s="89"/>
      <c r="V290" s="33" t="str">
        <f>Input!$C$37</f>
        <v>Overheads&amp;Contractors Profit @13.615%</v>
      </c>
      <c r="W290" s="74">
        <f>Input!$D$37</f>
        <v>0.13614999999999999</v>
      </c>
      <c r="X290" s="96"/>
      <c r="Y290" s="74" t="e">
        <f>AB288</f>
        <v>#REF!</v>
      </c>
      <c r="Z290" s="111"/>
      <c r="AA290" s="44"/>
      <c r="AB290" s="54" t="e">
        <f>IF(Z290="",W290*Y290,(W290*Y290/Z290))</f>
        <v>#REF!</v>
      </c>
      <c r="AC290" s="19">
        <f t="shared" si="27"/>
        <v>0</v>
      </c>
      <c r="AD290" s="19">
        <f t="shared" si="28"/>
        <v>0</v>
      </c>
      <c r="AE290" s="19" t="e">
        <f t="shared" si="29"/>
        <v>#REF!</v>
      </c>
      <c r="AF290" s="19">
        <f t="shared" si="30"/>
        <v>0</v>
      </c>
      <c r="AG290" s="19">
        <f t="shared" si="31"/>
        <v>0</v>
      </c>
      <c r="AH290" s="19" t="e">
        <f t="shared" si="32"/>
        <v>#REF!</v>
      </c>
    </row>
    <row r="291" spans="1:34" hidden="1">
      <c r="A291" s="47"/>
      <c r="B291" s="89"/>
      <c r="C291" s="122" t="s">
        <v>295</v>
      </c>
      <c r="D291" s="110"/>
      <c r="E291" s="90"/>
      <c r="F291" s="110"/>
      <c r="G291" s="111"/>
      <c r="H291" s="44"/>
      <c r="I291" s="74">
        <f>SUM(I288:I290)</f>
        <v>6826.5799980000002</v>
      </c>
      <c r="T291" s="47"/>
      <c r="U291" s="89"/>
      <c r="V291" s="122" t="s">
        <v>295</v>
      </c>
      <c r="W291" s="110"/>
      <c r="X291" s="90"/>
      <c r="Y291" s="110"/>
      <c r="Z291" s="111"/>
      <c r="AA291" s="44"/>
      <c r="AB291" s="74" t="e">
        <f>SUM(AB288:AB290)</f>
        <v>#REF!</v>
      </c>
      <c r="AC291" s="19">
        <f t="shared" si="27"/>
        <v>0</v>
      </c>
      <c r="AD291" s="19">
        <f t="shared" si="28"/>
        <v>0</v>
      </c>
      <c r="AE291" s="19">
        <f t="shared" si="29"/>
        <v>0</v>
      </c>
      <c r="AF291" s="19">
        <f t="shared" si="30"/>
        <v>0</v>
      </c>
      <c r="AG291" s="19">
        <f t="shared" si="31"/>
        <v>0</v>
      </c>
      <c r="AH291" s="19" t="e">
        <f t="shared" si="32"/>
        <v>#REF!</v>
      </c>
    </row>
    <row r="292" spans="1:34" hidden="1">
      <c r="A292" s="47"/>
      <c r="B292" s="89"/>
      <c r="C292" s="341" t="s">
        <v>1743</v>
      </c>
      <c r="D292" s="110"/>
      <c r="E292" s="90"/>
      <c r="F292" s="110"/>
      <c r="G292" s="111"/>
      <c r="H292" s="44"/>
      <c r="I292" s="87">
        <f>I291/D272</f>
        <v>682.65799979999997</v>
      </c>
      <c r="T292" s="47"/>
      <c r="U292" s="89"/>
      <c r="V292" s="341" t="s">
        <v>1743</v>
      </c>
      <c r="W292" s="110"/>
      <c r="X292" s="90"/>
      <c r="Y292" s="110"/>
      <c r="Z292" s="111"/>
      <c r="AA292" s="44"/>
      <c r="AB292" s="87" t="e">
        <f>AB291/W272</f>
        <v>#REF!</v>
      </c>
      <c r="AC292" s="19">
        <f t="shared" si="27"/>
        <v>0</v>
      </c>
      <c r="AD292" s="19">
        <f t="shared" si="28"/>
        <v>0</v>
      </c>
      <c r="AE292" s="19">
        <f t="shared" si="29"/>
        <v>0</v>
      </c>
      <c r="AF292" s="19">
        <f t="shared" si="30"/>
        <v>0</v>
      </c>
      <c r="AG292" s="19">
        <f t="shared" si="31"/>
        <v>0</v>
      </c>
      <c r="AH292" s="19" t="e">
        <f t="shared" si="32"/>
        <v>#REF!</v>
      </c>
    </row>
    <row r="293" spans="1:34" hidden="1">
      <c r="A293" s="47"/>
      <c r="B293" s="89"/>
      <c r="C293" s="341" t="s">
        <v>143</v>
      </c>
      <c r="D293" s="110"/>
      <c r="E293" s="90"/>
      <c r="F293" s="110"/>
      <c r="G293" s="111"/>
      <c r="H293" s="45" t="s">
        <v>164</v>
      </c>
      <c r="I293" s="270">
        <f>ROUND(I292,0)</f>
        <v>683</v>
      </c>
      <c r="T293" s="47"/>
      <c r="U293" s="89"/>
      <c r="V293" s="341" t="s">
        <v>143</v>
      </c>
      <c r="W293" s="110"/>
      <c r="X293" s="90"/>
      <c r="Y293" s="110"/>
      <c r="Z293" s="111"/>
      <c r="AA293" s="45" t="s">
        <v>164</v>
      </c>
      <c r="AB293" s="270" t="e">
        <f>ROUND(AB292,0)</f>
        <v>#REF!</v>
      </c>
      <c r="AC293" s="19">
        <f t="shared" si="27"/>
        <v>0</v>
      </c>
      <c r="AD293" s="19">
        <f t="shared" si="28"/>
        <v>0</v>
      </c>
      <c r="AE293" s="19">
        <f t="shared" si="29"/>
        <v>0</v>
      </c>
      <c r="AF293" s="19">
        <f t="shared" si="30"/>
        <v>0</v>
      </c>
      <c r="AG293" s="19" t="e">
        <f t="shared" si="31"/>
        <v>#VALUE!</v>
      </c>
      <c r="AH293" s="19" t="e">
        <f t="shared" si="32"/>
        <v>#REF!</v>
      </c>
    </row>
    <row r="294" spans="1:34" hidden="1">
      <c r="A294" s="47"/>
      <c r="B294" s="89"/>
      <c r="C294" s="341"/>
      <c r="D294" s="110"/>
      <c r="E294" s="90"/>
      <c r="F294" s="110"/>
      <c r="G294" s="111"/>
      <c r="H294" s="45"/>
      <c r="I294" s="270"/>
      <c r="T294" s="47"/>
      <c r="U294" s="89"/>
      <c r="V294" s="341"/>
      <c r="W294" s="110"/>
      <c r="X294" s="90"/>
      <c r="Y294" s="110"/>
      <c r="Z294" s="111"/>
      <c r="AA294" s="45"/>
      <c r="AB294" s="270"/>
      <c r="AC294" s="19">
        <f t="shared" si="27"/>
        <v>0</v>
      </c>
      <c r="AD294" s="19">
        <f t="shared" si="28"/>
        <v>0</v>
      </c>
      <c r="AE294" s="19">
        <f t="shared" si="29"/>
        <v>0</v>
      </c>
      <c r="AF294" s="19">
        <f t="shared" si="30"/>
        <v>0</v>
      </c>
      <c r="AG294" s="19">
        <f t="shared" si="31"/>
        <v>0</v>
      </c>
      <c r="AH294" s="19">
        <f t="shared" si="32"/>
        <v>0</v>
      </c>
    </row>
    <row r="295" spans="1:34" ht="65.25" hidden="1" customHeight="1">
      <c r="A295" s="219">
        <f>A268+1</f>
        <v>7</v>
      </c>
      <c r="B295" s="89"/>
      <c r="C295" s="1339" t="s">
        <v>1864</v>
      </c>
      <c r="D295" s="1340"/>
      <c r="E295" s="1340"/>
      <c r="F295" s="1340"/>
      <c r="G295" s="1340"/>
      <c r="H295" s="1340"/>
      <c r="I295" s="1340"/>
      <c r="T295" s="219">
        <f>T268+1</f>
        <v>9</v>
      </c>
      <c r="U295" s="89"/>
      <c r="V295" s="1339" t="s">
        <v>1864</v>
      </c>
      <c r="W295" s="1340"/>
      <c r="X295" s="1340"/>
      <c r="Y295" s="1340"/>
      <c r="Z295" s="1340"/>
      <c r="AA295" s="1340"/>
      <c r="AB295" s="1340"/>
      <c r="AC295" s="19">
        <f t="shared" si="27"/>
        <v>0</v>
      </c>
      <c r="AD295" s="19">
        <f t="shared" si="28"/>
        <v>0</v>
      </c>
      <c r="AE295" s="19">
        <f t="shared" si="29"/>
        <v>0</v>
      </c>
      <c r="AF295" s="19">
        <f t="shared" si="30"/>
        <v>0</v>
      </c>
      <c r="AG295" s="19">
        <f t="shared" si="31"/>
        <v>0</v>
      </c>
      <c r="AH295" s="19">
        <f t="shared" si="32"/>
        <v>0</v>
      </c>
    </row>
    <row r="296" spans="1:34" hidden="1">
      <c r="A296" s="47"/>
      <c r="B296" s="89"/>
      <c r="C296" s="63" t="s">
        <v>787</v>
      </c>
      <c r="D296" s="33"/>
      <c r="E296" s="33"/>
      <c r="F296" s="33"/>
      <c r="G296" s="33"/>
      <c r="H296" s="123"/>
      <c r="I296" s="54"/>
      <c r="T296" s="47"/>
      <c r="U296" s="89"/>
      <c r="V296" s="63" t="s">
        <v>787</v>
      </c>
      <c r="W296" s="33"/>
      <c r="X296" s="33"/>
      <c r="Y296" s="33"/>
      <c r="Z296" s="33"/>
      <c r="AA296" s="123"/>
      <c r="AB296" s="54"/>
      <c r="AC296" s="19">
        <f t="shared" si="27"/>
        <v>0</v>
      </c>
      <c r="AD296" s="19">
        <f t="shared" si="28"/>
        <v>0</v>
      </c>
      <c r="AE296" s="19">
        <f t="shared" si="29"/>
        <v>0</v>
      </c>
      <c r="AF296" s="19">
        <f t="shared" si="30"/>
        <v>0</v>
      </c>
      <c r="AG296" s="19">
        <f t="shared" si="31"/>
        <v>0</v>
      </c>
      <c r="AH296" s="19">
        <f t="shared" si="32"/>
        <v>0</v>
      </c>
    </row>
    <row r="297" spans="1:34" hidden="1">
      <c r="A297" s="47"/>
      <c r="B297" s="89"/>
      <c r="C297" s="1361" t="s">
        <v>296</v>
      </c>
      <c r="D297" s="1361"/>
      <c r="E297" s="1361"/>
      <c r="F297" s="1361"/>
      <c r="G297" s="1361"/>
      <c r="H297" s="123"/>
      <c r="I297" s="54"/>
      <c r="T297" s="47"/>
      <c r="U297" s="89"/>
      <c r="V297" s="1361" t="s">
        <v>296</v>
      </c>
      <c r="W297" s="1361"/>
      <c r="X297" s="1361"/>
      <c r="Y297" s="1361"/>
      <c r="Z297" s="1361"/>
      <c r="AA297" s="123"/>
      <c r="AB297" s="54"/>
      <c r="AC297" s="19">
        <f t="shared" si="27"/>
        <v>0</v>
      </c>
      <c r="AD297" s="19">
        <f t="shared" si="28"/>
        <v>0</v>
      </c>
      <c r="AE297" s="19">
        <f t="shared" si="29"/>
        <v>0</v>
      </c>
      <c r="AF297" s="19">
        <f t="shared" si="30"/>
        <v>0</v>
      </c>
      <c r="AG297" s="19">
        <f t="shared" si="31"/>
        <v>0</v>
      </c>
      <c r="AH297" s="19">
        <f t="shared" si="32"/>
        <v>0</v>
      </c>
    </row>
    <row r="298" spans="1:34" hidden="1">
      <c r="A298" s="47"/>
      <c r="B298" s="89"/>
      <c r="C298" s="122" t="s">
        <v>285</v>
      </c>
      <c r="D298" s="74"/>
      <c r="E298" s="96"/>
      <c r="F298" s="74"/>
      <c r="G298" s="76"/>
      <c r="H298" s="156" t="str">
        <f>IF(E298="","",IF(E298="No.","Each",IF(E298="Nos.","Each",E298)))</f>
        <v/>
      </c>
      <c r="I298" s="54"/>
      <c r="T298" s="47"/>
      <c r="U298" s="89"/>
      <c r="V298" s="122" t="s">
        <v>285</v>
      </c>
      <c r="W298" s="74"/>
      <c r="X298" s="96"/>
      <c r="Y298" s="74"/>
      <c r="Z298" s="76"/>
      <c r="AA298" s="156" t="str">
        <f>IF(X298="","",IF(X298="No.","Each",IF(X298="Nos.","Each",X298)))</f>
        <v/>
      </c>
      <c r="AB298" s="54"/>
      <c r="AC298" s="19">
        <f t="shared" si="27"/>
        <v>0</v>
      </c>
      <c r="AD298" s="19">
        <f t="shared" si="28"/>
        <v>0</v>
      </c>
      <c r="AE298" s="19">
        <f t="shared" si="29"/>
        <v>0</v>
      </c>
      <c r="AF298" s="19">
        <f t="shared" si="30"/>
        <v>0</v>
      </c>
      <c r="AG298" s="19" t="e">
        <f t="shared" si="31"/>
        <v>#VALUE!</v>
      </c>
      <c r="AH298" s="19">
        <f t="shared" si="32"/>
        <v>0</v>
      </c>
    </row>
    <row r="299" spans="1:34" hidden="1">
      <c r="A299" s="47"/>
      <c r="B299" s="89"/>
      <c r="C299" s="308" t="s">
        <v>1803</v>
      </c>
      <c r="D299" s="492">
        <v>10</v>
      </c>
      <c r="E299" s="36" t="s">
        <v>1804</v>
      </c>
      <c r="F299" s="56"/>
      <c r="G299" s="200"/>
      <c r="H299" s="77"/>
      <c r="I299" s="54"/>
      <c r="T299" s="47"/>
      <c r="U299" s="89"/>
      <c r="V299" s="308" t="s">
        <v>1803</v>
      </c>
      <c r="W299" s="492">
        <v>10</v>
      </c>
      <c r="X299" s="36" t="s">
        <v>1804</v>
      </c>
      <c r="Y299" s="56"/>
      <c r="Z299" s="200"/>
      <c r="AA299" s="77"/>
      <c r="AB299" s="54"/>
      <c r="AC299" s="19">
        <f t="shared" si="27"/>
        <v>0</v>
      </c>
      <c r="AD299" s="19" t="e">
        <f t="shared" si="28"/>
        <v>#VALUE!</v>
      </c>
      <c r="AE299" s="19">
        <f t="shared" si="29"/>
        <v>0</v>
      </c>
      <c r="AF299" s="19">
        <f t="shared" si="30"/>
        <v>0</v>
      </c>
      <c r="AG299" s="19">
        <f t="shared" si="31"/>
        <v>0</v>
      </c>
      <c r="AH299" s="19">
        <f t="shared" si="32"/>
        <v>0</v>
      </c>
    </row>
    <row r="300" spans="1:34" hidden="1">
      <c r="A300" s="47"/>
      <c r="B300" s="89"/>
      <c r="C300" s="309" t="s">
        <v>286</v>
      </c>
      <c r="D300" s="110"/>
      <c r="E300" s="90"/>
      <c r="F300" s="110"/>
      <c r="G300" s="111"/>
      <c r="H300" s="44"/>
      <c r="I300" s="87"/>
      <c r="T300" s="47"/>
      <c r="U300" s="89"/>
      <c r="V300" s="309" t="s">
        <v>286</v>
      </c>
      <c r="W300" s="110"/>
      <c r="X300" s="90"/>
      <c r="Y300" s="110"/>
      <c r="Z300" s="111"/>
      <c r="AA300" s="44"/>
      <c r="AB300" s="87"/>
      <c r="AC300" s="19">
        <f t="shared" si="27"/>
        <v>0</v>
      </c>
      <c r="AD300" s="19">
        <f t="shared" si="28"/>
        <v>0</v>
      </c>
      <c r="AE300" s="19">
        <f t="shared" si="29"/>
        <v>0</v>
      </c>
      <c r="AF300" s="19">
        <f t="shared" si="30"/>
        <v>0</v>
      </c>
      <c r="AG300" s="19">
        <f t="shared" si="31"/>
        <v>0</v>
      </c>
      <c r="AH300" s="19">
        <f t="shared" si="32"/>
        <v>0</v>
      </c>
    </row>
    <row r="301" spans="1:34" hidden="1">
      <c r="A301" s="47"/>
      <c r="B301" s="89"/>
      <c r="C301" s="122" t="s">
        <v>287</v>
      </c>
      <c r="D301" s="110">
        <v>5.2</v>
      </c>
      <c r="E301" s="90" t="s">
        <v>227</v>
      </c>
      <c r="F301" s="110">
        <f>'Civil SoR'!$F$275</f>
        <v>320</v>
      </c>
      <c r="G301" s="111">
        <v>1</v>
      </c>
      <c r="H301" s="90" t="s">
        <v>411</v>
      </c>
      <c r="I301" s="54">
        <f>IF(G301="",D301*F301,(D301*F301/G301))</f>
        <v>1664</v>
      </c>
      <c r="T301" s="47"/>
      <c r="U301" s="89"/>
      <c r="V301" s="122" t="s">
        <v>287</v>
      </c>
      <c r="W301" s="110">
        <v>5.2</v>
      </c>
      <c r="X301" s="90" t="s">
        <v>227</v>
      </c>
      <c r="Y301" s="110" t="e">
        <f>#REF!</f>
        <v>#REF!</v>
      </c>
      <c r="Z301" s="111">
        <v>1</v>
      </c>
      <c r="AA301" s="90" t="s">
        <v>411</v>
      </c>
      <c r="AB301" s="54" t="e">
        <f>IF(Z301="",W301*Y301,(W301*Y301/Z301))</f>
        <v>#REF!</v>
      </c>
      <c r="AC301" s="19">
        <f t="shared" si="27"/>
        <v>0</v>
      </c>
      <c r="AD301" s="19" t="e">
        <f t="shared" si="28"/>
        <v>#VALUE!</v>
      </c>
      <c r="AE301" s="19" t="e">
        <f t="shared" si="29"/>
        <v>#REF!</v>
      </c>
      <c r="AF301" s="19">
        <f t="shared" si="30"/>
        <v>0</v>
      </c>
      <c r="AG301" s="19" t="e">
        <f t="shared" si="31"/>
        <v>#VALUE!</v>
      </c>
      <c r="AH301" s="19" t="e">
        <f t="shared" si="32"/>
        <v>#REF!</v>
      </c>
    </row>
    <row r="302" spans="1:34" hidden="1">
      <c r="A302" s="47"/>
      <c r="B302" s="89"/>
      <c r="C302" s="122" t="str">
        <f>Input!$C$36</f>
        <v>Add for MA @ 20%</v>
      </c>
      <c r="D302" s="110">
        <f>Input!$D$36</f>
        <v>0.2</v>
      </c>
      <c r="E302" s="90"/>
      <c r="F302" s="110">
        <f>I301</f>
        <v>1664</v>
      </c>
      <c r="G302" s="111"/>
      <c r="H302" s="90"/>
      <c r="I302" s="54">
        <f>IF(G302="",D302*F302,(D302*F302/G302))</f>
        <v>332.8</v>
      </c>
      <c r="T302" s="47"/>
      <c r="U302" s="89"/>
      <c r="V302" s="122" t="str">
        <f>Input!$C$36</f>
        <v>Add for MA @ 20%</v>
      </c>
      <c r="W302" s="110">
        <f>Input!$D$36</f>
        <v>0.2</v>
      </c>
      <c r="X302" s="90"/>
      <c r="Y302" s="110" t="e">
        <f>AB301</f>
        <v>#REF!</v>
      </c>
      <c r="Z302" s="111"/>
      <c r="AA302" s="90"/>
      <c r="AB302" s="54" t="e">
        <f>IF(Z302="",W302*Y302,(W302*Y302/Z302))</f>
        <v>#REF!</v>
      </c>
      <c r="AC302" s="19">
        <f t="shared" si="27"/>
        <v>0</v>
      </c>
      <c r="AD302" s="19">
        <f t="shared" si="28"/>
        <v>0</v>
      </c>
      <c r="AE302" s="19" t="e">
        <f t="shared" si="29"/>
        <v>#REF!</v>
      </c>
      <c r="AF302" s="19">
        <f t="shared" si="30"/>
        <v>0</v>
      </c>
      <c r="AG302" s="19">
        <f t="shared" si="31"/>
        <v>0</v>
      </c>
      <c r="AH302" s="19" t="e">
        <f t="shared" si="32"/>
        <v>#REF!</v>
      </c>
    </row>
    <row r="303" spans="1:34" hidden="1">
      <c r="A303" s="47"/>
      <c r="B303" s="89"/>
      <c r="C303" s="341" t="s">
        <v>63</v>
      </c>
      <c r="D303" s="110"/>
      <c r="E303" s="90"/>
      <c r="F303" s="110"/>
      <c r="G303" s="111"/>
      <c r="H303" s="90"/>
      <c r="I303" s="54"/>
      <c r="T303" s="47"/>
      <c r="U303" s="89"/>
      <c r="V303" s="341" t="s">
        <v>63</v>
      </c>
      <c r="W303" s="110"/>
      <c r="X303" s="90"/>
      <c r="Y303" s="110"/>
      <c r="Z303" s="111"/>
      <c r="AA303" s="90"/>
      <c r="AB303" s="54"/>
      <c r="AC303" s="19">
        <f t="shared" si="27"/>
        <v>0</v>
      </c>
      <c r="AD303" s="19">
        <f t="shared" si="28"/>
        <v>0</v>
      </c>
      <c r="AE303" s="19">
        <f t="shared" si="29"/>
        <v>0</v>
      </c>
      <c r="AF303" s="19">
        <f t="shared" si="30"/>
        <v>0</v>
      </c>
      <c r="AG303" s="19">
        <f t="shared" si="31"/>
        <v>0</v>
      </c>
      <c r="AH303" s="19">
        <f t="shared" si="32"/>
        <v>0</v>
      </c>
    </row>
    <row r="304" spans="1:34" hidden="1">
      <c r="A304" s="47"/>
      <c r="B304" s="89"/>
      <c r="C304" s="122" t="s">
        <v>760</v>
      </c>
      <c r="D304" s="74">
        <v>6</v>
      </c>
      <c r="E304" s="96" t="s">
        <v>297</v>
      </c>
      <c r="F304" s="153">
        <f>'Civil SoR'!$F$295</f>
        <v>946.7</v>
      </c>
      <c r="G304" s="76">
        <v>1</v>
      </c>
      <c r="H304" s="96" t="s">
        <v>531</v>
      </c>
      <c r="I304" s="54">
        <f>IF(G304="",D304*F304,(D304*F304/G304))</f>
        <v>5680.2000000000007</v>
      </c>
      <c r="T304" s="47"/>
      <c r="U304" s="89"/>
      <c r="V304" s="122" t="s">
        <v>760</v>
      </c>
      <c r="W304" s="74">
        <v>6</v>
      </c>
      <c r="X304" s="96" t="s">
        <v>297</v>
      </c>
      <c r="Y304" s="153" t="e">
        <f>#REF!</f>
        <v>#REF!</v>
      </c>
      <c r="Z304" s="76">
        <v>1</v>
      </c>
      <c r="AA304" s="96" t="s">
        <v>531</v>
      </c>
      <c r="AB304" s="54" t="e">
        <f>IF(Z304="",W304*Y304,(W304*Y304/Z304))</f>
        <v>#REF!</v>
      </c>
      <c r="AC304" s="19">
        <f t="shared" si="27"/>
        <v>0</v>
      </c>
      <c r="AD304" s="19" t="e">
        <f t="shared" si="28"/>
        <v>#VALUE!</v>
      </c>
      <c r="AE304" s="19" t="e">
        <f t="shared" si="29"/>
        <v>#REF!</v>
      </c>
      <c r="AF304" s="19">
        <f t="shared" si="30"/>
        <v>0</v>
      </c>
      <c r="AG304" s="19" t="e">
        <f t="shared" si="31"/>
        <v>#VALUE!</v>
      </c>
      <c r="AH304" s="19" t="e">
        <f t="shared" si="32"/>
        <v>#REF!</v>
      </c>
    </row>
    <row r="305" spans="1:34" hidden="1">
      <c r="A305" s="47"/>
      <c r="B305" s="89"/>
      <c r="C305" s="122" t="s">
        <v>761</v>
      </c>
      <c r="D305" s="74">
        <v>12</v>
      </c>
      <c r="E305" s="96" t="s">
        <v>297</v>
      </c>
      <c r="F305" s="153">
        <f>'Civil SoR'!$F$298</f>
        <v>19.8</v>
      </c>
      <c r="G305" s="76">
        <v>1</v>
      </c>
      <c r="H305" s="96" t="s">
        <v>531</v>
      </c>
      <c r="I305" s="54">
        <f>IF(G305="",D305*F305,(D305*F305/G305))</f>
        <v>237.60000000000002</v>
      </c>
      <c r="T305" s="47"/>
      <c r="U305" s="89"/>
      <c r="V305" s="122" t="s">
        <v>761</v>
      </c>
      <c r="W305" s="74">
        <v>12</v>
      </c>
      <c r="X305" s="96" t="s">
        <v>297</v>
      </c>
      <c r="Y305" s="153" t="e">
        <f>#REF!</f>
        <v>#REF!</v>
      </c>
      <c r="Z305" s="76">
        <v>1</v>
      </c>
      <c r="AA305" s="96" t="s">
        <v>531</v>
      </c>
      <c r="AB305" s="54" t="e">
        <f>IF(Z305="",W305*Y305,(W305*Y305/Z305))</f>
        <v>#REF!</v>
      </c>
      <c r="AC305" s="19">
        <f t="shared" si="27"/>
        <v>0</v>
      </c>
      <c r="AD305" s="19" t="e">
        <f t="shared" si="28"/>
        <v>#VALUE!</v>
      </c>
      <c r="AE305" s="19" t="e">
        <f t="shared" si="29"/>
        <v>#REF!</v>
      </c>
      <c r="AF305" s="19">
        <f t="shared" si="30"/>
        <v>0</v>
      </c>
      <c r="AG305" s="19" t="e">
        <f t="shared" si="31"/>
        <v>#VALUE!</v>
      </c>
      <c r="AH305" s="19" t="e">
        <f t="shared" si="32"/>
        <v>#REF!</v>
      </c>
    </row>
    <row r="306" spans="1:34" hidden="1">
      <c r="A306" s="47"/>
      <c r="B306" s="89"/>
      <c r="C306" s="341" t="s">
        <v>488</v>
      </c>
      <c r="D306" s="74"/>
      <c r="E306" s="96"/>
      <c r="F306" s="74"/>
      <c r="G306" s="76"/>
      <c r="H306" s="96"/>
      <c r="I306" s="54"/>
      <c r="T306" s="47"/>
      <c r="U306" s="89"/>
      <c r="V306" s="341" t="s">
        <v>488</v>
      </c>
      <c r="W306" s="74"/>
      <c r="X306" s="96"/>
      <c r="Y306" s="74"/>
      <c r="Z306" s="76"/>
      <c r="AA306" s="96"/>
      <c r="AB306" s="54"/>
      <c r="AC306" s="19">
        <f t="shared" si="27"/>
        <v>0</v>
      </c>
      <c r="AD306" s="19">
        <f t="shared" si="28"/>
        <v>0</v>
      </c>
      <c r="AE306" s="19">
        <f t="shared" si="29"/>
        <v>0</v>
      </c>
      <c r="AF306" s="19">
        <f t="shared" si="30"/>
        <v>0</v>
      </c>
      <c r="AG306" s="19">
        <f t="shared" si="31"/>
        <v>0</v>
      </c>
      <c r="AH306" s="19">
        <f t="shared" si="32"/>
        <v>0</v>
      </c>
    </row>
    <row r="307" spans="1:34" hidden="1">
      <c r="A307" s="47"/>
      <c r="B307" s="89"/>
      <c r="C307" s="122" t="s">
        <v>760</v>
      </c>
      <c r="D307" s="74">
        <v>6</v>
      </c>
      <c r="E307" s="96" t="s">
        <v>297</v>
      </c>
      <c r="F307" s="153">
        <f>'Civil SoR'!$I$295</f>
        <v>198.4</v>
      </c>
      <c r="G307" s="76">
        <v>1</v>
      </c>
      <c r="H307" s="96" t="s">
        <v>531</v>
      </c>
      <c r="I307" s="54">
        <f>IF(G307="",D307*F307,(D307*F307/G307))</f>
        <v>1190.4000000000001</v>
      </c>
      <c r="T307" s="47"/>
      <c r="U307" s="89"/>
      <c r="V307" s="122" t="s">
        <v>760</v>
      </c>
      <c r="W307" s="74">
        <v>6</v>
      </c>
      <c r="X307" s="96" t="s">
        <v>297</v>
      </c>
      <c r="Y307" s="153" t="e">
        <f>#REF!</f>
        <v>#REF!</v>
      </c>
      <c r="Z307" s="76">
        <v>1</v>
      </c>
      <c r="AA307" s="96" t="s">
        <v>531</v>
      </c>
      <c r="AB307" s="54" t="e">
        <f>IF(Z307="",W307*Y307,(W307*Y307/Z307))</f>
        <v>#REF!</v>
      </c>
      <c r="AC307" s="19">
        <f t="shared" si="27"/>
        <v>0</v>
      </c>
      <c r="AD307" s="19" t="e">
        <f t="shared" si="28"/>
        <v>#VALUE!</v>
      </c>
      <c r="AE307" s="19" t="e">
        <f t="shared" si="29"/>
        <v>#REF!</v>
      </c>
      <c r="AF307" s="19">
        <f t="shared" si="30"/>
        <v>0</v>
      </c>
      <c r="AG307" s="19" t="e">
        <f t="shared" si="31"/>
        <v>#VALUE!</v>
      </c>
      <c r="AH307" s="19" t="e">
        <f t="shared" si="32"/>
        <v>#REF!</v>
      </c>
    </row>
    <row r="308" spans="1:34" hidden="1">
      <c r="A308" s="47"/>
      <c r="B308" s="89"/>
      <c r="C308" s="122" t="s">
        <v>761</v>
      </c>
      <c r="D308" s="74">
        <v>12</v>
      </c>
      <c r="E308" s="96" t="s">
        <v>297</v>
      </c>
      <c r="F308" s="153">
        <f>'Civil SoR'!$I$298</f>
        <v>310.10000000000002</v>
      </c>
      <c r="G308" s="76">
        <v>1</v>
      </c>
      <c r="H308" s="96" t="s">
        <v>531</v>
      </c>
      <c r="I308" s="54">
        <f>IF(G308="",D308*F308,(D308*F308/G308))</f>
        <v>3721.2000000000003</v>
      </c>
      <c r="T308" s="47"/>
      <c r="U308" s="89"/>
      <c r="V308" s="122" t="s">
        <v>761</v>
      </c>
      <c r="W308" s="74">
        <v>12</v>
      </c>
      <c r="X308" s="96" t="s">
        <v>297</v>
      </c>
      <c r="Y308" s="153" t="e">
        <f>#REF!</f>
        <v>#REF!</v>
      </c>
      <c r="Z308" s="76">
        <v>1</v>
      </c>
      <c r="AA308" s="96" t="s">
        <v>531</v>
      </c>
      <c r="AB308" s="54" t="e">
        <f>IF(Z308="",W308*Y308,(W308*Y308/Z308))</f>
        <v>#REF!</v>
      </c>
      <c r="AC308" s="19">
        <f t="shared" si="27"/>
        <v>0</v>
      </c>
      <c r="AD308" s="19" t="e">
        <f t="shared" si="28"/>
        <v>#VALUE!</v>
      </c>
      <c r="AE308" s="19" t="e">
        <f t="shared" si="29"/>
        <v>#REF!</v>
      </c>
      <c r="AF308" s="19">
        <f t="shared" si="30"/>
        <v>0</v>
      </c>
      <c r="AG308" s="19" t="e">
        <f t="shared" si="31"/>
        <v>#VALUE!</v>
      </c>
      <c r="AH308" s="19" t="e">
        <f t="shared" si="32"/>
        <v>#REF!</v>
      </c>
    </row>
    <row r="309" spans="1:34" ht="12.75" hidden="1" customHeight="1">
      <c r="A309" s="47"/>
      <c r="B309" s="89"/>
      <c r="C309" s="122" t="s">
        <v>27</v>
      </c>
      <c r="D309" s="110">
        <f>Input!$D$36</f>
        <v>0.2</v>
      </c>
      <c r="E309" s="90"/>
      <c r="F309" s="110">
        <f>SUM(I307:I308)</f>
        <v>4911.6000000000004</v>
      </c>
      <c r="G309" s="111"/>
      <c r="H309" s="90"/>
      <c r="I309" s="54">
        <f>IF(G309="",D309*F309,(D309*F309/G309))</f>
        <v>982.32000000000016</v>
      </c>
      <c r="T309" s="47"/>
      <c r="U309" s="89"/>
      <c r="V309" s="122" t="s">
        <v>27</v>
      </c>
      <c r="W309" s="110">
        <f>Input!$D$36</f>
        <v>0.2</v>
      </c>
      <c r="X309" s="90"/>
      <c r="Y309" s="110" t="e">
        <f>SUM(AB307:AB308)</f>
        <v>#REF!</v>
      </c>
      <c r="Z309" s="111"/>
      <c r="AA309" s="90"/>
      <c r="AB309" s="54" t="e">
        <f>IF(Z309="",W309*Y309,(W309*Y309/Z309))</f>
        <v>#REF!</v>
      </c>
      <c r="AC309" s="19">
        <f t="shared" si="27"/>
        <v>0</v>
      </c>
      <c r="AD309" s="19">
        <f t="shared" si="28"/>
        <v>0</v>
      </c>
      <c r="AE309" s="19" t="e">
        <f t="shared" si="29"/>
        <v>#REF!</v>
      </c>
      <c r="AF309" s="19">
        <f t="shared" si="30"/>
        <v>0</v>
      </c>
      <c r="AG309" s="19">
        <f t="shared" si="31"/>
        <v>0</v>
      </c>
      <c r="AH309" s="19" t="e">
        <f t="shared" si="32"/>
        <v>#REF!</v>
      </c>
    </row>
    <row r="310" spans="1:34" hidden="1">
      <c r="A310" s="47"/>
      <c r="B310" s="89"/>
      <c r="C310" s="122"/>
      <c r="D310" s="110"/>
      <c r="E310" s="90"/>
      <c r="F310" s="110"/>
      <c r="G310" s="110"/>
      <c r="H310" s="90"/>
      <c r="I310" s="54">
        <f>SUM(I301:I309)</f>
        <v>13808.520000000002</v>
      </c>
      <c r="T310" s="47"/>
      <c r="U310" s="89"/>
      <c r="V310" s="122"/>
      <c r="W310" s="110"/>
      <c r="X310" s="90"/>
      <c r="Y310" s="110"/>
      <c r="Z310" s="110"/>
      <c r="AA310" s="90"/>
      <c r="AB310" s="54" t="e">
        <f>SUM(AB301:AB309)</f>
        <v>#REF!</v>
      </c>
      <c r="AC310" s="19">
        <f t="shared" si="27"/>
        <v>0</v>
      </c>
      <c r="AD310" s="19">
        <f t="shared" si="28"/>
        <v>0</v>
      </c>
      <c r="AE310" s="19">
        <f t="shared" si="29"/>
        <v>0</v>
      </c>
      <c r="AF310" s="19">
        <f t="shared" si="30"/>
        <v>0</v>
      </c>
      <c r="AG310" s="19">
        <f t="shared" si="31"/>
        <v>0</v>
      </c>
      <c r="AH310" s="19" t="e">
        <f t="shared" si="32"/>
        <v>#REF!</v>
      </c>
    </row>
    <row r="311" spans="1:34" hidden="1">
      <c r="A311" s="47"/>
      <c r="B311" s="89"/>
      <c r="C311" s="122" t="s">
        <v>334</v>
      </c>
      <c r="D311" s="110"/>
      <c r="E311" s="90"/>
      <c r="F311" s="110"/>
      <c r="G311" s="110"/>
      <c r="H311" s="90"/>
      <c r="I311" s="54"/>
      <c r="T311" s="47"/>
      <c r="U311" s="89"/>
      <c r="V311" s="122" t="s">
        <v>334</v>
      </c>
      <c r="W311" s="110"/>
      <c r="X311" s="90"/>
      <c r="Y311" s="110"/>
      <c r="Z311" s="110"/>
      <c r="AA311" s="90"/>
      <c r="AB311" s="54"/>
      <c r="AC311" s="19">
        <f t="shared" si="27"/>
        <v>0</v>
      </c>
      <c r="AD311" s="19">
        <f t="shared" si="28"/>
        <v>0</v>
      </c>
      <c r="AE311" s="19">
        <f t="shared" si="29"/>
        <v>0</v>
      </c>
      <c r="AF311" s="19">
        <f t="shared" si="30"/>
        <v>0</v>
      </c>
      <c r="AG311" s="19">
        <f t="shared" si="31"/>
        <v>0</v>
      </c>
      <c r="AH311" s="19">
        <f t="shared" si="32"/>
        <v>0</v>
      </c>
    </row>
    <row r="312" spans="1:34" ht="12.75" hidden="1" customHeight="1">
      <c r="A312" s="47"/>
      <c r="B312" s="89"/>
      <c r="C312" s="33" t="str">
        <f>Input!$C$37</f>
        <v>Overheads&amp;Contractors Profit @13.615%</v>
      </c>
      <c r="D312" s="625">
        <f>Input!$D$37</f>
        <v>0.13614999999999999</v>
      </c>
      <c r="E312" s="96"/>
      <c r="F312" s="74">
        <f>I310</f>
        <v>13808.520000000002</v>
      </c>
      <c r="G312" s="111"/>
      <c r="H312" s="44"/>
      <c r="I312" s="203">
        <f>IF(G312="",D312*F312,(D312*F312/G312))</f>
        <v>1880.0299980000002</v>
      </c>
      <c r="T312" s="47"/>
      <c r="U312" s="89"/>
      <c r="V312" s="33" t="str">
        <f>Input!$C$37</f>
        <v>Overheads&amp;Contractors Profit @13.615%</v>
      </c>
      <c r="W312" s="74">
        <f>Input!$D$37</f>
        <v>0.13614999999999999</v>
      </c>
      <c r="X312" s="96"/>
      <c r="Y312" s="74" t="e">
        <f>AB310</f>
        <v>#REF!</v>
      </c>
      <c r="Z312" s="111"/>
      <c r="AA312" s="44"/>
      <c r="AB312" s="203" t="e">
        <f>IF(Z312="",W312*Y312,(W312*Y312/Z312))</f>
        <v>#REF!</v>
      </c>
      <c r="AC312" s="19">
        <f t="shared" si="27"/>
        <v>0</v>
      </c>
      <c r="AD312" s="19">
        <f t="shared" si="28"/>
        <v>0</v>
      </c>
      <c r="AE312" s="19" t="e">
        <f t="shared" si="29"/>
        <v>#REF!</v>
      </c>
      <c r="AF312" s="19">
        <f t="shared" si="30"/>
        <v>0</v>
      </c>
      <c r="AG312" s="19">
        <f t="shared" si="31"/>
        <v>0</v>
      </c>
      <c r="AH312" s="19" t="e">
        <f t="shared" si="32"/>
        <v>#REF!</v>
      </c>
    </row>
    <row r="313" spans="1:34" hidden="1">
      <c r="A313" s="47"/>
      <c r="B313" s="89"/>
      <c r="C313" s="122" t="s">
        <v>295</v>
      </c>
      <c r="D313" s="110"/>
      <c r="E313" s="90"/>
      <c r="F313" s="110"/>
      <c r="G313" s="111"/>
      <c r="H313" s="44"/>
      <c r="I313" s="74">
        <f>SUM(I310:I312)</f>
        <v>15688.549998000002</v>
      </c>
      <c r="T313" s="47"/>
      <c r="U313" s="89"/>
      <c r="V313" s="122" t="s">
        <v>295</v>
      </c>
      <c r="W313" s="110"/>
      <c r="X313" s="90"/>
      <c r="Y313" s="110"/>
      <c r="Z313" s="111"/>
      <c r="AA313" s="44"/>
      <c r="AB313" s="74" t="e">
        <f>SUM(AB310:AB312)</f>
        <v>#REF!</v>
      </c>
      <c r="AC313" s="19">
        <f t="shared" si="27"/>
        <v>0</v>
      </c>
      <c r="AD313" s="19">
        <f t="shared" si="28"/>
        <v>0</v>
      </c>
      <c r="AE313" s="19">
        <f t="shared" si="29"/>
        <v>0</v>
      </c>
      <c r="AF313" s="19">
        <f t="shared" si="30"/>
        <v>0</v>
      </c>
      <c r="AG313" s="19">
        <f t="shared" si="31"/>
        <v>0</v>
      </c>
      <c r="AH313" s="19" t="e">
        <f t="shared" si="32"/>
        <v>#REF!</v>
      </c>
    </row>
    <row r="314" spans="1:34" hidden="1">
      <c r="A314" s="47"/>
      <c r="B314" s="89"/>
      <c r="C314" s="341" t="s">
        <v>1743</v>
      </c>
      <c r="D314" s="110"/>
      <c r="E314" s="90"/>
      <c r="F314" s="110"/>
      <c r="G314" s="111"/>
      <c r="H314" s="44"/>
      <c r="I314" s="87">
        <f>I313/D299</f>
        <v>1568.8549998000003</v>
      </c>
      <c r="T314" s="47"/>
      <c r="U314" s="89"/>
      <c r="V314" s="341" t="s">
        <v>1743</v>
      </c>
      <c r="W314" s="110"/>
      <c r="X314" s="90"/>
      <c r="Y314" s="110"/>
      <c r="Z314" s="111"/>
      <c r="AA314" s="44"/>
      <c r="AB314" s="87" t="e">
        <f>AB313/W299</f>
        <v>#REF!</v>
      </c>
      <c r="AC314" s="19">
        <f t="shared" si="27"/>
        <v>0</v>
      </c>
      <c r="AD314" s="19">
        <f t="shared" si="28"/>
        <v>0</v>
      </c>
      <c r="AE314" s="19">
        <f t="shared" si="29"/>
        <v>0</v>
      </c>
      <c r="AF314" s="19">
        <f t="shared" si="30"/>
        <v>0</v>
      </c>
      <c r="AG314" s="19">
        <f t="shared" si="31"/>
        <v>0</v>
      </c>
      <c r="AH314" s="19" t="e">
        <f t="shared" si="32"/>
        <v>#REF!</v>
      </c>
    </row>
    <row r="315" spans="1:34" hidden="1">
      <c r="A315" s="47"/>
      <c r="B315" s="89"/>
      <c r="C315" s="341" t="s">
        <v>143</v>
      </c>
      <c r="D315" s="110"/>
      <c r="E315" s="90"/>
      <c r="F315" s="110"/>
      <c r="G315" s="111"/>
      <c r="H315" s="45" t="s">
        <v>164</v>
      </c>
      <c r="I315" s="270">
        <f>ROUND(I314,0)</f>
        <v>1569</v>
      </c>
      <c r="T315" s="47"/>
      <c r="U315" s="89"/>
      <c r="V315" s="341" t="s">
        <v>143</v>
      </c>
      <c r="W315" s="110"/>
      <c r="X315" s="90"/>
      <c r="Y315" s="110"/>
      <c r="Z315" s="111"/>
      <c r="AA315" s="45" t="s">
        <v>164</v>
      </c>
      <c r="AB315" s="270" t="e">
        <f>ROUND(AB314,0)</f>
        <v>#REF!</v>
      </c>
      <c r="AC315" s="19">
        <f t="shared" si="27"/>
        <v>0</v>
      </c>
      <c r="AD315" s="19">
        <f t="shared" si="28"/>
        <v>0</v>
      </c>
      <c r="AE315" s="19">
        <f t="shared" si="29"/>
        <v>0</v>
      </c>
      <c r="AF315" s="19">
        <f t="shared" si="30"/>
        <v>0</v>
      </c>
      <c r="AG315" s="19" t="e">
        <f t="shared" si="31"/>
        <v>#VALUE!</v>
      </c>
      <c r="AH315" s="19" t="e">
        <f t="shared" si="32"/>
        <v>#REF!</v>
      </c>
    </row>
    <row r="316" spans="1:34" hidden="1">
      <c r="A316" s="47"/>
      <c r="B316" s="89"/>
      <c r="C316" s="341"/>
      <c r="D316" s="110"/>
      <c r="E316" s="90"/>
      <c r="F316" s="110"/>
      <c r="G316" s="111"/>
      <c r="H316" s="45"/>
      <c r="I316" s="270"/>
      <c r="T316" s="47"/>
      <c r="U316" s="89"/>
      <c r="V316" s="341"/>
      <c r="W316" s="110"/>
      <c r="X316" s="90"/>
      <c r="Y316" s="110"/>
      <c r="Z316" s="111"/>
      <c r="AA316" s="45"/>
      <c r="AB316" s="270"/>
      <c r="AC316" s="19">
        <f t="shared" si="27"/>
        <v>0</v>
      </c>
      <c r="AD316" s="19">
        <f t="shared" si="28"/>
        <v>0</v>
      </c>
      <c r="AE316" s="19">
        <f t="shared" si="29"/>
        <v>0</v>
      </c>
      <c r="AF316" s="19">
        <f t="shared" si="30"/>
        <v>0</v>
      </c>
      <c r="AG316" s="19">
        <f t="shared" si="31"/>
        <v>0</v>
      </c>
      <c r="AH316" s="19">
        <f t="shared" si="32"/>
        <v>0</v>
      </c>
    </row>
    <row r="317" spans="1:34" ht="30" hidden="1" customHeight="1">
      <c r="A317" s="219">
        <f>A295+1</f>
        <v>8</v>
      </c>
      <c r="B317" s="89"/>
      <c r="C317" s="1339" t="s">
        <v>1159</v>
      </c>
      <c r="D317" s="1340"/>
      <c r="E317" s="1340"/>
      <c r="F317" s="1340"/>
      <c r="G317" s="1340"/>
      <c r="H317" s="1340"/>
      <c r="I317" s="1340"/>
      <c r="T317" s="219">
        <f>T295+1</f>
        <v>10</v>
      </c>
      <c r="U317" s="89"/>
      <c r="V317" s="1339" t="s">
        <v>1159</v>
      </c>
      <c r="W317" s="1340"/>
      <c r="X317" s="1340"/>
      <c r="Y317" s="1340"/>
      <c r="Z317" s="1340"/>
      <c r="AA317" s="1340"/>
      <c r="AB317" s="1340"/>
      <c r="AC317" s="19">
        <f t="shared" si="27"/>
        <v>0</v>
      </c>
      <c r="AD317" s="19">
        <f t="shared" si="28"/>
        <v>0</v>
      </c>
      <c r="AE317" s="19">
        <f t="shared" si="29"/>
        <v>0</v>
      </c>
      <c r="AF317" s="19">
        <f t="shared" si="30"/>
        <v>0</v>
      </c>
      <c r="AG317" s="19">
        <f t="shared" si="31"/>
        <v>0</v>
      </c>
      <c r="AH317" s="19">
        <f t="shared" si="32"/>
        <v>0</v>
      </c>
    </row>
    <row r="318" spans="1:34" hidden="1">
      <c r="A318" s="47"/>
      <c r="B318" s="89"/>
      <c r="C318" s="122" t="s">
        <v>1195</v>
      </c>
      <c r="D318" s="221">
        <v>1</v>
      </c>
      <c r="E318" s="122" t="s">
        <v>414</v>
      </c>
      <c r="F318" s="154">
        <f>'conveyance '!D12</f>
        <v>82.7</v>
      </c>
      <c r="G318" s="221">
        <v>1</v>
      </c>
      <c r="H318" s="122" t="s">
        <v>414</v>
      </c>
      <c r="I318" s="222">
        <f>IF(G318="",D318*F318,(D318*F318/G318))</f>
        <v>82.7</v>
      </c>
      <c r="T318" s="47"/>
      <c r="U318" s="89"/>
      <c r="V318" s="122" t="s">
        <v>1195</v>
      </c>
      <c r="W318" s="221">
        <v>1</v>
      </c>
      <c r="X318" s="122" t="s">
        <v>414</v>
      </c>
      <c r="Y318" s="154" t="e">
        <f>ROUND(#REF!/1.14,2)</f>
        <v>#REF!</v>
      </c>
      <c r="Z318" s="221">
        <v>1</v>
      </c>
      <c r="AA318" s="122" t="s">
        <v>414</v>
      </c>
      <c r="AB318" s="222" t="e">
        <f>IF(Z318="",W318*Y318,(W318*Y318/Z318))</f>
        <v>#REF!</v>
      </c>
      <c r="AC318" s="19">
        <f t="shared" si="27"/>
        <v>0</v>
      </c>
      <c r="AD318" s="19" t="e">
        <f t="shared" si="28"/>
        <v>#VALUE!</v>
      </c>
      <c r="AE318" s="19" t="e">
        <f t="shared" si="29"/>
        <v>#REF!</v>
      </c>
      <c r="AF318" s="19">
        <f t="shared" si="30"/>
        <v>0</v>
      </c>
      <c r="AG318" s="19" t="e">
        <f t="shared" si="31"/>
        <v>#VALUE!</v>
      </c>
      <c r="AH318" s="19" t="e">
        <f t="shared" si="32"/>
        <v>#REF!</v>
      </c>
    </row>
    <row r="319" spans="1:34" hidden="1">
      <c r="A319" s="47"/>
      <c r="B319" s="89"/>
      <c r="C319" s="341" t="s">
        <v>143</v>
      </c>
      <c r="D319" s="122"/>
      <c r="E319" s="122"/>
      <c r="F319" s="122"/>
      <c r="G319" s="221"/>
      <c r="H319" s="45" t="s">
        <v>164</v>
      </c>
      <c r="I319" s="270">
        <f>ROUND(I318,0)</f>
        <v>83</v>
      </c>
      <c r="T319" s="47"/>
      <c r="U319" s="89"/>
      <c r="V319" s="341" t="s">
        <v>143</v>
      </c>
      <c r="W319" s="122"/>
      <c r="X319" s="122"/>
      <c r="Y319" s="122"/>
      <c r="Z319" s="221"/>
      <c r="AA319" s="45" t="s">
        <v>164</v>
      </c>
      <c r="AB319" s="270" t="e">
        <f>ROUND(#REF!,0)</f>
        <v>#REF!</v>
      </c>
      <c r="AC319" s="19">
        <f t="shared" si="27"/>
        <v>0</v>
      </c>
      <c r="AD319" s="19">
        <f t="shared" si="28"/>
        <v>0</v>
      </c>
      <c r="AE319" s="19">
        <f t="shared" si="29"/>
        <v>0</v>
      </c>
      <c r="AF319" s="19">
        <f t="shared" si="30"/>
        <v>0</v>
      </c>
      <c r="AG319" s="19" t="e">
        <f t="shared" si="31"/>
        <v>#VALUE!</v>
      </c>
      <c r="AH319" s="19" t="e">
        <f t="shared" si="32"/>
        <v>#REF!</v>
      </c>
    </row>
    <row r="320" spans="1:34" hidden="1">
      <c r="A320" s="47"/>
      <c r="B320" s="89"/>
      <c r="C320" s="341"/>
      <c r="D320" s="110"/>
      <c r="E320" s="90"/>
      <c r="F320" s="110"/>
      <c r="G320" s="111"/>
      <c r="H320" s="45"/>
      <c r="I320" s="38"/>
      <c r="T320" s="47"/>
      <c r="U320" s="89"/>
      <c r="V320" s="341"/>
      <c r="W320" s="110"/>
      <c r="X320" s="90"/>
      <c r="Y320" s="110"/>
      <c r="Z320" s="111"/>
      <c r="AA320" s="45"/>
      <c r="AB320" s="38"/>
      <c r="AC320" s="19">
        <f t="shared" si="27"/>
        <v>0</v>
      </c>
      <c r="AD320" s="19">
        <f t="shared" si="28"/>
        <v>0</v>
      </c>
      <c r="AE320" s="19">
        <f t="shared" si="29"/>
        <v>0</v>
      </c>
      <c r="AF320" s="19">
        <f t="shared" si="30"/>
        <v>0</v>
      </c>
      <c r="AG320" s="19">
        <f t="shared" si="31"/>
        <v>0</v>
      </c>
      <c r="AH320" s="19">
        <f t="shared" si="32"/>
        <v>0</v>
      </c>
    </row>
    <row r="321" spans="1:34" ht="121.5" hidden="1" customHeight="1">
      <c r="A321" s="219">
        <f>A317+1</f>
        <v>9</v>
      </c>
      <c r="B321" s="89"/>
      <c r="C321" s="1339" t="s">
        <v>1160</v>
      </c>
      <c r="D321" s="1340"/>
      <c r="E321" s="1340"/>
      <c r="F321" s="1340"/>
      <c r="G321" s="1340"/>
      <c r="H321" s="1340"/>
      <c r="I321" s="1340"/>
      <c r="T321" s="219">
        <f>T317+1</f>
        <v>11</v>
      </c>
      <c r="U321" s="89"/>
      <c r="V321" s="1339" t="s">
        <v>1160</v>
      </c>
      <c r="W321" s="1340"/>
      <c r="X321" s="1340"/>
      <c r="Y321" s="1340"/>
      <c r="Z321" s="1340"/>
      <c r="AA321" s="1340"/>
      <c r="AB321" s="1340"/>
      <c r="AC321" s="19">
        <f t="shared" si="27"/>
        <v>0</v>
      </c>
      <c r="AD321" s="19">
        <f t="shared" si="28"/>
        <v>0</v>
      </c>
      <c r="AE321" s="19">
        <f t="shared" si="29"/>
        <v>0</v>
      </c>
      <c r="AF321" s="19">
        <f t="shared" si="30"/>
        <v>0</v>
      </c>
      <c r="AG321" s="19">
        <f t="shared" si="31"/>
        <v>0</v>
      </c>
      <c r="AH321" s="19">
        <f t="shared" si="32"/>
        <v>0</v>
      </c>
    </row>
    <row r="322" spans="1:34" hidden="1">
      <c r="A322" s="219"/>
      <c r="B322" s="89"/>
      <c r="C322" s="63" t="s">
        <v>765</v>
      </c>
      <c r="D322" s="309"/>
      <c r="E322" s="309"/>
      <c r="F322" s="309"/>
      <c r="G322" s="309"/>
      <c r="H322" s="309"/>
      <c r="I322" s="309"/>
      <c r="T322" s="219"/>
      <c r="U322" s="89"/>
      <c r="V322" s="63" t="s">
        <v>765</v>
      </c>
      <c r="W322" s="309"/>
      <c r="X322" s="309"/>
      <c r="Y322" s="309"/>
      <c r="Z322" s="309"/>
      <c r="AA322" s="309"/>
      <c r="AB322" s="309"/>
      <c r="AC322" s="19">
        <f t="shared" si="27"/>
        <v>0</v>
      </c>
      <c r="AD322" s="19">
        <f t="shared" si="28"/>
        <v>0</v>
      </c>
      <c r="AE322" s="19">
        <f t="shared" si="29"/>
        <v>0</v>
      </c>
      <c r="AF322" s="19">
        <f t="shared" si="30"/>
        <v>0</v>
      </c>
      <c r="AG322" s="19">
        <f t="shared" si="31"/>
        <v>0</v>
      </c>
      <c r="AH322" s="19">
        <f t="shared" si="32"/>
        <v>0</v>
      </c>
    </row>
    <row r="323" spans="1:34" hidden="1">
      <c r="A323" s="219"/>
      <c r="B323" s="89"/>
      <c r="C323" s="308" t="s">
        <v>189</v>
      </c>
      <c r="D323" s="309"/>
      <c r="E323" s="309"/>
      <c r="F323" s="309"/>
      <c r="G323" s="309"/>
      <c r="H323" s="309"/>
      <c r="I323" s="309"/>
      <c r="T323" s="219"/>
      <c r="U323" s="89"/>
      <c r="V323" s="308" t="s">
        <v>189</v>
      </c>
      <c r="W323" s="309"/>
      <c r="X323" s="309"/>
      <c r="Y323" s="309"/>
      <c r="Z323" s="309"/>
      <c r="AA323" s="309"/>
      <c r="AB323" s="309"/>
      <c r="AC323" s="19">
        <f t="shared" si="27"/>
        <v>0</v>
      </c>
      <c r="AD323" s="19">
        <f t="shared" si="28"/>
        <v>0</v>
      </c>
      <c r="AE323" s="19">
        <f t="shared" si="29"/>
        <v>0</v>
      </c>
      <c r="AF323" s="19">
        <f t="shared" si="30"/>
        <v>0</v>
      </c>
      <c r="AG323" s="19">
        <f t="shared" si="31"/>
        <v>0</v>
      </c>
      <c r="AH323" s="19">
        <f t="shared" si="32"/>
        <v>0</v>
      </c>
    </row>
    <row r="324" spans="1:34" hidden="1">
      <c r="A324" s="47"/>
      <c r="B324" s="89"/>
      <c r="C324" s="341" t="s">
        <v>324</v>
      </c>
      <c r="D324" s="110"/>
      <c r="E324" s="90"/>
      <c r="F324" s="110"/>
      <c r="G324" s="111"/>
      <c r="H324" s="45"/>
      <c r="I324" s="38"/>
      <c r="T324" s="47"/>
      <c r="U324" s="89"/>
      <c r="V324" s="341" t="s">
        <v>324</v>
      </c>
      <c r="W324" s="110"/>
      <c r="X324" s="90"/>
      <c r="Y324" s="110"/>
      <c r="Z324" s="111"/>
      <c r="AA324" s="45"/>
      <c r="AB324" s="38"/>
      <c r="AC324" s="19">
        <f t="shared" si="27"/>
        <v>0</v>
      </c>
      <c r="AD324" s="19">
        <f t="shared" si="28"/>
        <v>0</v>
      </c>
      <c r="AE324" s="19">
        <f t="shared" si="29"/>
        <v>0</v>
      </c>
      <c r="AF324" s="19">
        <f t="shared" si="30"/>
        <v>0</v>
      </c>
      <c r="AG324" s="19">
        <f t="shared" si="31"/>
        <v>0</v>
      </c>
      <c r="AH324" s="19">
        <f t="shared" si="32"/>
        <v>0</v>
      </c>
    </row>
    <row r="325" spans="1:34" ht="25.5" hidden="1">
      <c r="A325" s="47"/>
      <c r="B325" s="89"/>
      <c r="C325" s="122" t="s">
        <v>767</v>
      </c>
      <c r="D325" s="74">
        <v>4.51</v>
      </c>
      <c r="E325" s="96" t="s">
        <v>127</v>
      </c>
      <c r="F325" s="153">
        <f>'Civil SoR'!$F$193</f>
        <v>228</v>
      </c>
      <c r="G325" s="76">
        <v>1</v>
      </c>
      <c r="H325" s="98" t="s">
        <v>230</v>
      </c>
      <c r="I325" s="54">
        <f>IF(G325="",D325*F325,(D325*F325/G325))</f>
        <v>1028.28</v>
      </c>
      <c r="T325" s="47"/>
      <c r="U325" s="89"/>
      <c r="V325" s="122" t="s">
        <v>767</v>
      </c>
      <c r="W325" s="74">
        <v>4.51</v>
      </c>
      <c r="X325" s="96" t="s">
        <v>127</v>
      </c>
      <c r="Y325" s="153" t="e">
        <f>#REF!</f>
        <v>#REF!</v>
      </c>
      <c r="Z325" s="76">
        <v>1</v>
      </c>
      <c r="AA325" s="98" t="s">
        <v>230</v>
      </c>
      <c r="AB325" s="54" t="e">
        <f>IF(Z325="",W325*Y325,(W325*Y325/Z325))</f>
        <v>#REF!</v>
      </c>
      <c r="AC325" s="19">
        <f t="shared" si="27"/>
        <v>0</v>
      </c>
      <c r="AD325" s="19" t="e">
        <f t="shared" si="28"/>
        <v>#VALUE!</v>
      </c>
      <c r="AE325" s="19" t="e">
        <f t="shared" si="29"/>
        <v>#REF!</v>
      </c>
      <c r="AF325" s="19">
        <f t="shared" si="30"/>
        <v>0</v>
      </c>
      <c r="AG325" s="19" t="e">
        <f t="shared" si="31"/>
        <v>#VALUE!</v>
      </c>
      <c r="AH325" s="19" t="e">
        <f t="shared" si="32"/>
        <v>#REF!</v>
      </c>
    </row>
    <row r="326" spans="1:34" hidden="1">
      <c r="A326" s="47"/>
      <c r="B326" s="89"/>
      <c r="C326" s="122" t="s">
        <v>369</v>
      </c>
      <c r="D326" s="110">
        <v>0.01</v>
      </c>
      <c r="E326" s="90"/>
      <c r="F326" s="110">
        <f>I325</f>
        <v>1028.28</v>
      </c>
      <c r="G326" s="111"/>
      <c r="H326" s="45"/>
      <c r="I326" s="54">
        <f>IF(G326="",D326*F326,(D326*F326/G326))</f>
        <v>10.2828</v>
      </c>
      <c r="T326" s="47"/>
      <c r="U326" s="89"/>
      <c r="V326" s="122" t="s">
        <v>369</v>
      </c>
      <c r="W326" s="110">
        <v>0.01</v>
      </c>
      <c r="X326" s="90"/>
      <c r="Y326" s="110" t="e">
        <f>AB325</f>
        <v>#REF!</v>
      </c>
      <c r="Z326" s="111"/>
      <c r="AA326" s="45"/>
      <c r="AB326" s="54" t="e">
        <f>IF(Z326="",W326*Y326,(W326*Y326/Z326))</f>
        <v>#REF!</v>
      </c>
      <c r="AC326" s="19">
        <f t="shared" si="27"/>
        <v>0</v>
      </c>
      <c r="AD326" s="19">
        <f t="shared" si="28"/>
        <v>0</v>
      </c>
      <c r="AE326" s="19" t="e">
        <f t="shared" si="29"/>
        <v>#REF!</v>
      </c>
      <c r="AF326" s="19">
        <f t="shared" si="30"/>
        <v>0</v>
      </c>
      <c r="AG326" s="19">
        <f t="shared" si="31"/>
        <v>0</v>
      </c>
      <c r="AH326" s="19" t="e">
        <f t="shared" si="32"/>
        <v>#REF!</v>
      </c>
    </row>
    <row r="327" spans="1:34" hidden="1">
      <c r="A327" s="47"/>
      <c r="B327" s="89"/>
      <c r="C327" s="122" t="s">
        <v>370</v>
      </c>
      <c r="D327" s="110"/>
      <c r="E327" s="90"/>
      <c r="F327" s="110"/>
      <c r="G327" s="111"/>
      <c r="H327" s="45"/>
      <c r="I327" s="38"/>
      <c r="T327" s="47"/>
      <c r="U327" s="89"/>
      <c r="V327" s="122" t="s">
        <v>370</v>
      </c>
      <c r="W327" s="110"/>
      <c r="X327" s="90"/>
      <c r="Y327" s="110"/>
      <c r="Z327" s="111"/>
      <c r="AA327" s="45"/>
      <c r="AB327" s="38"/>
      <c r="AC327" s="19">
        <f t="shared" si="27"/>
        <v>0</v>
      </c>
      <c r="AD327" s="19">
        <f t="shared" si="28"/>
        <v>0</v>
      </c>
      <c r="AE327" s="19">
        <f t="shared" si="29"/>
        <v>0</v>
      </c>
      <c r="AF327" s="19">
        <f t="shared" si="30"/>
        <v>0</v>
      </c>
      <c r="AG327" s="19">
        <f t="shared" si="31"/>
        <v>0</v>
      </c>
      <c r="AH327" s="19">
        <f t="shared" si="32"/>
        <v>0</v>
      </c>
    </row>
    <row r="328" spans="1:34" hidden="1">
      <c r="A328" s="47"/>
      <c r="B328" s="89"/>
      <c r="C328" s="122" t="s">
        <v>43</v>
      </c>
      <c r="D328" s="110">
        <v>3</v>
      </c>
      <c r="E328" s="90" t="s">
        <v>227</v>
      </c>
      <c r="F328" s="110">
        <f>'Civil SoR'!$F$275</f>
        <v>320</v>
      </c>
      <c r="G328" s="111">
        <v>1</v>
      </c>
      <c r="H328" s="90" t="s">
        <v>411</v>
      </c>
      <c r="I328" s="54">
        <f>IF(G328="",D328*F328,(D328*F328/G328))</f>
        <v>960</v>
      </c>
      <c r="T328" s="47"/>
      <c r="U328" s="89"/>
      <c r="V328" s="122" t="s">
        <v>43</v>
      </c>
      <c r="W328" s="110">
        <v>3</v>
      </c>
      <c r="X328" s="90" t="s">
        <v>227</v>
      </c>
      <c r="Y328" s="110" t="e">
        <f>#REF!</f>
        <v>#REF!</v>
      </c>
      <c r="Z328" s="111">
        <v>1</v>
      </c>
      <c r="AA328" s="90" t="s">
        <v>411</v>
      </c>
      <c r="AB328" s="54" t="e">
        <f>IF(Z328="",W328*Y328,(W328*Y328/Z328))</f>
        <v>#REF!</v>
      </c>
      <c r="AC328" s="19">
        <f t="shared" si="27"/>
        <v>0</v>
      </c>
      <c r="AD328" s="19" t="e">
        <f t="shared" si="28"/>
        <v>#VALUE!</v>
      </c>
      <c r="AE328" s="19" t="e">
        <f t="shared" si="29"/>
        <v>#REF!</v>
      </c>
      <c r="AF328" s="19">
        <f t="shared" si="30"/>
        <v>0</v>
      </c>
      <c r="AG328" s="19" t="e">
        <f t="shared" si="31"/>
        <v>#VALUE!</v>
      </c>
      <c r="AH328" s="19" t="e">
        <f t="shared" si="32"/>
        <v>#REF!</v>
      </c>
    </row>
    <row r="329" spans="1:34" hidden="1">
      <c r="A329" s="47"/>
      <c r="B329" s="89"/>
      <c r="C329" s="122" t="s">
        <v>1457</v>
      </c>
      <c r="D329" s="110">
        <v>0.22</v>
      </c>
      <c r="E329" s="90" t="s">
        <v>227</v>
      </c>
      <c r="F329" s="110">
        <f>'Civil SoR'!$F$269</f>
        <v>375</v>
      </c>
      <c r="G329" s="111">
        <v>1</v>
      </c>
      <c r="H329" s="90" t="s">
        <v>411</v>
      </c>
      <c r="I329" s="54">
        <f>IF(G329="",D329*F329,(D329*F329/G329))</f>
        <v>82.5</v>
      </c>
      <c r="T329" s="47"/>
      <c r="U329" s="89"/>
      <c r="V329" s="122" t="s">
        <v>1457</v>
      </c>
      <c r="W329" s="110">
        <v>0.22</v>
      </c>
      <c r="X329" s="90" t="s">
        <v>227</v>
      </c>
      <c r="Y329" s="110" t="e">
        <f>#REF!</f>
        <v>#REF!</v>
      </c>
      <c r="Z329" s="111">
        <v>1</v>
      </c>
      <c r="AA329" s="90" t="s">
        <v>411</v>
      </c>
      <c r="AB329" s="54" t="e">
        <f>IF(Z329="",W329*Y329,(W329*Y329/Z329))</f>
        <v>#REF!</v>
      </c>
      <c r="AC329" s="19">
        <f t="shared" si="27"/>
        <v>0</v>
      </c>
      <c r="AD329" s="19" t="e">
        <f t="shared" si="28"/>
        <v>#VALUE!</v>
      </c>
      <c r="AE329" s="19" t="e">
        <f t="shared" si="29"/>
        <v>#REF!</v>
      </c>
      <c r="AF329" s="19">
        <f t="shared" si="30"/>
        <v>0</v>
      </c>
      <c r="AG329" s="19" t="e">
        <f t="shared" si="31"/>
        <v>#VALUE!</v>
      </c>
      <c r="AH329" s="19" t="e">
        <f t="shared" si="32"/>
        <v>#REF!</v>
      </c>
    </row>
    <row r="330" spans="1:34" hidden="1">
      <c r="A330" s="47"/>
      <c r="B330" s="89"/>
      <c r="C330" s="122" t="str">
        <f>Input!$C$36</f>
        <v>Add for MA @ 20%</v>
      </c>
      <c r="D330" s="110">
        <f>Input!$D$36</f>
        <v>0.2</v>
      </c>
      <c r="E330" s="90"/>
      <c r="F330" s="110">
        <f>SUM(I328:I329)</f>
        <v>1042.5</v>
      </c>
      <c r="G330" s="111"/>
      <c r="H330" s="90"/>
      <c r="I330" s="54">
        <f>IF(G330="",D330*F330,(D330*F330/G330))</f>
        <v>208.5</v>
      </c>
      <c r="T330" s="47"/>
      <c r="U330" s="89"/>
      <c r="V330" s="122" t="str">
        <f>Input!$C$36</f>
        <v>Add for MA @ 20%</v>
      </c>
      <c r="W330" s="110">
        <f>Input!$D$36</f>
        <v>0.2</v>
      </c>
      <c r="X330" s="90"/>
      <c r="Y330" s="110" t="e">
        <f>SUM(AB328:AB329)</f>
        <v>#REF!</v>
      </c>
      <c r="Z330" s="111"/>
      <c r="AA330" s="90"/>
      <c r="AB330" s="54" t="e">
        <f>IF(Z330="",W330*Y330,(W330*Y330/Z330))</f>
        <v>#REF!</v>
      </c>
      <c r="AC330" s="19">
        <f t="shared" ref="AC330:AC393" si="33">W330-D330</f>
        <v>0</v>
      </c>
      <c r="AD330" s="19">
        <f t="shared" ref="AD330:AD393" si="34">X330-E330</f>
        <v>0</v>
      </c>
      <c r="AE330" s="19" t="e">
        <f t="shared" ref="AE330:AE393" si="35">Y330-F330</f>
        <v>#REF!</v>
      </c>
      <c r="AF330" s="19">
        <f t="shared" ref="AF330:AF393" si="36">Z330-G330</f>
        <v>0</v>
      </c>
      <c r="AG330" s="19">
        <f t="shared" ref="AG330:AG393" si="37">AA330-H330</f>
        <v>0</v>
      </c>
      <c r="AH330" s="19" t="e">
        <f t="shared" ref="AH330:AH393" si="38">AB330-I330</f>
        <v>#REF!</v>
      </c>
    </row>
    <row r="331" spans="1:34" hidden="1">
      <c r="A331" s="47"/>
      <c r="B331" s="89"/>
      <c r="C331" s="122"/>
      <c r="D331" s="110"/>
      <c r="E331" s="90"/>
      <c r="F331" s="110"/>
      <c r="G331" s="111"/>
      <c r="H331" s="90"/>
      <c r="I331" s="54">
        <f>SUM(I325:I330)</f>
        <v>2289.5627999999997</v>
      </c>
      <c r="T331" s="47"/>
      <c r="U331" s="89"/>
      <c r="V331" s="122"/>
      <c r="W331" s="110"/>
      <c r="X331" s="90"/>
      <c r="Y331" s="110"/>
      <c r="Z331" s="111"/>
      <c r="AA331" s="90"/>
      <c r="AB331" s="54" t="e">
        <f>SUM(AB325:AB330)</f>
        <v>#REF!</v>
      </c>
      <c r="AC331" s="19">
        <f t="shared" si="33"/>
        <v>0</v>
      </c>
      <c r="AD331" s="19">
        <f t="shared" si="34"/>
        <v>0</v>
      </c>
      <c r="AE331" s="19">
        <f t="shared" si="35"/>
        <v>0</v>
      </c>
      <c r="AF331" s="19">
        <f t="shared" si="36"/>
        <v>0</v>
      </c>
      <c r="AG331" s="19">
        <f t="shared" si="37"/>
        <v>0</v>
      </c>
      <c r="AH331" s="19" t="e">
        <f t="shared" si="38"/>
        <v>#REF!</v>
      </c>
    </row>
    <row r="332" spans="1:34" hidden="1">
      <c r="A332" s="47"/>
      <c r="B332" s="89"/>
      <c r="C332" s="122" t="s">
        <v>371</v>
      </c>
      <c r="D332" s="110"/>
      <c r="E332" s="90"/>
      <c r="F332" s="110"/>
      <c r="G332" s="111"/>
      <c r="H332" s="45"/>
      <c r="I332" s="38"/>
      <c r="T332" s="47"/>
      <c r="U332" s="89"/>
      <c r="V332" s="122" t="s">
        <v>371</v>
      </c>
      <c r="W332" s="110"/>
      <c r="X332" s="90"/>
      <c r="Y332" s="110"/>
      <c r="Z332" s="111"/>
      <c r="AA332" s="45"/>
      <c r="AB332" s="38"/>
      <c r="AC332" s="19">
        <f t="shared" si="33"/>
        <v>0</v>
      </c>
      <c r="AD332" s="19">
        <f t="shared" si="34"/>
        <v>0</v>
      </c>
      <c r="AE332" s="19">
        <f t="shared" si="35"/>
        <v>0</v>
      </c>
      <c r="AF332" s="19">
        <f t="shared" si="36"/>
        <v>0</v>
      </c>
      <c r="AG332" s="19">
        <f t="shared" si="37"/>
        <v>0</v>
      </c>
      <c r="AH332" s="19">
        <f t="shared" si="38"/>
        <v>0</v>
      </c>
    </row>
    <row r="333" spans="1:34" hidden="1">
      <c r="A333" s="47"/>
      <c r="B333" s="89"/>
      <c r="C333" s="122" t="s">
        <v>372</v>
      </c>
      <c r="D333" s="110">
        <v>0.1</v>
      </c>
      <c r="E333" s="90"/>
      <c r="F333" s="110">
        <f>I331</f>
        <v>2289.5627999999997</v>
      </c>
      <c r="G333" s="111"/>
      <c r="H333" s="45"/>
      <c r="I333" s="54">
        <f>IF(G333="",D333*F333,(D333*F333/G333))</f>
        <v>228.95627999999999</v>
      </c>
      <c r="T333" s="47"/>
      <c r="U333" s="89"/>
      <c r="V333" s="122" t="s">
        <v>372</v>
      </c>
      <c r="W333" s="110">
        <v>0.1</v>
      </c>
      <c r="X333" s="90"/>
      <c r="Y333" s="110" t="e">
        <f>AB331</f>
        <v>#REF!</v>
      </c>
      <c r="Z333" s="111"/>
      <c r="AA333" s="45"/>
      <c r="AB333" s="54" t="e">
        <f>IF(Z333="",W333*Y333,(W333*Y333/Z333))</f>
        <v>#REF!</v>
      </c>
      <c r="AC333" s="19">
        <f t="shared" si="33"/>
        <v>0</v>
      </c>
      <c r="AD333" s="19">
        <f t="shared" si="34"/>
        <v>0</v>
      </c>
      <c r="AE333" s="19" t="e">
        <f t="shared" si="35"/>
        <v>#REF!</v>
      </c>
      <c r="AF333" s="19">
        <f t="shared" si="36"/>
        <v>0</v>
      </c>
      <c r="AG333" s="19">
        <f t="shared" si="37"/>
        <v>0</v>
      </c>
      <c r="AH333" s="19" t="e">
        <f t="shared" si="38"/>
        <v>#REF!</v>
      </c>
    </row>
    <row r="334" spans="1:34" hidden="1">
      <c r="A334" s="47"/>
      <c r="B334" s="89"/>
      <c r="C334" s="122" t="s">
        <v>373</v>
      </c>
      <c r="D334" s="110">
        <v>0.03</v>
      </c>
      <c r="E334" s="90"/>
      <c r="F334" s="110">
        <f>I331</f>
        <v>2289.5627999999997</v>
      </c>
      <c r="G334" s="111"/>
      <c r="H334" s="45"/>
      <c r="I334" s="54">
        <f>IF(G334="",D334*F334,(D334*F334/G334))</f>
        <v>68.686883999999992</v>
      </c>
      <c r="T334" s="47"/>
      <c r="U334" s="89"/>
      <c r="V334" s="122" t="s">
        <v>373</v>
      </c>
      <c r="W334" s="110">
        <v>0.03</v>
      </c>
      <c r="X334" s="90"/>
      <c r="Y334" s="110" t="e">
        <f>AB331</f>
        <v>#REF!</v>
      </c>
      <c r="Z334" s="111"/>
      <c r="AA334" s="45"/>
      <c r="AB334" s="54" t="e">
        <f>IF(Z334="",W334*Y334,(W334*Y334/Z334))</f>
        <v>#REF!</v>
      </c>
      <c r="AC334" s="19">
        <f t="shared" si="33"/>
        <v>0</v>
      </c>
      <c r="AD334" s="19">
        <f t="shared" si="34"/>
        <v>0</v>
      </c>
      <c r="AE334" s="19" t="e">
        <f t="shared" si="35"/>
        <v>#REF!</v>
      </c>
      <c r="AF334" s="19">
        <f t="shared" si="36"/>
        <v>0</v>
      </c>
      <c r="AG334" s="19">
        <f t="shared" si="37"/>
        <v>0</v>
      </c>
      <c r="AH334" s="19" t="e">
        <f t="shared" si="38"/>
        <v>#REF!</v>
      </c>
    </row>
    <row r="335" spans="1:34" hidden="1">
      <c r="A335" s="47"/>
      <c r="B335" s="89"/>
      <c r="C335" s="122" t="s">
        <v>374</v>
      </c>
      <c r="D335" s="223">
        <v>1.4999999999999999E-2</v>
      </c>
      <c r="E335" s="90"/>
      <c r="F335" s="110">
        <f>I331</f>
        <v>2289.5627999999997</v>
      </c>
      <c r="G335" s="111"/>
      <c r="H335" s="45"/>
      <c r="I335" s="54">
        <f>IF(G335="",D335*F335,(D335*F335/G335))</f>
        <v>34.343441999999996</v>
      </c>
      <c r="T335" s="47"/>
      <c r="U335" s="89"/>
      <c r="V335" s="122" t="s">
        <v>374</v>
      </c>
      <c r="W335" s="223">
        <v>1.4999999999999999E-2</v>
      </c>
      <c r="X335" s="90"/>
      <c r="Y335" s="110" t="e">
        <f>AB331</f>
        <v>#REF!</v>
      </c>
      <c r="Z335" s="111"/>
      <c r="AA335" s="45"/>
      <c r="AB335" s="54" t="e">
        <f>IF(Z335="",W335*Y335,(W335*Y335/Z335))</f>
        <v>#REF!</v>
      </c>
      <c r="AC335" s="19">
        <f t="shared" si="33"/>
        <v>0</v>
      </c>
      <c r="AD335" s="19">
        <f t="shared" si="34"/>
        <v>0</v>
      </c>
      <c r="AE335" s="19" t="e">
        <f t="shared" si="35"/>
        <v>#REF!</v>
      </c>
      <c r="AF335" s="19">
        <f t="shared" si="36"/>
        <v>0</v>
      </c>
      <c r="AG335" s="19">
        <f t="shared" si="37"/>
        <v>0</v>
      </c>
      <c r="AH335" s="19" t="e">
        <f t="shared" si="38"/>
        <v>#REF!</v>
      </c>
    </row>
    <row r="336" spans="1:34" hidden="1">
      <c r="A336" s="47"/>
      <c r="B336" s="89"/>
      <c r="C336" s="341"/>
      <c r="D336" s="110"/>
      <c r="E336" s="90"/>
      <c r="F336" s="110"/>
      <c r="G336" s="111"/>
      <c r="H336" s="45"/>
      <c r="I336" s="87">
        <f>SUM(I331:I335)</f>
        <v>2621.5494059999996</v>
      </c>
      <c r="T336" s="47"/>
      <c r="U336" s="89"/>
      <c r="V336" s="341"/>
      <c r="W336" s="110"/>
      <c r="X336" s="90"/>
      <c r="Y336" s="110"/>
      <c r="Z336" s="111"/>
      <c r="AA336" s="45"/>
      <c r="AB336" s="87" t="e">
        <f>SUM(AB331:AB335)</f>
        <v>#REF!</v>
      </c>
      <c r="AC336" s="19">
        <f t="shared" si="33"/>
        <v>0</v>
      </c>
      <c r="AD336" s="19">
        <f t="shared" si="34"/>
        <v>0</v>
      </c>
      <c r="AE336" s="19">
        <f t="shared" si="35"/>
        <v>0</v>
      </c>
      <c r="AF336" s="19">
        <f t="shared" si="36"/>
        <v>0</v>
      </c>
      <c r="AG336" s="19">
        <f t="shared" si="37"/>
        <v>0</v>
      </c>
      <c r="AH336" s="19" t="e">
        <f t="shared" si="38"/>
        <v>#REF!</v>
      </c>
    </row>
    <row r="337" spans="1:34" ht="12.75" hidden="1" customHeight="1">
      <c r="A337" s="47"/>
      <c r="B337" s="89"/>
      <c r="C337" s="122" t="str">
        <f>Input!$C$37</f>
        <v>Overheads&amp;Contractors Profit @13.615%</v>
      </c>
      <c r="D337" s="626">
        <f>Input!$D$37</f>
        <v>0.13614999999999999</v>
      </c>
      <c r="E337" s="90"/>
      <c r="F337" s="110">
        <f>I336</f>
        <v>2621.5494059999996</v>
      </c>
      <c r="G337" s="111"/>
      <c r="H337" s="45"/>
      <c r="I337" s="54">
        <f>IF(G337="",D337*F337,(D337*F337/G337))</f>
        <v>356.92395162689991</v>
      </c>
      <c r="T337" s="47"/>
      <c r="U337" s="89"/>
      <c r="V337" s="122" t="str">
        <f>Input!$C$37</f>
        <v>Overheads&amp;Contractors Profit @13.615%</v>
      </c>
      <c r="W337" s="222">
        <f>Input!$D$37</f>
        <v>0.13614999999999999</v>
      </c>
      <c r="X337" s="90"/>
      <c r="Y337" s="110" t="e">
        <f>AB336</f>
        <v>#REF!</v>
      </c>
      <c r="Z337" s="111"/>
      <c r="AA337" s="45"/>
      <c r="AB337" s="54" t="e">
        <f>IF(Z337="",W337*Y337,(W337*Y337/Z337))</f>
        <v>#REF!</v>
      </c>
      <c r="AC337" s="19">
        <f t="shared" si="33"/>
        <v>0</v>
      </c>
      <c r="AD337" s="19">
        <f t="shared" si="34"/>
        <v>0</v>
      </c>
      <c r="AE337" s="19" t="e">
        <f t="shared" si="35"/>
        <v>#REF!</v>
      </c>
      <c r="AF337" s="19">
        <f t="shared" si="36"/>
        <v>0</v>
      </c>
      <c r="AG337" s="19">
        <f t="shared" si="37"/>
        <v>0</v>
      </c>
      <c r="AH337" s="19" t="e">
        <f t="shared" si="38"/>
        <v>#REF!</v>
      </c>
    </row>
    <row r="338" spans="1:34" hidden="1">
      <c r="A338" s="47"/>
      <c r="B338" s="89"/>
      <c r="C338" s="341" t="s">
        <v>605</v>
      </c>
      <c r="D338" s="110"/>
      <c r="E338" s="90"/>
      <c r="F338" s="110"/>
      <c r="G338" s="111"/>
      <c r="H338" s="45"/>
      <c r="I338" s="87">
        <f>SUM(I336:I337)</f>
        <v>2978.4733576268995</v>
      </c>
      <c r="T338" s="47"/>
      <c r="U338" s="89"/>
      <c r="V338" s="341" t="s">
        <v>605</v>
      </c>
      <c r="W338" s="110"/>
      <c r="X338" s="90"/>
      <c r="Y338" s="110"/>
      <c r="Z338" s="111"/>
      <c r="AA338" s="45"/>
      <c r="AB338" s="87" t="e">
        <f>SUM(AB336:AB337)</f>
        <v>#REF!</v>
      </c>
      <c r="AC338" s="19">
        <f t="shared" si="33"/>
        <v>0</v>
      </c>
      <c r="AD338" s="19">
        <f t="shared" si="34"/>
        <v>0</v>
      </c>
      <c r="AE338" s="19">
        <f t="shared" si="35"/>
        <v>0</v>
      </c>
      <c r="AF338" s="19">
        <f t="shared" si="36"/>
        <v>0</v>
      </c>
      <c r="AG338" s="19">
        <f t="shared" si="37"/>
        <v>0</v>
      </c>
      <c r="AH338" s="19" t="e">
        <f t="shared" si="38"/>
        <v>#REF!</v>
      </c>
    </row>
    <row r="339" spans="1:34" hidden="1">
      <c r="A339" s="47"/>
      <c r="B339" s="89"/>
      <c r="C339" s="341" t="s">
        <v>489</v>
      </c>
      <c r="D339" s="110"/>
      <c r="E339" s="90"/>
      <c r="F339" s="110"/>
      <c r="G339" s="111"/>
      <c r="H339" s="45"/>
      <c r="I339" s="270">
        <f>ROUND(I338/10,0)</f>
        <v>298</v>
      </c>
      <c r="T339" s="47"/>
      <c r="U339" s="89"/>
      <c r="V339" s="341" t="s">
        <v>489</v>
      </c>
      <c r="W339" s="110"/>
      <c r="X339" s="90"/>
      <c r="Y339" s="110"/>
      <c r="Z339" s="111"/>
      <c r="AA339" s="45"/>
      <c r="AB339" s="270" t="e">
        <f>ROUND(AB338/10,0)</f>
        <v>#REF!</v>
      </c>
      <c r="AC339" s="19">
        <f t="shared" si="33"/>
        <v>0</v>
      </c>
      <c r="AD339" s="19">
        <f t="shared" si="34"/>
        <v>0</v>
      </c>
      <c r="AE339" s="19">
        <f t="shared" si="35"/>
        <v>0</v>
      </c>
      <c r="AF339" s="19">
        <f t="shared" si="36"/>
        <v>0</v>
      </c>
      <c r="AG339" s="19">
        <f t="shared" si="37"/>
        <v>0</v>
      </c>
      <c r="AH339" s="19" t="e">
        <f t="shared" si="38"/>
        <v>#REF!</v>
      </c>
    </row>
    <row r="340" spans="1:34" hidden="1">
      <c r="A340" s="47"/>
      <c r="B340" s="89"/>
      <c r="C340" s="341"/>
      <c r="D340" s="110"/>
      <c r="E340" s="90"/>
      <c r="F340" s="110"/>
      <c r="G340" s="111"/>
      <c r="H340" s="45"/>
      <c r="I340" s="38"/>
      <c r="T340" s="47"/>
      <c r="U340" s="89"/>
      <c r="V340" s="341"/>
      <c r="W340" s="110"/>
      <c r="X340" s="90"/>
      <c r="Y340" s="110"/>
      <c r="Z340" s="111"/>
      <c r="AA340" s="45"/>
      <c r="AB340" s="38"/>
      <c r="AC340" s="19">
        <f t="shared" si="33"/>
        <v>0</v>
      </c>
      <c r="AD340" s="19">
        <f t="shared" si="34"/>
        <v>0</v>
      </c>
      <c r="AE340" s="19">
        <f t="shared" si="35"/>
        <v>0</v>
      </c>
      <c r="AF340" s="19">
        <f t="shared" si="36"/>
        <v>0</v>
      </c>
      <c r="AG340" s="19">
        <f t="shared" si="37"/>
        <v>0</v>
      </c>
      <c r="AH340" s="19">
        <f t="shared" si="38"/>
        <v>0</v>
      </c>
    </row>
    <row r="341" spans="1:34" ht="56.25" hidden="1" customHeight="1">
      <c r="A341" s="219">
        <f>A321+1</f>
        <v>10</v>
      </c>
      <c r="B341" s="89"/>
      <c r="C341" s="1346" t="s">
        <v>1216</v>
      </c>
      <c r="D341" s="1340"/>
      <c r="E341" s="1340"/>
      <c r="F341" s="1340"/>
      <c r="G341" s="1340"/>
      <c r="H341" s="1340"/>
      <c r="I341" s="1340"/>
      <c r="T341" s="219">
        <f>T321+1</f>
        <v>12</v>
      </c>
      <c r="U341" s="89"/>
      <c r="V341" s="1346" t="s">
        <v>1216</v>
      </c>
      <c r="W341" s="1340"/>
      <c r="X341" s="1340"/>
      <c r="Y341" s="1340"/>
      <c r="Z341" s="1340"/>
      <c r="AA341" s="1340"/>
      <c r="AB341" s="1340"/>
      <c r="AC341" s="19">
        <f t="shared" si="33"/>
        <v>0</v>
      </c>
      <c r="AD341" s="19">
        <f t="shared" si="34"/>
        <v>0</v>
      </c>
      <c r="AE341" s="19">
        <f t="shared" si="35"/>
        <v>0</v>
      </c>
      <c r="AF341" s="19">
        <f t="shared" si="36"/>
        <v>0</v>
      </c>
      <c r="AG341" s="19">
        <f t="shared" si="37"/>
        <v>0</v>
      </c>
      <c r="AH341" s="19">
        <f t="shared" si="38"/>
        <v>0</v>
      </c>
    </row>
    <row r="342" spans="1:34" hidden="1">
      <c r="A342" s="47"/>
      <c r="B342" s="89"/>
      <c r="C342" s="63" t="s">
        <v>1733</v>
      </c>
      <c r="D342" s="110"/>
      <c r="E342" s="90"/>
      <c r="F342" s="110"/>
      <c r="G342" s="111"/>
      <c r="H342" s="44"/>
      <c r="I342" s="38"/>
      <c r="T342" s="47"/>
      <c r="U342" s="89"/>
      <c r="V342" s="63" t="s">
        <v>1733</v>
      </c>
      <c r="W342" s="110"/>
      <c r="X342" s="90"/>
      <c r="Y342" s="110"/>
      <c r="Z342" s="111"/>
      <c r="AA342" s="44"/>
      <c r="AB342" s="38"/>
      <c r="AC342" s="19">
        <f t="shared" si="33"/>
        <v>0</v>
      </c>
      <c r="AD342" s="19">
        <f t="shared" si="34"/>
        <v>0</v>
      </c>
      <c r="AE342" s="19">
        <f t="shared" si="35"/>
        <v>0</v>
      </c>
      <c r="AF342" s="19">
        <f t="shared" si="36"/>
        <v>0</v>
      </c>
      <c r="AG342" s="19">
        <f t="shared" si="37"/>
        <v>0</v>
      </c>
      <c r="AH342" s="19">
        <f t="shared" si="38"/>
        <v>0</v>
      </c>
    </row>
    <row r="343" spans="1:34" hidden="1">
      <c r="A343" s="47"/>
      <c r="B343" s="89"/>
      <c r="C343" s="122" t="s">
        <v>285</v>
      </c>
      <c r="D343" s="110"/>
      <c r="E343" s="90"/>
      <c r="F343" s="110"/>
      <c r="G343" s="111"/>
      <c r="H343" s="44"/>
      <c r="I343" s="38"/>
      <c r="T343" s="47"/>
      <c r="U343" s="89"/>
      <c r="V343" s="122" t="s">
        <v>285</v>
      </c>
      <c r="W343" s="110"/>
      <c r="X343" s="90"/>
      <c r="Y343" s="110"/>
      <c r="Z343" s="111"/>
      <c r="AA343" s="44"/>
      <c r="AB343" s="38"/>
      <c r="AC343" s="19">
        <f t="shared" si="33"/>
        <v>0</v>
      </c>
      <c r="AD343" s="19">
        <f t="shared" si="34"/>
        <v>0</v>
      </c>
      <c r="AE343" s="19">
        <f t="shared" si="35"/>
        <v>0</v>
      </c>
      <c r="AF343" s="19">
        <f t="shared" si="36"/>
        <v>0</v>
      </c>
      <c r="AG343" s="19">
        <f t="shared" si="37"/>
        <v>0</v>
      </c>
      <c r="AH343" s="19">
        <f t="shared" si="38"/>
        <v>0</v>
      </c>
    </row>
    <row r="344" spans="1:34" hidden="1">
      <c r="A344" s="47"/>
      <c r="B344" s="89"/>
      <c r="C344" s="122" t="s">
        <v>1734</v>
      </c>
      <c r="D344" s="110"/>
      <c r="E344" s="90"/>
      <c r="F344" s="110"/>
      <c r="G344" s="111"/>
      <c r="H344" s="44"/>
      <c r="I344" s="38"/>
      <c r="T344" s="47"/>
      <c r="U344" s="89"/>
      <c r="V344" s="122" t="s">
        <v>1734</v>
      </c>
      <c r="W344" s="110"/>
      <c r="X344" s="90"/>
      <c r="Y344" s="110"/>
      <c r="Z344" s="111"/>
      <c r="AA344" s="44"/>
      <c r="AB344" s="38"/>
      <c r="AC344" s="19">
        <f t="shared" si="33"/>
        <v>0</v>
      </c>
      <c r="AD344" s="19">
        <f t="shared" si="34"/>
        <v>0</v>
      </c>
      <c r="AE344" s="19">
        <f t="shared" si="35"/>
        <v>0</v>
      </c>
      <c r="AF344" s="19">
        <f t="shared" si="36"/>
        <v>0</v>
      </c>
      <c r="AG344" s="19">
        <f t="shared" si="37"/>
        <v>0</v>
      </c>
      <c r="AH344" s="19">
        <f t="shared" si="38"/>
        <v>0</v>
      </c>
    </row>
    <row r="345" spans="1:34" hidden="1">
      <c r="A345" s="47"/>
      <c r="B345" s="89"/>
      <c r="C345" s="122" t="s">
        <v>286</v>
      </c>
      <c r="D345" s="110"/>
      <c r="E345" s="90"/>
      <c r="F345" s="110"/>
      <c r="G345" s="111"/>
      <c r="H345" s="44"/>
      <c r="I345" s="38"/>
      <c r="T345" s="47"/>
      <c r="U345" s="89"/>
      <c r="V345" s="122" t="s">
        <v>286</v>
      </c>
      <c r="W345" s="110"/>
      <c r="X345" s="90"/>
      <c r="Y345" s="110"/>
      <c r="Z345" s="111"/>
      <c r="AA345" s="44"/>
      <c r="AB345" s="38"/>
      <c r="AC345" s="19">
        <f t="shared" si="33"/>
        <v>0</v>
      </c>
      <c r="AD345" s="19">
        <f t="shared" si="34"/>
        <v>0</v>
      </c>
      <c r="AE345" s="19">
        <f t="shared" si="35"/>
        <v>0</v>
      </c>
      <c r="AF345" s="19">
        <f t="shared" si="36"/>
        <v>0</v>
      </c>
      <c r="AG345" s="19">
        <f t="shared" si="37"/>
        <v>0</v>
      </c>
      <c r="AH345" s="19">
        <f t="shared" si="38"/>
        <v>0</v>
      </c>
    </row>
    <row r="346" spans="1:34" hidden="1">
      <c r="A346" s="47"/>
      <c r="B346" s="89"/>
      <c r="C346" s="122" t="s">
        <v>98</v>
      </c>
      <c r="D346" s="110">
        <v>0.31</v>
      </c>
      <c r="E346" s="90" t="s">
        <v>227</v>
      </c>
      <c r="F346" s="110">
        <f>'Civil SoR'!$F$275</f>
        <v>320</v>
      </c>
      <c r="G346" s="111">
        <v>1</v>
      </c>
      <c r="H346" s="90" t="s">
        <v>411</v>
      </c>
      <c r="I346" s="54">
        <f>IF(G346="",D346*F346,(D346*F346/G346))</f>
        <v>99.2</v>
      </c>
      <c r="T346" s="47"/>
      <c r="U346" s="89"/>
      <c r="V346" s="122" t="s">
        <v>98</v>
      </c>
      <c r="W346" s="110">
        <v>0.31</v>
      </c>
      <c r="X346" s="90" t="s">
        <v>227</v>
      </c>
      <c r="Y346" s="110" t="e">
        <f>#REF!</f>
        <v>#REF!</v>
      </c>
      <c r="Z346" s="111">
        <v>1</v>
      </c>
      <c r="AA346" s="90" t="s">
        <v>411</v>
      </c>
      <c r="AB346" s="54" t="e">
        <f>IF(Z346="",W346*Y346,(W346*Y346/Z346))</f>
        <v>#REF!</v>
      </c>
      <c r="AC346" s="19">
        <f t="shared" si="33"/>
        <v>0</v>
      </c>
      <c r="AD346" s="19" t="e">
        <f t="shared" si="34"/>
        <v>#VALUE!</v>
      </c>
      <c r="AE346" s="19" t="e">
        <f t="shared" si="35"/>
        <v>#REF!</v>
      </c>
      <c r="AF346" s="19">
        <f t="shared" si="36"/>
        <v>0</v>
      </c>
      <c r="AG346" s="19" t="e">
        <f t="shared" si="37"/>
        <v>#VALUE!</v>
      </c>
      <c r="AH346" s="19" t="e">
        <f t="shared" si="38"/>
        <v>#REF!</v>
      </c>
    </row>
    <row r="347" spans="1:34" hidden="1">
      <c r="A347" s="47"/>
      <c r="B347" s="89"/>
      <c r="C347" s="122" t="str">
        <f>Input!$C$36</f>
        <v>Add for MA @ 20%</v>
      </c>
      <c r="D347" s="110">
        <f>Input!$D$36</f>
        <v>0.2</v>
      </c>
      <c r="E347" s="90"/>
      <c r="F347" s="110">
        <f>I346</f>
        <v>99.2</v>
      </c>
      <c r="G347" s="111"/>
      <c r="H347" s="90"/>
      <c r="I347" s="203">
        <f>IF(G347="",D347*F347,(D347*F347/G347))</f>
        <v>19.840000000000003</v>
      </c>
      <c r="T347" s="47"/>
      <c r="U347" s="89"/>
      <c r="V347" s="122" t="str">
        <f>Input!$C$36</f>
        <v>Add for MA @ 20%</v>
      </c>
      <c r="W347" s="110">
        <f>Input!$D$36</f>
        <v>0.2</v>
      </c>
      <c r="X347" s="90"/>
      <c r="Y347" s="110" t="e">
        <f>AB346</f>
        <v>#REF!</v>
      </c>
      <c r="Z347" s="111"/>
      <c r="AA347" s="90"/>
      <c r="AB347" s="203" t="e">
        <f>IF(Z347="",W347*Y347,(W347*Y347/Z347))</f>
        <v>#REF!</v>
      </c>
      <c r="AC347" s="19">
        <f t="shared" si="33"/>
        <v>0</v>
      </c>
      <c r="AD347" s="19">
        <f t="shared" si="34"/>
        <v>0</v>
      </c>
      <c r="AE347" s="19" t="e">
        <f t="shared" si="35"/>
        <v>#REF!</v>
      </c>
      <c r="AF347" s="19">
        <f t="shared" si="36"/>
        <v>0</v>
      </c>
      <c r="AG347" s="19">
        <f t="shared" si="37"/>
        <v>0</v>
      </c>
      <c r="AH347" s="19" t="e">
        <f t="shared" si="38"/>
        <v>#REF!</v>
      </c>
    </row>
    <row r="348" spans="1:34" hidden="1">
      <c r="A348" s="47"/>
      <c r="B348" s="89"/>
      <c r="C348" s="122" t="s">
        <v>99</v>
      </c>
      <c r="D348" s="110"/>
      <c r="E348" s="90"/>
      <c r="F348" s="110"/>
      <c r="G348" s="111"/>
      <c r="H348" s="44"/>
      <c r="I348" s="38"/>
      <c r="T348" s="47"/>
      <c r="U348" s="89"/>
      <c r="V348" s="122" t="s">
        <v>99</v>
      </c>
      <c r="W348" s="110"/>
      <c r="X348" s="90"/>
      <c r="Y348" s="110"/>
      <c r="Z348" s="111"/>
      <c r="AA348" s="44"/>
      <c r="AB348" s="38"/>
      <c r="AC348" s="19">
        <f t="shared" si="33"/>
        <v>0</v>
      </c>
      <c r="AD348" s="19">
        <f t="shared" si="34"/>
        <v>0</v>
      </c>
      <c r="AE348" s="19">
        <f t="shared" si="35"/>
        <v>0</v>
      </c>
      <c r="AF348" s="19">
        <f t="shared" si="36"/>
        <v>0</v>
      </c>
      <c r="AG348" s="19">
        <f t="shared" si="37"/>
        <v>0</v>
      </c>
      <c r="AH348" s="19">
        <f t="shared" si="38"/>
        <v>0</v>
      </c>
    </row>
    <row r="349" spans="1:34" hidden="1">
      <c r="A349" s="47"/>
      <c r="B349" s="89"/>
      <c r="C349" s="122" t="s">
        <v>647</v>
      </c>
      <c r="D349" s="110">
        <v>1</v>
      </c>
      <c r="E349" s="90" t="s">
        <v>414</v>
      </c>
      <c r="F349" s="110">
        <f>LEAD!$M$14</f>
        <v>560.08000000000004</v>
      </c>
      <c r="G349" s="111">
        <v>1</v>
      </c>
      <c r="H349" s="90" t="s">
        <v>414</v>
      </c>
      <c r="I349" s="54">
        <f>IF(G349="",D349*F349,(D349*F349/G349))</f>
        <v>560.08000000000004</v>
      </c>
      <c r="T349" s="47"/>
      <c r="U349" s="89"/>
      <c r="V349" s="122" t="s">
        <v>647</v>
      </c>
      <c r="W349" s="110">
        <v>1</v>
      </c>
      <c r="X349" s="90" t="s">
        <v>414</v>
      </c>
      <c r="Y349" s="110">
        <f>LEAD!$M$14</f>
        <v>560.08000000000004</v>
      </c>
      <c r="Z349" s="111">
        <v>1</v>
      </c>
      <c r="AA349" s="90" t="s">
        <v>414</v>
      </c>
      <c r="AB349" s="54">
        <f>IF(Z349="",W349*Y349,(W349*Y349/Z349))</f>
        <v>560.08000000000004</v>
      </c>
      <c r="AC349" s="19">
        <f t="shared" si="33"/>
        <v>0</v>
      </c>
      <c r="AD349" s="19" t="e">
        <f t="shared" si="34"/>
        <v>#VALUE!</v>
      </c>
      <c r="AE349" s="19">
        <f t="shared" si="35"/>
        <v>0</v>
      </c>
      <c r="AF349" s="19">
        <f t="shared" si="36"/>
        <v>0</v>
      </c>
      <c r="AG349" s="19" t="e">
        <f t="shared" si="37"/>
        <v>#VALUE!</v>
      </c>
      <c r="AH349" s="19">
        <f t="shared" si="38"/>
        <v>0</v>
      </c>
    </row>
    <row r="350" spans="1:34" hidden="1">
      <c r="A350" s="47"/>
      <c r="B350" s="89"/>
      <c r="C350" s="122" t="s">
        <v>305</v>
      </c>
      <c r="D350" s="110">
        <v>0.1</v>
      </c>
      <c r="E350" s="90" t="s">
        <v>644</v>
      </c>
      <c r="F350" s="56">
        <f>+IF(Input!$D$40=1,77,103)</f>
        <v>77</v>
      </c>
      <c r="G350" s="111">
        <v>1</v>
      </c>
      <c r="H350" s="90" t="str">
        <f>E350</f>
        <v>Kl</v>
      </c>
      <c r="I350" s="54">
        <f>IF(G350="",D350*F350,(D350*F350/G350))</f>
        <v>7.7</v>
      </c>
      <c r="T350" s="47"/>
      <c r="U350" s="89"/>
      <c r="V350" s="122" t="s">
        <v>305</v>
      </c>
      <c r="W350" s="110">
        <v>0.1</v>
      </c>
      <c r="X350" s="90" t="s">
        <v>644</v>
      </c>
      <c r="Y350" s="56">
        <f>+IF(Input!$D$40=1,77,103)</f>
        <v>77</v>
      </c>
      <c r="Z350" s="111">
        <v>1</v>
      </c>
      <c r="AA350" s="90" t="str">
        <f>X350</f>
        <v>Kl</v>
      </c>
      <c r="AB350" s="54">
        <f>IF(Z350="",W350*Y350,(W350*Y350/Z350))</f>
        <v>7.7</v>
      </c>
      <c r="AC350" s="19">
        <f t="shared" si="33"/>
        <v>0</v>
      </c>
      <c r="AD350" s="19" t="e">
        <f t="shared" si="34"/>
        <v>#VALUE!</v>
      </c>
      <c r="AE350" s="19">
        <f t="shared" si="35"/>
        <v>0</v>
      </c>
      <c r="AF350" s="19">
        <f t="shared" si="36"/>
        <v>0</v>
      </c>
      <c r="AG350" s="19" t="e">
        <f t="shared" si="37"/>
        <v>#VALUE!</v>
      </c>
      <c r="AH350" s="19">
        <f t="shared" si="38"/>
        <v>0</v>
      </c>
    </row>
    <row r="351" spans="1:34" hidden="1">
      <c r="A351" s="47"/>
      <c r="B351" s="89"/>
      <c r="C351" s="122"/>
      <c r="D351" s="110"/>
      <c r="E351" s="90"/>
      <c r="F351" s="110"/>
      <c r="G351" s="111"/>
      <c r="H351" s="90"/>
      <c r="I351" s="54">
        <f>SUM(I346:I350)</f>
        <v>686.82</v>
      </c>
      <c r="T351" s="47"/>
      <c r="U351" s="89"/>
      <c r="V351" s="122"/>
      <c r="W351" s="110"/>
      <c r="X351" s="90"/>
      <c r="Y351" s="110"/>
      <c r="Z351" s="111"/>
      <c r="AA351" s="90"/>
      <c r="AB351" s="54" t="e">
        <f>SUM(AB346:AB350)</f>
        <v>#REF!</v>
      </c>
      <c r="AC351" s="19">
        <f t="shared" si="33"/>
        <v>0</v>
      </c>
      <c r="AD351" s="19">
        <f t="shared" si="34"/>
        <v>0</v>
      </c>
      <c r="AE351" s="19">
        <f t="shared" si="35"/>
        <v>0</v>
      </c>
      <c r="AF351" s="19">
        <f t="shared" si="36"/>
        <v>0</v>
      </c>
      <c r="AG351" s="19">
        <f t="shared" si="37"/>
        <v>0</v>
      </c>
      <c r="AH351" s="19" t="e">
        <f t="shared" si="38"/>
        <v>#REF!</v>
      </c>
    </row>
    <row r="352" spans="1:34" ht="12.75" hidden="1" customHeight="1">
      <c r="A352" s="47"/>
      <c r="B352" s="89"/>
      <c r="C352" s="122" t="str">
        <f>Input!$C$37</f>
        <v>Overheads&amp;Contractors Profit @13.615%</v>
      </c>
      <c r="D352" s="626">
        <f>Input!$D$37</f>
        <v>0.13614999999999999</v>
      </c>
      <c r="E352" s="96"/>
      <c r="F352" s="74">
        <f>I351</f>
        <v>686.82</v>
      </c>
      <c r="G352" s="111"/>
      <c r="H352" s="44"/>
      <c r="I352" s="203">
        <f>IF(G352="",D352*F352,(D352*F352/G352))</f>
        <v>93.510542999999998</v>
      </c>
      <c r="T352" s="47"/>
      <c r="U352" s="89"/>
      <c r="V352" s="122" t="str">
        <f>Input!$C$37</f>
        <v>Overheads&amp;Contractors Profit @13.615%</v>
      </c>
      <c r="W352" s="222">
        <f>Input!$D$37</f>
        <v>0.13614999999999999</v>
      </c>
      <c r="X352" s="96"/>
      <c r="Y352" s="74" t="e">
        <f>AB351</f>
        <v>#REF!</v>
      </c>
      <c r="Z352" s="111"/>
      <c r="AA352" s="44"/>
      <c r="AB352" s="203" t="e">
        <f>IF(Z352="",W352*Y352,(W352*Y352/Z352))</f>
        <v>#REF!</v>
      </c>
      <c r="AC352" s="19">
        <f t="shared" si="33"/>
        <v>0</v>
      </c>
      <c r="AD352" s="19">
        <f t="shared" si="34"/>
        <v>0</v>
      </c>
      <c r="AE352" s="19" t="e">
        <f t="shared" si="35"/>
        <v>#REF!</v>
      </c>
      <c r="AF352" s="19">
        <f t="shared" si="36"/>
        <v>0</v>
      </c>
      <c r="AG352" s="19">
        <f t="shared" si="37"/>
        <v>0</v>
      </c>
      <c r="AH352" s="19" t="e">
        <f t="shared" si="38"/>
        <v>#REF!</v>
      </c>
    </row>
    <row r="353" spans="1:34" hidden="1">
      <c r="A353" s="47"/>
      <c r="B353" s="89"/>
      <c r="C353" s="341" t="s">
        <v>143</v>
      </c>
      <c r="D353" s="110"/>
      <c r="E353" s="90"/>
      <c r="F353" s="110"/>
      <c r="G353" s="111"/>
      <c r="H353" s="90"/>
      <c r="I353" s="54">
        <f>SUM(I351:I352)</f>
        <v>780.33054300000003</v>
      </c>
      <c r="T353" s="47"/>
      <c r="U353" s="89"/>
      <c r="V353" s="341" t="s">
        <v>143</v>
      </c>
      <c r="W353" s="110"/>
      <c r="X353" s="90"/>
      <c r="Y353" s="110"/>
      <c r="Z353" s="111"/>
      <c r="AA353" s="90"/>
      <c r="AB353" s="54" t="e">
        <f>SUM(AB351:AB352)</f>
        <v>#REF!</v>
      </c>
      <c r="AC353" s="19">
        <f t="shared" si="33"/>
        <v>0</v>
      </c>
      <c r="AD353" s="19">
        <f t="shared" si="34"/>
        <v>0</v>
      </c>
      <c r="AE353" s="19">
        <f t="shared" si="35"/>
        <v>0</v>
      </c>
      <c r="AF353" s="19">
        <f t="shared" si="36"/>
        <v>0</v>
      </c>
      <c r="AG353" s="19">
        <f t="shared" si="37"/>
        <v>0</v>
      </c>
      <c r="AH353" s="19" t="e">
        <f t="shared" si="38"/>
        <v>#REF!</v>
      </c>
    </row>
    <row r="354" spans="1:34" hidden="1">
      <c r="A354" s="47"/>
      <c r="B354" s="89"/>
      <c r="C354" s="33"/>
      <c r="D354" s="110"/>
      <c r="E354" s="90"/>
      <c r="F354" s="110"/>
      <c r="G354" s="111"/>
      <c r="H354" s="45" t="s">
        <v>164</v>
      </c>
      <c r="I354" s="270">
        <f>ROUND(I353,0)</f>
        <v>780</v>
      </c>
      <c r="T354" s="47"/>
      <c r="U354" s="89"/>
      <c r="V354" s="33"/>
      <c r="W354" s="110"/>
      <c r="X354" s="90"/>
      <c r="Y354" s="110"/>
      <c r="Z354" s="111"/>
      <c r="AA354" s="45" t="s">
        <v>164</v>
      </c>
      <c r="AB354" s="270" t="e">
        <f>ROUND(AB353,0)</f>
        <v>#REF!</v>
      </c>
      <c r="AC354" s="19">
        <f t="shared" si="33"/>
        <v>0</v>
      </c>
      <c r="AD354" s="19">
        <f t="shared" si="34"/>
        <v>0</v>
      </c>
      <c r="AE354" s="19">
        <f t="shared" si="35"/>
        <v>0</v>
      </c>
      <c r="AF354" s="19">
        <f t="shared" si="36"/>
        <v>0</v>
      </c>
      <c r="AG354" s="19" t="e">
        <f t="shared" si="37"/>
        <v>#VALUE!</v>
      </c>
      <c r="AH354" s="19" t="e">
        <f t="shared" si="38"/>
        <v>#REF!</v>
      </c>
    </row>
    <row r="355" spans="1:34" hidden="1">
      <c r="A355" s="47"/>
      <c r="B355" s="89"/>
      <c r="C355" s="341"/>
      <c r="D355" s="110"/>
      <c r="E355" s="90"/>
      <c r="F355" s="110"/>
      <c r="G355" s="111"/>
      <c r="H355" s="45"/>
      <c r="I355" s="38"/>
      <c r="T355" s="47"/>
      <c r="U355" s="89"/>
      <c r="V355" s="341"/>
      <c r="W355" s="110"/>
      <c r="X355" s="90"/>
      <c r="Y355" s="110"/>
      <c r="Z355" s="111"/>
      <c r="AA355" s="45"/>
      <c r="AB355" s="38"/>
      <c r="AC355" s="19">
        <f t="shared" si="33"/>
        <v>0</v>
      </c>
      <c r="AD355" s="19">
        <f t="shared" si="34"/>
        <v>0</v>
      </c>
      <c r="AE355" s="19">
        <f t="shared" si="35"/>
        <v>0</v>
      </c>
      <c r="AF355" s="19">
        <f t="shared" si="36"/>
        <v>0</v>
      </c>
      <c r="AG355" s="19">
        <f t="shared" si="37"/>
        <v>0</v>
      </c>
      <c r="AH355" s="19">
        <f t="shared" si="38"/>
        <v>0</v>
      </c>
    </row>
    <row r="356" spans="1:34" ht="51.75" customHeight="1">
      <c r="A356" s="219">
        <f>A196+1</f>
        <v>3</v>
      </c>
      <c r="B356" s="89"/>
      <c r="C356" s="1346" t="s">
        <v>1212</v>
      </c>
      <c r="D356" s="1340"/>
      <c r="E356" s="1340"/>
      <c r="F356" s="1340"/>
      <c r="G356" s="1340"/>
      <c r="H356" s="1340"/>
      <c r="I356" s="1340"/>
      <c r="J356" s="1"/>
      <c r="K356" s="1"/>
      <c r="L356" s="1"/>
      <c r="M356" s="1"/>
      <c r="N356" s="1"/>
      <c r="O356" s="1"/>
      <c r="P356" s="1"/>
      <c r="Q356" s="1"/>
      <c r="R356" s="1"/>
      <c r="S356" s="1"/>
      <c r="T356" s="219">
        <f>T341+1</f>
        <v>13</v>
      </c>
      <c r="U356" s="89"/>
      <c r="V356" s="1346" t="s">
        <v>1212</v>
      </c>
      <c r="W356" s="1340"/>
      <c r="X356" s="1340"/>
      <c r="Y356" s="1340"/>
      <c r="Z356" s="1340"/>
      <c r="AA356" s="1340"/>
      <c r="AB356" s="1340"/>
      <c r="AC356" s="19">
        <f t="shared" si="33"/>
        <v>0</v>
      </c>
      <c r="AD356" s="19">
        <f t="shared" si="34"/>
        <v>0</v>
      </c>
      <c r="AE356" s="19">
        <f t="shared" si="35"/>
        <v>0</v>
      </c>
      <c r="AF356" s="19">
        <f t="shared" si="36"/>
        <v>0</v>
      </c>
      <c r="AG356" s="19">
        <f t="shared" si="37"/>
        <v>0</v>
      </c>
      <c r="AH356" s="19">
        <f t="shared" si="38"/>
        <v>0</v>
      </c>
    </row>
    <row r="357" spans="1:34">
      <c r="A357" s="47"/>
      <c r="B357" s="89"/>
      <c r="C357" s="63" t="s">
        <v>1733</v>
      </c>
      <c r="D357" s="110"/>
      <c r="E357" s="90"/>
      <c r="F357" s="110"/>
      <c r="G357" s="111"/>
      <c r="H357" s="44"/>
      <c r="I357" s="38"/>
      <c r="T357" s="47"/>
      <c r="U357" s="89"/>
      <c r="V357" s="63" t="s">
        <v>1733</v>
      </c>
      <c r="W357" s="110"/>
      <c r="X357" s="90"/>
      <c r="Y357" s="110"/>
      <c r="Z357" s="111"/>
      <c r="AA357" s="44"/>
      <c r="AB357" s="38"/>
      <c r="AC357" s="19">
        <f t="shared" si="33"/>
        <v>0</v>
      </c>
      <c r="AD357" s="19">
        <f t="shared" si="34"/>
        <v>0</v>
      </c>
      <c r="AE357" s="19">
        <f t="shared" si="35"/>
        <v>0</v>
      </c>
      <c r="AF357" s="19">
        <f t="shared" si="36"/>
        <v>0</v>
      </c>
      <c r="AG357" s="19">
        <f t="shared" si="37"/>
        <v>0</v>
      </c>
      <c r="AH357" s="19">
        <f t="shared" si="38"/>
        <v>0</v>
      </c>
    </row>
    <row r="358" spans="1:34">
      <c r="A358" s="47"/>
      <c r="B358" s="89"/>
      <c r="C358" s="122" t="s">
        <v>285</v>
      </c>
      <c r="D358" s="110"/>
      <c r="E358" s="90"/>
      <c r="F358" s="110"/>
      <c r="G358" s="111"/>
      <c r="H358" s="44"/>
      <c r="I358" s="38"/>
      <c r="T358" s="47"/>
      <c r="U358" s="89"/>
      <c r="V358" s="122" t="s">
        <v>285</v>
      </c>
      <c r="W358" s="110"/>
      <c r="X358" s="90"/>
      <c r="Y358" s="110"/>
      <c r="Z358" s="111"/>
      <c r="AA358" s="44"/>
      <c r="AB358" s="38"/>
      <c r="AC358" s="19">
        <f t="shared" si="33"/>
        <v>0</v>
      </c>
      <c r="AD358" s="19">
        <f t="shared" si="34"/>
        <v>0</v>
      </c>
      <c r="AE358" s="19">
        <f t="shared" si="35"/>
        <v>0</v>
      </c>
      <c r="AF358" s="19">
        <f t="shared" si="36"/>
        <v>0</v>
      </c>
      <c r="AG358" s="19">
        <f t="shared" si="37"/>
        <v>0</v>
      </c>
      <c r="AH358" s="19">
        <f t="shared" si="38"/>
        <v>0</v>
      </c>
    </row>
    <row r="359" spans="1:34">
      <c r="A359" s="47"/>
      <c r="B359" s="89"/>
      <c r="C359" s="122" t="s">
        <v>1734</v>
      </c>
      <c r="D359" s="110"/>
      <c r="E359" s="90"/>
      <c r="F359" s="110"/>
      <c r="G359" s="111"/>
      <c r="H359" s="44"/>
      <c r="I359" s="38"/>
      <c r="T359" s="47"/>
      <c r="U359" s="89"/>
      <c r="V359" s="122" t="s">
        <v>1734</v>
      </c>
      <c r="W359" s="110"/>
      <c r="X359" s="90"/>
      <c r="Y359" s="110"/>
      <c r="Z359" s="111"/>
      <c r="AA359" s="44"/>
      <c r="AB359" s="38"/>
      <c r="AC359" s="19">
        <f t="shared" si="33"/>
        <v>0</v>
      </c>
      <c r="AD359" s="19">
        <f t="shared" si="34"/>
        <v>0</v>
      </c>
      <c r="AE359" s="19">
        <f t="shared" si="35"/>
        <v>0</v>
      </c>
      <c r="AF359" s="19">
        <f t="shared" si="36"/>
        <v>0</v>
      </c>
      <c r="AG359" s="19">
        <f t="shared" si="37"/>
        <v>0</v>
      </c>
      <c r="AH359" s="19">
        <f t="shared" si="38"/>
        <v>0</v>
      </c>
    </row>
    <row r="360" spans="1:34">
      <c r="A360" s="47"/>
      <c r="B360" s="89"/>
      <c r="C360" s="122" t="s">
        <v>286</v>
      </c>
      <c r="D360" s="110"/>
      <c r="E360" s="90"/>
      <c r="F360" s="110"/>
      <c r="G360" s="111"/>
      <c r="H360" s="44"/>
      <c r="I360" s="38"/>
      <c r="T360" s="47"/>
      <c r="U360" s="89"/>
      <c r="V360" s="122" t="s">
        <v>286</v>
      </c>
      <c r="W360" s="110"/>
      <c r="X360" s="90"/>
      <c r="Y360" s="110"/>
      <c r="Z360" s="111"/>
      <c r="AA360" s="44"/>
      <c r="AB360" s="38"/>
      <c r="AC360" s="19">
        <f t="shared" si="33"/>
        <v>0</v>
      </c>
      <c r="AD360" s="19">
        <f t="shared" si="34"/>
        <v>0</v>
      </c>
      <c r="AE360" s="19">
        <f t="shared" si="35"/>
        <v>0</v>
      </c>
      <c r="AF360" s="19">
        <f t="shared" si="36"/>
        <v>0</v>
      </c>
      <c r="AG360" s="19">
        <f t="shared" si="37"/>
        <v>0</v>
      </c>
      <c r="AH360" s="19">
        <f t="shared" si="38"/>
        <v>0</v>
      </c>
    </row>
    <row r="361" spans="1:34">
      <c r="A361" s="47"/>
      <c r="B361" s="89"/>
      <c r="C361" s="122" t="s">
        <v>98</v>
      </c>
      <c r="D361" s="110">
        <v>0.31</v>
      </c>
      <c r="E361" s="90" t="s">
        <v>227</v>
      </c>
      <c r="F361" s="110">
        <f>'Civil SoR'!$F$275</f>
        <v>320</v>
      </c>
      <c r="G361" s="111">
        <v>1</v>
      </c>
      <c r="H361" s="90" t="s">
        <v>411</v>
      </c>
      <c r="I361" s="54">
        <f>IF(G361="",D361*F361,(D361*F361/G361))</f>
        <v>99.2</v>
      </c>
      <c r="T361" s="47"/>
      <c r="U361" s="89"/>
      <c r="V361" s="122" t="s">
        <v>98</v>
      </c>
      <c r="W361" s="110">
        <v>0.31</v>
      </c>
      <c r="X361" s="90" t="s">
        <v>227</v>
      </c>
      <c r="Y361" s="110" t="e">
        <f>#REF!</f>
        <v>#REF!</v>
      </c>
      <c r="Z361" s="111">
        <v>1</v>
      </c>
      <c r="AA361" s="90" t="s">
        <v>411</v>
      </c>
      <c r="AB361" s="54" t="e">
        <f>IF(Z361="",W361*Y361,(W361*Y361/Z361))</f>
        <v>#REF!</v>
      </c>
      <c r="AC361" s="19">
        <f t="shared" si="33"/>
        <v>0</v>
      </c>
      <c r="AD361" s="19" t="e">
        <f t="shared" si="34"/>
        <v>#VALUE!</v>
      </c>
      <c r="AE361" s="19" t="e">
        <f t="shared" si="35"/>
        <v>#REF!</v>
      </c>
      <c r="AF361" s="19">
        <f t="shared" si="36"/>
        <v>0</v>
      </c>
      <c r="AG361" s="19" t="e">
        <f t="shared" si="37"/>
        <v>#VALUE!</v>
      </c>
      <c r="AH361" s="19" t="e">
        <f t="shared" si="38"/>
        <v>#REF!</v>
      </c>
    </row>
    <row r="362" spans="1:34">
      <c r="A362" s="47"/>
      <c r="B362" s="89"/>
      <c r="C362" s="122" t="str">
        <f>Input!$C$36</f>
        <v>Add for MA @ 20%</v>
      </c>
      <c r="D362" s="110">
        <f>Input!$D$36</f>
        <v>0.2</v>
      </c>
      <c r="E362" s="90"/>
      <c r="F362" s="110">
        <f>I361</f>
        <v>99.2</v>
      </c>
      <c r="G362" s="111"/>
      <c r="H362" s="90"/>
      <c r="I362" s="203">
        <f>IF(G362="",D362*F362,(D362*F362/G362))</f>
        <v>19.840000000000003</v>
      </c>
      <c r="T362" s="47"/>
      <c r="U362" s="89"/>
      <c r="V362" s="122" t="str">
        <f>Input!$C$36</f>
        <v>Add for MA @ 20%</v>
      </c>
      <c r="W362" s="110">
        <f>Input!$D$36</f>
        <v>0.2</v>
      </c>
      <c r="X362" s="90"/>
      <c r="Y362" s="110" t="e">
        <f>AB361</f>
        <v>#REF!</v>
      </c>
      <c r="Z362" s="111"/>
      <c r="AA362" s="90"/>
      <c r="AB362" s="203" t="e">
        <f>IF(Z362="",W362*Y362,(W362*Y362/Z362))</f>
        <v>#REF!</v>
      </c>
      <c r="AC362" s="19">
        <f t="shared" si="33"/>
        <v>0</v>
      </c>
      <c r="AD362" s="19">
        <f t="shared" si="34"/>
        <v>0</v>
      </c>
      <c r="AE362" s="19" t="e">
        <f t="shared" si="35"/>
        <v>#REF!</v>
      </c>
      <c r="AF362" s="19">
        <f t="shared" si="36"/>
        <v>0</v>
      </c>
      <c r="AG362" s="19">
        <f t="shared" si="37"/>
        <v>0</v>
      </c>
      <c r="AH362" s="19" t="e">
        <f t="shared" si="38"/>
        <v>#REF!</v>
      </c>
    </row>
    <row r="363" spans="1:34">
      <c r="A363" s="47"/>
      <c r="B363" s="89"/>
      <c r="C363" s="122" t="s">
        <v>99</v>
      </c>
      <c r="D363" s="110"/>
      <c r="E363" s="90"/>
      <c r="F363" s="110"/>
      <c r="G363" s="111"/>
      <c r="H363" s="44"/>
      <c r="I363" s="38"/>
      <c r="T363" s="47"/>
      <c r="U363" s="89"/>
      <c r="V363" s="122" t="s">
        <v>99</v>
      </c>
      <c r="W363" s="110"/>
      <c r="X363" s="90"/>
      <c r="Y363" s="110"/>
      <c r="Z363" s="111"/>
      <c r="AA363" s="44"/>
      <c r="AB363" s="38"/>
      <c r="AC363" s="19">
        <f t="shared" si="33"/>
        <v>0</v>
      </c>
      <c r="AD363" s="19">
        <f t="shared" si="34"/>
        <v>0</v>
      </c>
      <c r="AE363" s="19">
        <f t="shared" si="35"/>
        <v>0</v>
      </c>
      <c r="AF363" s="19">
        <f t="shared" si="36"/>
        <v>0</v>
      </c>
      <c r="AG363" s="19">
        <f t="shared" si="37"/>
        <v>0</v>
      </c>
      <c r="AH363" s="19">
        <f t="shared" si="38"/>
        <v>0</v>
      </c>
    </row>
    <row r="364" spans="1:34">
      <c r="A364" s="47"/>
      <c r="B364" s="89"/>
      <c r="C364" s="122" t="s">
        <v>397</v>
      </c>
      <c r="D364" s="110">
        <v>1</v>
      </c>
      <c r="E364" s="90" t="s">
        <v>414</v>
      </c>
      <c r="F364" s="110">
        <f>LEAD!$M$25</f>
        <v>148.51</v>
      </c>
      <c r="G364" s="111">
        <v>1</v>
      </c>
      <c r="H364" s="90" t="s">
        <v>414</v>
      </c>
      <c r="I364" s="54">
        <f>IF(G364="",D364*F364,(D364*F364/G364))</f>
        <v>148.51</v>
      </c>
      <c r="T364" s="47"/>
      <c r="U364" s="89"/>
      <c r="V364" s="122" t="s">
        <v>397</v>
      </c>
      <c r="W364" s="110">
        <v>1</v>
      </c>
      <c r="X364" s="90" t="s">
        <v>414</v>
      </c>
      <c r="Y364" s="110">
        <f>LEAD!$M$25</f>
        <v>148.51</v>
      </c>
      <c r="Z364" s="111">
        <v>1</v>
      </c>
      <c r="AA364" s="90" t="s">
        <v>414</v>
      </c>
      <c r="AB364" s="54">
        <f>IF(Z364="",W364*Y364,(W364*Y364/Z364))</f>
        <v>148.51</v>
      </c>
      <c r="AC364" s="19">
        <f t="shared" si="33"/>
        <v>0</v>
      </c>
      <c r="AD364" s="19" t="e">
        <f t="shared" si="34"/>
        <v>#VALUE!</v>
      </c>
      <c r="AE364" s="19">
        <f t="shared" si="35"/>
        <v>0</v>
      </c>
      <c r="AF364" s="19">
        <f t="shared" si="36"/>
        <v>0</v>
      </c>
      <c r="AG364" s="19" t="e">
        <f t="shared" si="37"/>
        <v>#VALUE!</v>
      </c>
      <c r="AH364" s="19">
        <f t="shared" si="38"/>
        <v>0</v>
      </c>
    </row>
    <row r="365" spans="1:34">
      <c r="A365" s="47"/>
      <c r="B365" s="89"/>
      <c r="C365" s="122" t="s">
        <v>305</v>
      </c>
      <c r="D365" s="110">
        <v>0.72</v>
      </c>
      <c r="E365" s="90" t="s">
        <v>644</v>
      </c>
      <c r="F365" s="56">
        <f>+IF(Input!$D$40=1,77,103)</f>
        <v>77</v>
      </c>
      <c r="G365" s="111">
        <v>1</v>
      </c>
      <c r="H365" s="90" t="str">
        <f>E365</f>
        <v>Kl</v>
      </c>
      <c r="I365" s="54">
        <f>IF(G365="",D365*F365,(D365*F365/G365))</f>
        <v>55.44</v>
      </c>
      <c r="T365" s="47"/>
      <c r="U365" s="89"/>
      <c r="V365" s="122" t="s">
        <v>305</v>
      </c>
      <c r="W365" s="110">
        <v>0.72</v>
      </c>
      <c r="X365" s="90" t="s">
        <v>644</v>
      </c>
      <c r="Y365" s="56">
        <f>+IF(Input!$D$40=1,77,103)</f>
        <v>77</v>
      </c>
      <c r="Z365" s="111">
        <v>1</v>
      </c>
      <c r="AA365" s="90" t="str">
        <f>X365</f>
        <v>Kl</v>
      </c>
      <c r="AB365" s="54">
        <f>IF(Z365="",W365*Y365,(W365*Y365/Z365))</f>
        <v>55.44</v>
      </c>
      <c r="AC365" s="19">
        <f t="shared" si="33"/>
        <v>0</v>
      </c>
      <c r="AD365" s="19" t="e">
        <f t="shared" si="34"/>
        <v>#VALUE!</v>
      </c>
      <c r="AE365" s="19">
        <f t="shared" si="35"/>
        <v>0</v>
      </c>
      <c r="AF365" s="19">
        <f t="shared" si="36"/>
        <v>0</v>
      </c>
      <c r="AG365" s="19" t="e">
        <f t="shared" si="37"/>
        <v>#VALUE!</v>
      </c>
      <c r="AH365" s="19">
        <f t="shared" si="38"/>
        <v>0</v>
      </c>
    </row>
    <row r="366" spans="1:34">
      <c r="A366" s="47"/>
      <c r="B366" s="89"/>
      <c r="C366" s="122"/>
      <c r="D366" s="110"/>
      <c r="E366" s="90"/>
      <c r="F366" s="110"/>
      <c r="G366" s="111"/>
      <c r="H366" s="90"/>
      <c r="I366" s="54">
        <f>SUM(I361:I365)</f>
        <v>322.99</v>
      </c>
      <c r="T366" s="47"/>
      <c r="U366" s="89"/>
      <c r="V366" s="122"/>
      <c r="W366" s="110"/>
      <c r="X366" s="90"/>
      <c r="Y366" s="110"/>
      <c r="Z366" s="111"/>
      <c r="AA366" s="90"/>
      <c r="AB366" s="54" t="e">
        <f>SUM(AB361:AB365)</f>
        <v>#REF!</v>
      </c>
      <c r="AC366" s="19">
        <f t="shared" si="33"/>
        <v>0</v>
      </c>
      <c r="AD366" s="19">
        <f t="shared" si="34"/>
        <v>0</v>
      </c>
      <c r="AE366" s="19">
        <f t="shared" si="35"/>
        <v>0</v>
      </c>
      <c r="AF366" s="19">
        <f t="shared" si="36"/>
        <v>0</v>
      </c>
      <c r="AG366" s="19">
        <f t="shared" si="37"/>
        <v>0</v>
      </c>
      <c r="AH366" s="19" t="e">
        <f t="shared" si="38"/>
        <v>#REF!</v>
      </c>
    </row>
    <row r="367" spans="1:34" ht="12.75" customHeight="1">
      <c r="A367" s="47"/>
      <c r="B367" s="89"/>
      <c r="C367" s="122" t="str">
        <f>Input!$C$37</f>
        <v>Overheads&amp;Contractors Profit @13.615%</v>
      </c>
      <c r="D367" s="626">
        <f>Input!$D$37</f>
        <v>0.13614999999999999</v>
      </c>
      <c r="E367" s="96"/>
      <c r="F367" s="74">
        <f>I366</f>
        <v>322.99</v>
      </c>
      <c r="G367" s="111"/>
      <c r="H367" s="44"/>
      <c r="I367" s="203">
        <f>IF(G367="",D367*F367,(D367*F367/G367))</f>
        <v>43.975088499999998</v>
      </c>
      <c r="T367" s="47"/>
      <c r="U367" s="89"/>
      <c r="V367" s="122" t="str">
        <f>Input!$C$37</f>
        <v>Overheads&amp;Contractors Profit @13.615%</v>
      </c>
      <c r="W367" s="222">
        <f>Input!$D$37</f>
        <v>0.13614999999999999</v>
      </c>
      <c r="X367" s="96"/>
      <c r="Y367" s="74" t="e">
        <f>AB366</f>
        <v>#REF!</v>
      </c>
      <c r="Z367" s="111"/>
      <c r="AA367" s="44"/>
      <c r="AB367" s="203" t="e">
        <f>IF(Z367="",W367*Y367,(W367*Y367/Z367))</f>
        <v>#REF!</v>
      </c>
      <c r="AC367" s="19">
        <f t="shared" si="33"/>
        <v>0</v>
      </c>
      <c r="AD367" s="19">
        <f t="shared" si="34"/>
        <v>0</v>
      </c>
      <c r="AE367" s="19" t="e">
        <f t="shared" si="35"/>
        <v>#REF!</v>
      </c>
      <c r="AF367" s="19">
        <f t="shared" si="36"/>
        <v>0</v>
      </c>
      <c r="AG367" s="19">
        <f t="shared" si="37"/>
        <v>0</v>
      </c>
      <c r="AH367" s="19" t="e">
        <f t="shared" si="38"/>
        <v>#REF!</v>
      </c>
    </row>
    <row r="368" spans="1:34">
      <c r="A368" s="47"/>
      <c r="B368" s="89"/>
      <c r="C368" s="341" t="s">
        <v>143</v>
      </c>
      <c r="D368" s="110"/>
      <c r="E368" s="90"/>
      <c r="F368" s="110"/>
      <c r="G368" s="111"/>
      <c r="H368" s="90"/>
      <c r="I368" s="54">
        <f>SUM(I366:I367)</f>
        <v>366.96508849999998</v>
      </c>
      <c r="T368" s="47"/>
      <c r="U368" s="89"/>
      <c r="V368" s="341" t="s">
        <v>143</v>
      </c>
      <c r="W368" s="110"/>
      <c r="X368" s="90"/>
      <c r="Y368" s="110"/>
      <c r="Z368" s="111"/>
      <c r="AA368" s="90"/>
      <c r="AB368" s="54" t="e">
        <f>SUM(AB366:AB367)</f>
        <v>#REF!</v>
      </c>
      <c r="AC368" s="19">
        <f t="shared" si="33"/>
        <v>0</v>
      </c>
      <c r="AD368" s="19">
        <f t="shared" si="34"/>
        <v>0</v>
      </c>
      <c r="AE368" s="19">
        <f t="shared" si="35"/>
        <v>0</v>
      </c>
      <c r="AF368" s="19">
        <f t="shared" si="36"/>
        <v>0</v>
      </c>
      <c r="AG368" s="19">
        <f t="shared" si="37"/>
        <v>0</v>
      </c>
      <c r="AH368" s="19" t="e">
        <f t="shared" si="38"/>
        <v>#REF!</v>
      </c>
    </row>
    <row r="369" spans="1:34">
      <c r="A369" s="47"/>
      <c r="B369" s="89"/>
      <c r="C369" s="341"/>
      <c r="D369" s="110"/>
      <c r="E369" s="90"/>
      <c r="F369" s="110"/>
      <c r="G369" s="111"/>
      <c r="H369" s="45" t="s">
        <v>164</v>
      </c>
      <c r="I369" s="270">
        <f>ROUND(I368,0)</f>
        <v>367</v>
      </c>
      <c r="T369" s="47"/>
      <c r="U369" s="89"/>
      <c r="V369" s="341"/>
      <c r="W369" s="110"/>
      <c r="X369" s="90"/>
      <c r="Y369" s="110"/>
      <c r="Z369" s="111"/>
      <c r="AA369" s="45" t="s">
        <v>164</v>
      </c>
      <c r="AB369" s="270" t="e">
        <f>ROUND(AB368,0)</f>
        <v>#REF!</v>
      </c>
      <c r="AC369" s="19">
        <f t="shared" si="33"/>
        <v>0</v>
      </c>
      <c r="AD369" s="19">
        <f t="shared" si="34"/>
        <v>0</v>
      </c>
      <c r="AE369" s="19">
        <f t="shared" si="35"/>
        <v>0</v>
      </c>
      <c r="AF369" s="19">
        <f t="shared" si="36"/>
        <v>0</v>
      </c>
      <c r="AG369" s="19" t="e">
        <f t="shared" si="37"/>
        <v>#VALUE!</v>
      </c>
      <c r="AH369" s="19" t="e">
        <f t="shared" si="38"/>
        <v>#REF!</v>
      </c>
    </row>
    <row r="370" spans="1:34" hidden="1">
      <c r="A370" s="47"/>
      <c r="B370" s="89"/>
      <c r="C370" s="341"/>
      <c r="D370" s="110"/>
      <c r="E370" s="90"/>
      <c r="F370" s="110"/>
      <c r="G370" s="111"/>
      <c r="H370" s="45"/>
      <c r="I370" s="38"/>
      <c r="T370" s="47"/>
      <c r="U370" s="89"/>
      <c r="V370" s="341"/>
      <c r="W370" s="110"/>
      <c r="X370" s="90"/>
      <c r="Y370" s="110"/>
      <c r="Z370" s="111"/>
      <c r="AA370" s="45"/>
      <c r="AB370" s="38"/>
      <c r="AC370" s="19">
        <f t="shared" si="33"/>
        <v>0</v>
      </c>
      <c r="AD370" s="19">
        <f t="shared" si="34"/>
        <v>0</v>
      </c>
      <c r="AE370" s="19">
        <f t="shared" si="35"/>
        <v>0</v>
      </c>
      <c r="AF370" s="19">
        <f t="shared" si="36"/>
        <v>0</v>
      </c>
      <c r="AG370" s="19">
        <f t="shared" si="37"/>
        <v>0</v>
      </c>
      <c r="AH370" s="19">
        <f t="shared" si="38"/>
        <v>0</v>
      </c>
    </row>
    <row r="371" spans="1:34" ht="67.5" customHeight="1">
      <c r="A371" s="219">
        <f>A356+1</f>
        <v>4</v>
      </c>
      <c r="B371" s="89"/>
      <c r="C371" s="1346" t="s">
        <v>1161</v>
      </c>
      <c r="D371" s="1340"/>
      <c r="E371" s="1340"/>
      <c r="F371" s="1340"/>
      <c r="G371" s="1340"/>
      <c r="H371" s="1340"/>
      <c r="I371" s="1340"/>
      <c r="T371" s="219">
        <f>T356+1</f>
        <v>14</v>
      </c>
      <c r="U371" s="89"/>
      <c r="V371" s="1346" t="s">
        <v>1161</v>
      </c>
      <c r="W371" s="1340"/>
      <c r="X371" s="1340"/>
      <c r="Y371" s="1340"/>
      <c r="Z371" s="1340"/>
      <c r="AA371" s="1340"/>
      <c r="AB371" s="1340"/>
      <c r="AC371" s="19">
        <f t="shared" si="33"/>
        <v>0</v>
      </c>
      <c r="AD371" s="19">
        <f t="shared" si="34"/>
        <v>0</v>
      </c>
      <c r="AE371" s="19">
        <f t="shared" si="35"/>
        <v>0</v>
      </c>
      <c r="AF371" s="19">
        <f t="shared" si="36"/>
        <v>0</v>
      </c>
      <c r="AG371" s="19">
        <f t="shared" si="37"/>
        <v>0</v>
      </c>
      <c r="AH371" s="19">
        <f t="shared" si="38"/>
        <v>0</v>
      </c>
    </row>
    <row r="372" spans="1:34">
      <c r="A372" s="47"/>
      <c r="B372" s="89"/>
      <c r="C372" s="63" t="s">
        <v>1735</v>
      </c>
      <c r="D372" s="110"/>
      <c r="E372" s="90"/>
      <c r="F372" s="110"/>
      <c r="G372" s="111"/>
      <c r="H372" s="44"/>
      <c r="I372" s="38"/>
      <c r="T372" s="47"/>
      <c r="U372" s="89"/>
      <c r="V372" s="63" t="s">
        <v>1735</v>
      </c>
      <c r="W372" s="110"/>
      <c r="X372" s="90"/>
      <c r="Y372" s="110"/>
      <c r="Z372" s="111"/>
      <c r="AA372" s="44"/>
      <c r="AB372" s="38"/>
      <c r="AC372" s="19">
        <f t="shared" si="33"/>
        <v>0</v>
      </c>
      <c r="AD372" s="19">
        <f t="shared" si="34"/>
        <v>0</v>
      </c>
      <c r="AE372" s="19">
        <f t="shared" si="35"/>
        <v>0</v>
      </c>
      <c r="AF372" s="19">
        <f t="shared" si="36"/>
        <v>0</v>
      </c>
      <c r="AG372" s="19">
        <f t="shared" si="37"/>
        <v>0</v>
      </c>
      <c r="AH372" s="19">
        <f t="shared" si="38"/>
        <v>0</v>
      </c>
    </row>
    <row r="373" spans="1:34">
      <c r="A373" s="47"/>
      <c r="B373" s="89"/>
      <c r="C373" s="122" t="s">
        <v>285</v>
      </c>
      <c r="D373" s="110"/>
      <c r="E373" s="90"/>
      <c r="F373" s="110"/>
      <c r="G373" s="111"/>
      <c r="H373" s="44"/>
      <c r="I373" s="38"/>
      <c r="T373" s="47"/>
      <c r="U373" s="89"/>
      <c r="V373" s="122" t="s">
        <v>285</v>
      </c>
      <c r="W373" s="110"/>
      <c r="X373" s="90"/>
      <c r="Y373" s="110"/>
      <c r="Z373" s="111"/>
      <c r="AA373" s="44"/>
      <c r="AB373" s="38"/>
      <c r="AC373" s="19">
        <f t="shared" si="33"/>
        <v>0</v>
      </c>
      <c r="AD373" s="19">
        <f t="shared" si="34"/>
        <v>0</v>
      </c>
      <c r="AE373" s="19">
        <f t="shared" si="35"/>
        <v>0</v>
      </c>
      <c r="AF373" s="19">
        <f t="shared" si="36"/>
        <v>0</v>
      </c>
      <c r="AG373" s="19">
        <f t="shared" si="37"/>
        <v>0</v>
      </c>
      <c r="AH373" s="19">
        <f t="shared" si="38"/>
        <v>0</v>
      </c>
    </row>
    <row r="374" spans="1:34">
      <c r="A374" s="47"/>
      <c r="B374" s="89"/>
      <c r="C374" s="341" t="s">
        <v>1736</v>
      </c>
      <c r="D374" s="130">
        <v>6</v>
      </c>
      <c r="E374" s="44" t="s">
        <v>414</v>
      </c>
      <c r="F374" s="110"/>
      <c r="G374" s="111"/>
      <c r="H374" s="44"/>
      <c r="I374" s="38"/>
      <c r="T374" s="47"/>
      <c r="U374" s="89"/>
      <c r="V374" s="341" t="s">
        <v>1736</v>
      </c>
      <c r="W374" s="130">
        <v>6</v>
      </c>
      <c r="X374" s="44" t="s">
        <v>414</v>
      </c>
      <c r="Y374" s="110"/>
      <c r="Z374" s="111"/>
      <c r="AA374" s="44"/>
      <c r="AB374" s="38"/>
      <c r="AC374" s="19">
        <f t="shared" si="33"/>
        <v>0</v>
      </c>
      <c r="AD374" s="19" t="e">
        <f t="shared" si="34"/>
        <v>#VALUE!</v>
      </c>
      <c r="AE374" s="19">
        <f t="shared" si="35"/>
        <v>0</v>
      </c>
      <c r="AF374" s="19">
        <f t="shared" si="36"/>
        <v>0</v>
      </c>
      <c r="AG374" s="19">
        <f t="shared" si="37"/>
        <v>0</v>
      </c>
      <c r="AH374" s="19">
        <f t="shared" si="38"/>
        <v>0</v>
      </c>
    </row>
    <row r="375" spans="1:34">
      <c r="A375" s="47"/>
      <c r="B375" s="89"/>
      <c r="C375" s="122" t="s">
        <v>286</v>
      </c>
      <c r="D375" s="110"/>
      <c r="E375" s="90"/>
      <c r="F375" s="110"/>
      <c r="G375" s="111"/>
      <c r="H375" s="44"/>
      <c r="I375" s="38"/>
      <c r="T375" s="47"/>
      <c r="U375" s="89"/>
      <c r="V375" s="122" t="s">
        <v>286</v>
      </c>
      <c r="W375" s="110"/>
      <c r="X375" s="90"/>
      <c r="Y375" s="110"/>
      <c r="Z375" s="111"/>
      <c r="AA375" s="44"/>
      <c r="AB375" s="38"/>
      <c r="AC375" s="19">
        <f t="shared" si="33"/>
        <v>0</v>
      </c>
      <c r="AD375" s="19">
        <f t="shared" si="34"/>
        <v>0</v>
      </c>
      <c r="AE375" s="19">
        <f t="shared" si="35"/>
        <v>0</v>
      </c>
      <c r="AF375" s="19">
        <f t="shared" si="36"/>
        <v>0</v>
      </c>
      <c r="AG375" s="19">
        <f t="shared" si="37"/>
        <v>0</v>
      </c>
      <c r="AH375" s="19">
        <f t="shared" si="38"/>
        <v>0</v>
      </c>
    </row>
    <row r="376" spans="1:34">
      <c r="A376" s="47"/>
      <c r="B376" s="89"/>
      <c r="C376" s="122" t="s">
        <v>98</v>
      </c>
      <c r="D376" s="110">
        <v>3.12</v>
      </c>
      <c r="E376" s="90" t="s">
        <v>227</v>
      </c>
      <c r="F376" s="110">
        <f>'Civil SoR'!$F$275</f>
        <v>320</v>
      </c>
      <c r="G376" s="111">
        <v>1</v>
      </c>
      <c r="H376" s="90" t="s">
        <v>411</v>
      </c>
      <c r="I376" s="54">
        <f>IF(G376="",D376*F376,(D376*F376/G376))</f>
        <v>998.40000000000009</v>
      </c>
      <c r="T376" s="47"/>
      <c r="U376" s="89"/>
      <c r="V376" s="122" t="s">
        <v>98</v>
      </c>
      <c r="W376" s="110">
        <v>3.12</v>
      </c>
      <c r="X376" s="90" t="s">
        <v>227</v>
      </c>
      <c r="Y376" s="110" t="e">
        <f>#REF!</f>
        <v>#REF!</v>
      </c>
      <c r="Z376" s="111">
        <v>1</v>
      </c>
      <c r="AA376" s="90" t="s">
        <v>411</v>
      </c>
      <c r="AB376" s="54" t="e">
        <f>IF(Z376="",W376*Y376,(W376*Y376/Z376))</f>
        <v>#REF!</v>
      </c>
      <c r="AC376" s="19">
        <f t="shared" si="33"/>
        <v>0</v>
      </c>
      <c r="AD376" s="19" t="e">
        <f t="shared" si="34"/>
        <v>#VALUE!</v>
      </c>
      <c r="AE376" s="19" t="e">
        <f t="shared" si="35"/>
        <v>#REF!</v>
      </c>
      <c r="AF376" s="19">
        <f t="shared" si="36"/>
        <v>0</v>
      </c>
      <c r="AG376" s="19" t="e">
        <f t="shared" si="37"/>
        <v>#VALUE!</v>
      </c>
      <c r="AH376" s="19" t="e">
        <f t="shared" si="38"/>
        <v>#REF!</v>
      </c>
    </row>
    <row r="377" spans="1:34">
      <c r="A377" s="47"/>
      <c r="B377" s="89"/>
      <c r="C377" s="122" t="str">
        <f>Input!$C$36</f>
        <v>Add for MA @ 20%</v>
      </c>
      <c r="D377" s="110">
        <f>Input!$D$36</f>
        <v>0.2</v>
      </c>
      <c r="E377" s="90"/>
      <c r="F377" s="110">
        <f>I376</f>
        <v>998.40000000000009</v>
      </c>
      <c r="G377" s="111"/>
      <c r="H377" s="90"/>
      <c r="I377" s="54">
        <f>IF(G377="",D377*F377,(D377*F377/G377))</f>
        <v>199.68000000000004</v>
      </c>
      <c r="T377" s="47"/>
      <c r="U377" s="89"/>
      <c r="V377" s="122" t="str">
        <f>Input!$C$36</f>
        <v>Add for MA @ 20%</v>
      </c>
      <c r="W377" s="110">
        <f>Input!$D$36</f>
        <v>0.2</v>
      </c>
      <c r="X377" s="90"/>
      <c r="Y377" s="110" t="e">
        <f>AB376</f>
        <v>#REF!</v>
      </c>
      <c r="Z377" s="111"/>
      <c r="AA377" s="90"/>
      <c r="AB377" s="54" t="e">
        <f>IF(Z377="",W377*Y377,(W377*Y377/Z377))</f>
        <v>#REF!</v>
      </c>
      <c r="AC377" s="19">
        <f t="shared" si="33"/>
        <v>0</v>
      </c>
      <c r="AD377" s="19">
        <f t="shared" si="34"/>
        <v>0</v>
      </c>
      <c r="AE377" s="19" t="e">
        <f t="shared" si="35"/>
        <v>#REF!</v>
      </c>
      <c r="AF377" s="19">
        <f t="shared" si="36"/>
        <v>0</v>
      </c>
      <c r="AG377" s="19">
        <f t="shared" si="37"/>
        <v>0</v>
      </c>
      <c r="AH377" s="19" t="e">
        <f t="shared" si="38"/>
        <v>#REF!</v>
      </c>
    </row>
    <row r="378" spans="1:34">
      <c r="A378" s="47"/>
      <c r="B378" s="89"/>
      <c r="C378" s="122"/>
      <c r="D378" s="110"/>
      <c r="E378" s="90"/>
      <c r="F378" s="110"/>
      <c r="G378" s="111"/>
      <c r="H378" s="90"/>
      <c r="I378" s="41">
        <f>SUM(I376:I377)</f>
        <v>1198.0800000000002</v>
      </c>
      <c r="T378" s="47"/>
      <c r="U378" s="89"/>
      <c r="V378" s="122"/>
      <c r="W378" s="110"/>
      <c r="X378" s="90"/>
      <c r="Y378" s="110"/>
      <c r="Z378" s="111"/>
      <c r="AA378" s="90"/>
      <c r="AB378" s="41" t="e">
        <f>SUM(AB376:AB377)</f>
        <v>#REF!</v>
      </c>
      <c r="AC378" s="19">
        <f t="shared" si="33"/>
        <v>0</v>
      </c>
      <c r="AD378" s="19">
        <f t="shared" si="34"/>
        <v>0</v>
      </c>
      <c r="AE378" s="19">
        <f t="shared" si="35"/>
        <v>0</v>
      </c>
      <c r="AF378" s="19">
        <f t="shared" si="36"/>
        <v>0</v>
      </c>
      <c r="AG378" s="19">
        <f t="shared" si="37"/>
        <v>0</v>
      </c>
      <c r="AH378" s="19" t="e">
        <f t="shared" si="38"/>
        <v>#REF!</v>
      </c>
    </row>
    <row r="379" spans="1:34">
      <c r="A379" s="47"/>
      <c r="B379" s="89"/>
      <c r="C379" s="122" t="s">
        <v>305</v>
      </c>
      <c r="D379" s="110">
        <v>0.72</v>
      </c>
      <c r="E379" s="90" t="s">
        <v>644</v>
      </c>
      <c r="F379" s="56">
        <f>+IF(Input!$D$40=1,77,103)</f>
        <v>77</v>
      </c>
      <c r="G379" s="111">
        <v>1</v>
      </c>
      <c r="H379" s="90" t="str">
        <f>E379</f>
        <v>Kl</v>
      </c>
      <c r="I379" s="54">
        <f>IF(G379="",D379*F379,(D379*F379/G379))</f>
        <v>55.44</v>
      </c>
      <c r="T379" s="47"/>
      <c r="U379" s="89"/>
      <c r="V379" s="122" t="s">
        <v>305</v>
      </c>
      <c r="W379" s="110">
        <v>0.72</v>
      </c>
      <c r="X379" s="90" t="s">
        <v>644</v>
      </c>
      <c r="Y379" s="56">
        <f>+IF(Input!$D$40=1,77,103)</f>
        <v>77</v>
      </c>
      <c r="Z379" s="111">
        <v>1</v>
      </c>
      <c r="AA379" s="90" t="str">
        <f>X379</f>
        <v>Kl</v>
      </c>
      <c r="AB379" s="54">
        <f>IF(Z379="",W379*Y379,(W379*Y379/Z379))</f>
        <v>55.44</v>
      </c>
      <c r="AC379" s="19">
        <f t="shared" si="33"/>
        <v>0</v>
      </c>
      <c r="AD379" s="19" t="e">
        <f t="shared" si="34"/>
        <v>#VALUE!</v>
      </c>
      <c r="AE379" s="19">
        <f t="shared" si="35"/>
        <v>0</v>
      </c>
      <c r="AF379" s="19">
        <f t="shared" si="36"/>
        <v>0</v>
      </c>
      <c r="AG379" s="19" t="e">
        <f t="shared" si="37"/>
        <v>#VALUE!</v>
      </c>
      <c r="AH379" s="19">
        <f t="shared" si="38"/>
        <v>0</v>
      </c>
    </row>
    <row r="380" spans="1:34">
      <c r="A380" s="47"/>
      <c r="B380" s="89"/>
      <c r="C380" s="341" t="s">
        <v>53</v>
      </c>
      <c r="D380" s="110"/>
      <c r="E380" s="90"/>
      <c r="F380" s="110"/>
      <c r="G380" s="111"/>
      <c r="H380" s="90"/>
      <c r="I380" s="41">
        <f>SUM(I378:I379)</f>
        <v>1253.5200000000002</v>
      </c>
      <c r="T380" s="47"/>
      <c r="U380" s="89"/>
      <c r="V380" s="341" t="s">
        <v>53</v>
      </c>
      <c r="W380" s="110"/>
      <c r="X380" s="90"/>
      <c r="Y380" s="110"/>
      <c r="Z380" s="111"/>
      <c r="AA380" s="90"/>
      <c r="AB380" s="41" t="e">
        <f>SUM(AB378:AB379)</f>
        <v>#REF!</v>
      </c>
      <c r="AC380" s="19">
        <f t="shared" si="33"/>
        <v>0</v>
      </c>
      <c r="AD380" s="19">
        <f t="shared" si="34"/>
        <v>0</v>
      </c>
      <c r="AE380" s="19">
        <f t="shared" si="35"/>
        <v>0</v>
      </c>
      <c r="AF380" s="19">
        <f t="shared" si="36"/>
        <v>0</v>
      </c>
      <c r="AG380" s="19">
        <f t="shared" si="37"/>
        <v>0</v>
      </c>
      <c r="AH380" s="19" t="e">
        <f t="shared" si="38"/>
        <v>#REF!</v>
      </c>
    </row>
    <row r="381" spans="1:34" ht="12.75" customHeight="1">
      <c r="A381" s="47"/>
      <c r="B381" s="89"/>
      <c r="C381" s="122" t="str">
        <f>Input!$C$37</f>
        <v>Overheads&amp;Contractors Profit @13.615%</v>
      </c>
      <c r="D381" s="626">
        <f>Input!$D$37</f>
        <v>0.13614999999999999</v>
      </c>
      <c r="E381" s="96"/>
      <c r="F381" s="74">
        <f>I380</f>
        <v>1253.5200000000002</v>
      </c>
      <c r="G381" s="111"/>
      <c r="H381" s="44"/>
      <c r="I381" s="54">
        <f>IF(G381="",D381*F381,(D381*F381/G381))</f>
        <v>170.66674800000001</v>
      </c>
      <c r="T381" s="47"/>
      <c r="U381" s="89"/>
      <c r="V381" s="122" t="str">
        <f>Input!$C$37</f>
        <v>Overheads&amp;Contractors Profit @13.615%</v>
      </c>
      <c r="W381" s="222">
        <f>Input!$D$37</f>
        <v>0.13614999999999999</v>
      </c>
      <c r="X381" s="96"/>
      <c r="Y381" s="74" t="e">
        <f>AB380</f>
        <v>#REF!</v>
      </c>
      <c r="Z381" s="111"/>
      <c r="AA381" s="44"/>
      <c r="AB381" s="54" t="e">
        <f>IF(Z381="",W381*Y381,(W381*Y381/Z381))</f>
        <v>#REF!</v>
      </c>
      <c r="AC381" s="19">
        <f t="shared" si="33"/>
        <v>0</v>
      </c>
      <c r="AD381" s="19">
        <f t="shared" si="34"/>
        <v>0</v>
      </c>
      <c r="AE381" s="19" t="e">
        <f t="shared" si="35"/>
        <v>#REF!</v>
      </c>
      <c r="AF381" s="19">
        <f t="shared" si="36"/>
        <v>0</v>
      </c>
      <c r="AG381" s="19">
        <f t="shared" si="37"/>
        <v>0</v>
      </c>
      <c r="AH381" s="19" t="e">
        <f t="shared" si="38"/>
        <v>#REF!</v>
      </c>
    </row>
    <row r="382" spans="1:34">
      <c r="A382" s="47"/>
      <c r="B382" s="89"/>
      <c r="C382" s="33"/>
      <c r="D382" s="110"/>
      <c r="E382" s="90"/>
      <c r="F382" s="110"/>
      <c r="G382" s="111"/>
      <c r="H382" s="44"/>
      <c r="I382" s="87">
        <f>SUM(I380:I381)</f>
        <v>1424.1867480000003</v>
      </c>
      <c r="T382" s="47"/>
      <c r="U382" s="89"/>
      <c r="V382" s="33"/>
      <c r="W382" s="110"/>
      <c r="X382" s="90"/>
      <c r="Y382" s="110"/>
      <c r="Z382" s="111"/>
      <c r="AA382" s="44"/>
      <c r="AB382" s="87" t="e">
        <f>SUM(AB380:AB381)</f>
        <v>#REF!</v>
      </c>
      <c r="AC382" s="19">
        <f t="shared" si="33"/>
        <v>0</v>
      </c>
      <c r="AD382" s="19">
        <f t="shared" si="34"/>
        <v>0</v>
      </c>
      <c r="AE382" s="19">
        <f t="shared" si="35"/>
        <v>0</v>
      </c>
      <c r="AF382" s="19">
        <f t="shared" si="36"/>
        <v>0</v>
      </c>
      <c r="AG382" s="19">
        <f t="shared" si="37"/>
        <v>0</v>
      </c>
      <c r="AH382" s="19" t="e">
        <f t="shared" si="38"/>
        <v>#REF!</v>
      </c>
    </row>
    <row r="383" spans="1:34">
      <c r="A383" s="47"/>
      <c r="B383" s="89"/>
      <c r="C383" s="308" t="s">
        <v>143</v>
      </c>
      <c r="D383" s="110"/>
      <c r="E383" s="90"/>
      <c r="F383" s="110"/>
      <c r="G383" s="111"/>
      <c r="H383" s="44"/>
      <c r="I383" s="87">
        <f>I382/D374</f>
        <v>237.36445800000004</v>
      </c>
      <c r="T383" s="47"/>
      <c r="U383" s="89"/>
      <c r="V383" s="308" t="s">
        <v>143</v>
      </c>
      <c r="W383" s="110"/>
      <c r="X383" s="90"/>
      <c r="Y383" s="110"/>
      <c r="Z383" s="111"/>
      <c r="AA383" s="44"/>
      <c r="AB383" s="87" t="e">
        <f>AB382/W374</f>
        <v>#REF!</v>
      </c>
      <c r="AC383" s="19">
        <f t="shared" si="33"/>
        <v>0</v>
      </c>
      <c r="AD383" s="19">
        <f t="shared" si="34"/>
        <v>0</v>
      </c>
      <c r="AE383" s="19">
        <f t="shared" si="35"/>
        <v>0</v>
      </c>
      <c r="AF383" s="19">
        <f t="shared" si="36"/>
        <v>0</v>
      </c>
      <c r="AG383" s="19">
        <f t="shared" si="37"/>
        <v>0</v>
      </c>
      <c r="AH383" s="19" t="e">
        <f t="shared" si="38"/>
        <v>#REF!</v>
      </c>
    </row>
    <row r="384" spans="1:34">
      <c r="A384" s="47"/>
      <c r="B384" s="89"/>
      <c r="C384" s="33"/>
      <c r="D384" s="110"/>
      <c r="E384" s="90"/>
      <c r="F384" s="110"/>
      <c r="G384" s="111"/>
      <c r="H384" s="45" t="s">
        <v>164</v>
      </c>
      <c r="I384" s="270">
        <f>ROUND(I383,0)</f>
        <v>237</v>
      </c>
      <c r="T384" s="47"/>
      <c r="U384" s="89"/>
      <c r="V384" s="33"/>
      <c r="W384" s="110"/>
      <c r="X384" s="90"/>
      <c r="Y384" s="110"/>
      <c r="Z384" s="111"/>
      <c r="AA384" s="45" t="s">
        <v>164</v>
      </c>
      <c r="AB384" s="270" t="e">
        <f>ROUND(AB383,0)</f>
        <v>#REF!</v>
      </c>
      <c r="AC384" s="19">
        <f t="shared" si="33"/>
        <v>0</v>
      </c>
      <c r="AD384" s="19">
        <f t="shared" si="34"/>
        <v>0</v>
      </c>
      <c r="AE384" s="19">
        <f t="shared" si="35"/>
        <v>0</v>
      </c>
      <c r="AF384" s="19">
        <f t="shared" si="36"/>
        <v>0</v>
      </c>
      <c r="AG384" s="19" t="e">
        <f t="shared" si="37"/>
        <v>#VALUE!</v>
      </c>
      <c r="AH384" s="19" t="e">
        <f t="shared" si="38"/>
        <v>#REF!</v>
      </c>
    </row>
    <row r="385" spans="1:34">
      <c r="A385" s="47"/>
      <c r="B385" s="89"/>
      <c r="C385" s="341"/>
      <c r="D385" s="110"/>
      <c r="E385" s="90"/>
      <c r="F385" s="110"/>
      <c r="G385" s="111"/>
      <c r="H385" s="44"/>
      <c r="I385" s="38"/>
      <c r="T385" s="47"/>
      <c r="U385" s="89"/>
      <c r="V385" s="341"/>
      <c r="W385" s="110"/>
      <c r="X385" s="90"/>
      <c r="Y385" s="110"/>
      <c r="Z385" s="111"/>
      <c r="AA385" s="44"/>
      <c r="AB385" s="38"/>
      <c r="AC385" s="19">
        <f t="shared" si="33"/>
        <v>0</v>
      </c>
      <c r="AD385" s="19">
        <f t="shared" si="34"/>
        <v>0</v>
      </c>
      <c r="AE385" s="19">
        <f t="shared" si="35"/>
        <v>0</v>
      </c>
      <c r="AF385" s="19">
        <f t="shared" si="36"/>
        <v>0</v>
      </c>
      <c r="AG385" s="19">
        <f t="shared" si="37"/>
        <v>0</v>
      </c>
      <c r="AH385" s="19">
        <f t="shared" si="38"/>
        <v>0</v>
      </c>
    </row>
    <row r="386" spans="1:34" ht="86.25" customHeight="1">
      <c r="A386" s="219">
        <f>A371+1</f>
        <v>5</v>
      </c>
      <c r="B386" s="89"/>
      <c r="C386" s="1339" t="s">
        <v>1865</v>
      </c>
      <c r="D386" s="1339"/>
      <c r="E386" s="1339"/>
      <c r="F386" s="1339"/>
      <c r="G386" s="1339"/>
      <c r="H386" s="1339"/>
      <c r="I386" s="1339"/>
      <c r="T386" s="219">
        <f>T371+1</f>
        <v>15</v>
      </c>
      <c r="U386" s="89"/>
      <c r="V386" s="1339" t="s">
        <v>1865</v>
      </c>
      <c r="W386" s="1339"/>
      <c r="X386" s="1339"/>
      <c r="Y386" s="1339"/>
      <c r="Z386" s="1339"/>
      <c r="AA386" s="1339"/>
      <c r="AB386" s="1339"/>
      <c r="AC386" s="19">
        <f t="shared" si="33"/>
        <v>0</v>
      </c>
      <c r="AD386" s="19">
        <f t="shared" si="34"/>
        <v>0</v>
      </c>
      <c r="AE386" s="19">
        <f t="shared" si="35"/>
        <v>0</v>
      </c>
      <c r="AF386" s="19">
        <f t="shared" si="36"/>
        <v>0</v>
      </c>
      <c r="AG386" s="19">
        <f t="shared" si="37"/>
        <v>0</v>
      </c>
      <c r="AH386" s="19">
        <f t="shared" si="38"/>
        <v>0</v>
      </c>
    </row>
    <row r="387" spans="1:34">
      <c r="A387" s="47"/>
      <c r="B387" s="89"/>
      <c r="C387" s="63" t="s">
        <v>788</v>
      </c>
      <c r="D387" s="110"/>
      <c r="E387" s="90"/>
      <c r="F387" s="56"/>
      <c r="G387" s="57"/>
      <c r="H387" s="123"/>
      <c r="I387" s="54"/>
      <c r="T387" s="47"/>
      <c r="U387" s="89"/>
      <c r="V387" s="63" t="s">
        <v>788</v>
      </c>
      <c r="W387" s="110"/>
      <c r="X387" s="90"/>
      <c r="Y387" s="56"/>
      <c r="Z387" s="57"/>
      <c r="AA387" s="123"/>
      <c r="AB387" s="54"/>
      <c r="AC387" s="19">
        <f t="shared" si="33"/>
        <v>0</v>
      </c>
      <c r="AD387" s="19">
        <f t="shared" si="34"/>
        <v>0</v>
      </c>
      <c r="AE387" s="19">
        <f t="shared" si="35"/>
        <v>0</v>
      </c>
      <c r="AF387" s="19">
        <f t="shared" si="36"/>
        <v>0</v>
      </c>
      <c r="AG387" s="19">
        <f t="shared" si="37"/>
        <v>0</v>
      </c>
      <c r="AH387" s="19">
        <f t="shared" si="38"/>
        <v>0</v>
      </c>
    </row>
    <row r="388" spans="1:34">
      <c r="A388" s="47"/>
      <c r="B388" s="89"/>
      <c r="C388" s="309" t="s">
        <v>285</v>
      </c>
      <c r="D388" s="110"/>
      <c r="E388" s="90"/>
      <c r="F388" s="56"/>
      <c r="G388" s="57"/>
      <c r="H388" s="123"/>
      <c r="I388" s="54"/>
      <c r="T388" s="47"/>
      <c r="U388" s="89"/>
      <c r="V388" s="309" t="s">
        <v>285</v>
      </c>
      <c r="W388" s="110"/>
      <c r="X388" s="90"/>
      <c r="Y388" s="56"/>
      <c r="Z388" s="57"/>
      <c r="AA388" s="123"/>
      <c r="AB388" s="54"/>
      <c r="AC388" s="19">
        <f t="shared" si="33"/>
        <v>0</v>
      </c>
      <c r="AD388" s="19">
        <f t="shared" si="34"/>
        <v>0</v>
      </c>
      <c r="AE388" s="19">
        <f t="shared" si="35"/>
        <v>0</v>
      </c>
      <c r="AF388" s="19">
        <f t="shared" si="36"/>
        <v>0</v>
      </c>
      <c r="AG388" s="19">
        <f t="shared" si="37"/>
        <v>0</v>
      </c>
      <c r="AH388" s="19">
        <f t="shared" si="38"/>
        <v>0</v>
      </c>
    </row>
    <row r="389" spans="1:34">
      <c r="A389" s="47"/>
      <c r="B389" s="89"/>
      <c r="C389" s="308" t="s">
        <v>301</v>
      </c>
      <c r="D389" s="110"/>
      <c r="E389" s="90"/>
      <c r="F389" s="56"/>
      <c r="G389" s="57"/>
      <c r="H389" s="123"/>
      <c r="I389" s="54"/>
      <c r="T389" s="47"/>
      <c r="U389" s="89"/>
      <c r="V389" s="308" t="s">
        <v>301</v>
      </c>
      <c r="W389" s="110"/>
      <c r="X389" s="90"/>
      <c r="Y389" s="56"/>
      <c r="Z389" s="57"/>
      <c r="AA389" s="123"/>
      <c r="AB389" s="54"/>
      <c r="AC389" s="19">
        <f t="shared" si="33"/>
        <v>0</v>
      </c>
      <c r="AD389" s="19">
        <f t="shared" si="34"/>
        <v>0</v>
      </c>
      <c r="AE389" s="19">
        <f t="shared" si="35"/>
        <v>0</v>
      </c>
      <c r="AF389" s="19">
        <f t="shared" si="36"/>
        <v>0</v>
      </c>
      <c r="AG389" s="19">
        <f t="shared" si="37"/>
        <v>0</v>
      </c>
      <c r="AH389" s="19">
        <f t="shared" si="38"/>
        <v>0</v>
      </c>
    </row>
    <row r="390" spans="1:34">
      <c r="A390" s="47"/>
      <c r="B390" s="89"/>
      <c r="C390" s="309" t="s">
        <v>32</v>
      </c>
      <c r="D390" s="110">
        <v>162</v>
      </c>
      <c r="E390" s="90" t="s">
        <v>139</v>
      </c>
      <c r="F390" s="56">
        <f>LEAD!$M$6</f>
        <v>6323.8</v>
      </c>
      <c r="G390" s="57">
        <v>1000</v>
      </c>
      <c r="H390" s="123" t="str">
        <f>IF(E390="","",IF(E390="No.","Each",IF(E390="Nos.","Each",E390)))</f>
        <v>Kgs</v>
      </c>
      <c r="I390" s="54">
        <f>IF(G390="",D390*F390,(D390*F390/G390))</f>
        <v>1024.4556</v>
      </c>
      <c r="T390" s="47"/>
      <c r="U390" s="89"/>
      <c r="V390" s="309" t="s">
        <v>32</v>
      </c>
      <c r="W390" s="110">
        <v>162</v>
      </c>
      <c r="X390" s="90" t="s">
        <v>139</v>
      </c>
      <c r="Y390" s="56">
        <f>LEAD!$M$6</f>
        <v>6323.8</v>
      </c>
      <c r="Z390" s="57">
        <v>1000</v>
      </c>
      <c r="AA390" s="123" t="str">
        <f>IF(X390="","",IF(X390="No.","Each",IF(X390="Nos.","Each",X390)))</f>
        <v>Kgs</v>
      </c>
      <c r="AB390" s="54">
        <f>IF(Z390="",W390*Y390,(W390*Y390/Z390))</f>
        <v>1024.4556</v>
      </c>
      <c r="AC390" s="19">
        <f t="shared" si="33"/>
        <v>0</v>
      </c>
      <c r="AD390" s="19" t="e">
        <f t="shared" si="34"/>
        <v>#VALUE!</v>
      </c>
      <c r="AE390" s="19">
        <f t="shared" si="35"/>
        <v>0</v>
      </c>
      <c r="AF390" s="19">
        <f t="shared" si="36"/>
        <v>0</v>
      </c>
      <c r="AG390" s="19" t="e">
        <f t="shared" si="37"/>
        <v>#VALUE!</v>
      </c>
      <c r="AH390" s="19">
        <f t="shared" si="38"/>
        <v>0</v>
      </c>
    </row>
    <row r="391" spans="1:34">
      <c r="A391" s="47"/>
      <c r="B391" s="89"/>
      <c r="C391" s="309" t="s">
        <v>577</v>
      </c>
      <c r="D391" s="56">
        <v>0.9</v>
      </c>
      <c r="E391" s="90" t="s">
        <v>162</v>
      </c>
      <c r="F391" s="56">
        <f>LEAD!$M$18</f>
        <v>1000.62</v>
      </c>
      <c r="G391" s="57">
        <v>1</v>
      </c>
      <c r="H391" s="123" t="str">
        <f>IF(E391="","",IF(E391="No.","Each",IF(E391="Nos.","Each",E391)))</f>
        <v>Cum</v>
      </c>
      <c r="I391" s="54">
        <f>IF(G391="",D391*F391,(D391*F391/G391))</f>
        <v>900.55799999999999</v>
      </c>
      <c r="T391" s="47"/>
      <c r="U391" s="89"/>
      <c r="V391" s="309" t="s">
        <v>577</v>
      </c>
      <c r="W391" s="56">
        <v>0.9</v>
      </c>
      <c r="X391" s="90" t="s">
        <v>162</v>
      </c>
      <c r="Y391" s="56">
        <f>LEAD!$M$18</f>
        <v>1000.62</v>
      </c>
      <c r="Z391" s="57">
        <v>1</v>
      </c>
      <c r="AA391" s="123" t="str">
        <f>IF(X391="","",IF(X391="No.","Each",IF(X391="Nos.","Each",X391)))</f>
        <v>Cum</v>
      </c>
      <c r="AB391" s="54">
        <f>IF(Z391="",W391*Y391,(W391*Y391/Z391))</f>
        <v>900.55799999999999</v>
      </c>
      <c r="AC391" s="19">
        <f t="shared" si="33"/>
        <v>0</v>
      </c>
      <c r="AD391" s="19" t="e">
        <f t="shared" si="34"/>
        <v>#VALUE!</v>
      </c>
      <c r="AE391" s="19">
        <f t="shared" si="35"/>
        <v>0</v>
      </c>
      <c r="AF391" s="19">
        <f t="shared" si="36"/>
        <v>0</v>
      </c>
      <c r="AG391" s="19" t="e">
        <f t="shared" si="37"/>
        <v>#VALUE!</v>
      </c>
      <c r="AH391" s="19">
        <f t="shared" si="38"/>
        <v>0</v>
      </c>
    </row>
    <row r="392" spans="1:34">
      <c r="A392" s="47"/>
      <c r="B392" s="89"/>
      <c r="C392" s="309" t="s">
        <v>302</v>
      </c>
      <c r="D392" s="56">
        <v>0.45</v>
      </c>
      <c r="E392" s="90" t="s">
        <v>162</v>
      </c>
      <c r="F392" s="56">
        <f>LEAD!$M$12</f>
        <v>710.08</v>
      </c>
      <c r="G392" s="57">
        <v>1</v>
      </c>
      <c r="H392" s="123" t="str">
        <f>IF(E392="","",IF(E392="No.","Each",IF(E392="Nos.","Each",E392)))</f>
        <v>Cum</v>
      </c>
      <c r="I392" s="54">
        <f>IF(G392="",D392*F392,(D392*F392/G392))</f>
        <v>319.536</v>
      </c>
      <c r="T392" s="47"/>
      <c r="U392" s="89"/>
      <c r="V392" s="309" t="s">
        <v>302</v>
      </c>
      <c r="W392" s="56">
        <v>0.45</v>
      </c>
      <c r="X392" s="90" t="s">
        <v>162</v>
      </c>
      <c r="Y392" s="56">
        <f>LEAD!$M$12</f>
        <v>710.08</v>
      </c>
      <c r="Z392" s="57">
        <v>1</v>
      </c>
      <c r="AA392" s="123" t="str">
        <f>IF(X392="","",IF(X392="No.","Each",IF(X392="Nos.","Each",X392)))</f>
        <v>Cum</v>
      </c>
      <c r="AB392" s="54">
        <f>IF(Z392="",W392*Y392,(W392*Y392/Z392))</f>
        <v>319.536</v>
      </c>
      <c r="AC392" s="19">
        <f t="shared" si="33"/>
        <v>0</v>
      </c>
      <c r="AD392" s="19" t="e">
        <f t="shared" si="34"/>
        <v>#VALUE!</v>
      </c>
      <c r="AE392" s="19">
        <f t="shared" si="35"/>
        <v>0</v>
      </c>
      <c r="AF392" s="19">
        <f t="shared" si="36"/>
        <v>0</v>
      </c>
      <c r="AG392" s="19" t="e">
        <f t="shared" si="37"/>
        <v>#VALUE!</v>
      </c>
      <c r="AH392" s="19">
        <f t="shared" si="38"/>
        <v>0</v>
      </c>
    </row>
    <row r="393" spans="1:34">
      <c r="A393" s="47"/>
      <c r="B393" s="89"/>
      <c r="C393" s="309" t="s">
        <v>303</v>
      </c>
      <c r="D393" s="56">
        <v>1.2</v>
      </c>
      <c r="E393" s="90" t="s">
        <v>304</v>
      </c>
      <c r="F393" s="56">
        <f>+IF(Input!$D$40=1,77,103)</f>
        <v>77</v>
      </c>
      <c r="G393" s="57">
        <v>1</v>
      </c>
      <c r="H393" s="123" t="str">
        <f>IF(E393="","",IF(E393="No.","Each",IF(E393="Nos.","Each",E393)))</f>
        <v>kl</v>
      </c>
      <c r="I393" s="54">
        <f>IF(G393="",D393*F393,(D393*F393/G393))</f>
        <v>92.399999999999991</v>
      </c>
      <c r="T393" s="47"/>
      <c r="U393" s="89"/>
      <c r="V393" s="309" t="s">
        <v>303</v>
      </c>
      <c r="W393" s="56">
        <v>1.2</v>
      </c>
      <c r="X393" s="90" t="s">
        <v>304</v>
      </c>
      <c r="Y393" s="56">
        <f>+IF(Input!$D$40=1,77,103)</f>
        <v>77</v>
      </c>
      <c r="Z393" s="57">
        <v>1</v>
      </c>
      <c r="AA393" s="123" t="str">
        <f>IF(X393="","",IF(X393="No.","Each",IF(X393="Nos.","Each",X393)))</f>
        <v>kl</v>
      </c>
      <c r="AB393" s="54">
        <f>IF(Z393="",W393*Y393,(W393*Y393/Z393))</f>
        <v>92.399999999999991</v>
      </c>
      <c r="AC393" s="19">
        <f t="shared" si="33"/>
        <v>0</v>
      </c>
      <c r="AD393" s="19" t="e">
        <f t="shared" si="34"/>
        <v>#VALUE!</v>
      </c>
      <c r="AE393" s="19">
        <f t="shared" si="35"/>
        <v>0</v>
      </c>
      <c r="AF393" s="19">
        <f t="shared" si="36"/>
        <v>0</v>
      </c>
      <c r="AG393" s="19" t="e">
        <f t="shared" si="37"/>
        <v>#VALUE!</v>
      </c>
      <c r="AH393" s="19">
        <f t="shared" si="38"/>
        <v>0</v>
      </c>
    </row>
    <row r="394" spans="1:34">
      <c r="A394" s="47"/>
      <c r="B394" s="89"/>
      <c r="C394" s="308" t="s">
        <v>95</v>
      </c>
      <c r="D394" s="56"/>
      <c r="E394" s="90"/>
      <c r="F394" s="56"/>
      <c r="G394" s="57"/>
      <c r="H394" s="123"/>
      <c r="I394" s="54"/>
      <c r="T394" s="47"/>
      <c r="U394" s="89"/>
      <c r="V394" s="308" t="s">
        <v>95</v>
      </c>
      <c r="W394" s="56"/>
      <c r="X394" s="90"/>
      <c r="Y394" s="56"/>
      <c r="Z394" s="57"/>
      <c r="AA394" s="123"/>
      <c r="AB394" s="54"/>
      <c r="AC394" s="19">
        <f t="shared" ref="AC394:AC457" si="39">W394-D394</f>
        <v>0</v>
      </c>
      <c r="AD394" s="19">
        <f t="shared" ref="AD394:AD457" si="40">X394-E394</f>
        <v>0</v>
      </c>
      <c r="AE394" s="19">
        <f t="shared" ref="AE394:AE457" si="41">Y394-F394</f>
        <v>0</v>
      </c>
      <c r="AF394" s="19">
        <f t="shared" ref="AF394:AF457" si="42">Z394-G394</f>
        <v>0</v>
      </c>
      <c r="AG394" s="19">
        <f t="shared" ref="AG394:AG457" si="43">AA394-H394</f>
        <v>0</v>
      </c>
      <c r="AH394" s="19">
        <f t="shared" ref="AH394:AH457" si="44">AB394-I394</f>
        <v>0</v>
      </c>
    </row>
    <row r="395" spans="1:34" ht="25.5">
      <c r="A395" s="47"/>
      <c r="B395" s="89"/>
      <c r="C395" s="309" t="s">
        <v>395</v>
      </c>
      <c r="D395" s="54">
        <v>1</v>
      </c>
      <c r="E395" s="96" t="s">
        <v>396</v>
      </c>
      <c r="F395" s="54">
        <f>'Civil SoR'!$F$297</f>
        <v>131.9</v>
      </c>
      <c r="G395" s="97">
        <v>1</v>
      </c>
      <c r="H395" s="97" t="str">
        <f>IF(E395="","",IF(E395="No.","Each",IF(E395="Nos.","Each",E395)))</f>
        <v>hour</v>
      </c>
      <c r="I395" s="54">
        <f>IF(G395="",D395*F395,(D395*F395/G395))</f>
        <v>131.9</v>
      </c>
      <c r="T395" s="47"/>
      <c r="U395" s="89"/>
      <c r="V395" s="309" t="s">
        <v>395</v>
      </c>
      <c r="W395" s="54">
        <v>1</v>
      </c>
      <c r="X395" s="96" t="s">
        <v>396</v>
      </c>
      <c r="Y395" s="54" t="e">
        <f>#REF!</f>
        <v>#REF!</v>
      </c>
      <c r="Z395" s="97">
        <v>1</v>
      </c>
      <c r="AA395" s="97" t="str">
        <f>IF(X395="","",IF(X395="No.","Each",IF(X395="Nos.","Each",X395)))</f>
        <v>hour</v>
      </c>
      <c r="AB395" s="54" t="e">
        <f>IF(Z395="",W395*Y395,(W395*Y395/Z395))</f>
        <v>#REF!</v>
      </c>
      <c r="AC395" s="19">
        <f t="shared" si="39"/>
        <v>0</v>
      </c>
      <c r="AD395" s="19" t="e">
        <f t="shared" si="40"/>
        <v>#VALUE!</v>
      </c>
      <c r="AE395" s="19" t="e">
        <f t="shared" si="41"/>
        <v>#REF!</v>
      </c>
      <c r="AF395" s="19">
        <f t="shared" si="42"/>
        <v>0</v>
      </c>
      <c r="AG395" s="19" t="e">
        <f t="shared" si="43"/>
        <v>#VALUE!</v>
      </c>
      <c r="AH395" s="19" t="e">
        <f t="shared" si="44"/>
        <v>#REF!</v>
      </c>
    </row>
    <row r="396" spans="1:34">
      <c r="A396" s="47"/>
      <c r="B396" s="89"/>
      <c r="C396" s="309" t="s">
        <v>488</v>
      </c>
      <c r="D396" s="54">
        <v>1</v>
      </c>
      <c r="E396" s="96" t="s">
        <v>396</v>
      </c>
      <c r="F396" s="54">
        <f>'Civil SoR'!$I$297</f>
        <v>206.7</v>
      </c>
      <c r="G396" s="97">
        <v>1</v>
      </c>
      <c r="H396" s="97" t="str">
        <f>IF(E396="","",IF(E396="No.","Each",IF(E396="Nos.","Each",E396)))</f>
        <v>hour</v>
      </c>
      <c r="I396" s="54">
        <f>IF(G396="",D396*F396,(D396*F396/G396))</f>
        <v>206.7</v>
      </c>
      <c r="T396" s="47"/>
      <c r="U396" s="89"/>
      <c r="V396" s="309" t="s">
        <v>488</v>
      </c>
      <c r="W396" s="54">
        <v>1</v>
      </c>
      <c r="X396" s="96" t="s">
        <v>396</v>
      </c>
      <c r="Y396" s="54" t="e">
        <f>#REF!</f>
        <v>#REF!</v>
      </c>
      <c r="Z396" s="97">
        <v>1</v>
      </c>
      <c r="AA396" s="97" t="str">
        <f>IF(X396="","",IF(X396="No.","Each",IF(X396="Nos.","Each",X396)))</f>
        <v>hour</v>
      </c>
      <c r="AB396" s="54" t="e">
        <f>IF(Z396="",W396*Y396,(W396*Y396/Z396))</f>
        <v>#REF!</v>
      </c>
      <c r="AC396" s="19">
        <f t="shared" si="39"/>
        <v>0</v>
      </c>
      <c r="AD396" s="19" t="e">
        <f t="shared" si="40"/>
        <v>#VALUE!</v>
      </c>
      <c r="AE396" s="19" t="e">
        <f t="shared" si="41"/>
        <v>#REF!</v>
      </c>
      <c r="AF396" s="19">
        <f t="shared" si="42"/>
        <v>0</v>
      </c>
      <c r="AG396" s="19" t="e">
        <f t="shared" si="43"/>
        <v>#VALUE!</v>
      </c>
      <c r="AH396" s="19" t="e">
        <f t="shared" si="44"/>
        <v>#REF!</v>
      </c>
    </row>
    <row r="397" spans="1:34">
      <c r="A397" s="47"/>
      <c r="B397" s="89"/>
      <c r="C397" s="122" t="s">
        <v>27</v>
      </c>
      <c r="D397" s="110">
        <f>Input!$D$36</f>
        <v>0.2</v>
      </c>
      <c r="E397" s="96"/>
      <c r="F397" s="74">
        <f>I396</f>
        <v>206.7</v>
      </c>
      <c r="G397" s="76"/>
      <c r="H397" s="96"/>
      <c r="I397" s="56">
        <f>IF(G397="",D397*F397,(D397*F397/G397))</f>
        <v>41.34</v>
      </c>
      <c r="T397" s="47"/>
      <c r="U397" s="89"/>
      <c r="V397" s="122" t="s">
        <v>27</v>
      </c>
      <c r="W397" s="110">
        <f>Input!$D$36</f>
        <v>0.2</v>
      </c>
      <c r="X397" s="96"/>
      <c r="Y397" s="74" t="e">
        <f>AB396</f>
        <v>#REF!</v>
      </c>
      <c r="Z397" s="76"/>
      <c r="AA397" s="96"/>
      <c r="AB397" s="56" t="e">
        <f>IF(Z397="",W397*Y397,(W397*Y397/Z397))</f>
        <v>#REF!</v>
      </c>
      <c r="AC397" s="19">
        <f t="shared" si="39"/>
        <v>0</v>
      </c>
      <c r="AD397" s="19">
        <f t="shared" si="40"/>
        <v>0</v>
      </c>
      <c r="AE397" s="19" t="e">
        <f t="shared" si="41"/>
        <v>#REF!</v>
      </c>
      <c r="AF397" s="19">
        <f t="shared" si="42"/>
        <v>0</v>
      </c>
      <c r="AG397" s="19">
        <f t="shared" si="43"/>
        <v>0</v>
      </c>
      <c r="AH397" s="19" t="e">
        <f t="shared" si="44"/>
        <v>#REF!</v>
      </c>
    </row>
    <row r="398" spans="1:34">
      <c r="A398" s="47"/>
      <c r="B398" s="89"/>
      <c r="C398" s="308" t="s">
        <v>94</v>
      </c>
      <c r="D398" s="56"/>
      <c r="E398" s="90"/>
      <c r="F398" s="56"/>
      <c r="G398" s="57"/>
      <c r="H398" s="123"/>
      <c r="I398" s="54"/>
      <c r="T398" s="47"/>
      <c r="U398" s="89"/>
      <c r="V398" s="308" t="s">
        <v>94</v>
      </c>
      <c r="W398" s="56"/>
      <c r="X398" s="90"/>
      <c r="Y398" s="56"/>
      <c r="Z398" s="57"/>
      <c r="AA398" s="123"/>
      <c r="AB398" s="54"/>
      <c r="AC398" s="19">
        <f t="shared" si="39"/>
        <v>0</v>
      </c>
      <c r="AD398" s="19">
        <f t="shared" si="40"/>
        <v>0</v>
      </c>
      <c r="AE398" s="19">
        <f t="shared" si="41"/>
        <v>0</v>
      </c>
      <c r="AF398" s="19">
        <f t="shared" si="42"/>
        <v>0</v>
      </c>
      <c r="AG398" s="19">
        <f t="shared" si="43"/>
        <v>0</v>
      </c>
      <c r="AH398" s="19">
        <f t="shared" si="44"/>
        <v>0</v>
      </c>
    </row>
    <row r="399" spans="1:34">
      <c r="A399" s="47"/>
      <c r="B399" s="89"/>
      <c r="C399" s="309" t="s">
        <v>228</v>
      </c>
      <c r="D399" s="56">
        <v>0.1</v>
      </c>
      <c r="E399" s="90" t="s">
        <v>227</v>
      </c>
      <c r="F399" s="56">
        <f>'Civil SoR'!$F$263</f>
        <v>420</v>
      </c>
      <c r="G399" s="57">
        <v>1</v>
      </c>
      <c r="H399" s="123" t="str">
        <f>IF(E399="","",IF(E399="No.","Each",IF(E399="Nos.","Each",E399)))</f>
        <v>Each</v>
      </c>
      <c r="I399" s="54">
        <f>IF(G399="",D399*F399,(D399*F399/G399))</f>
        <v>42</v>
      </c>
      <c r="T399" s="47"/>
      <c r="U399" s="89"/>
      <c r="V399" s="309" t="s">
        <v>228</v>
      </c>
      <c r="W399" s="56">
        <v>0.1</v>
      </c>
      <c r="X399" s="90" t="s">
        <v>227</v>
      </c>
      <c r="Y399" s="56" t="e">
        <f>#REF!</f>
        <v>#REF!</v>
      </c>
      <c r="Z399" s="57">
        <v>1</v>
      </c>
      <c r="AA399" s="123" t="str">
        <f>IF(X399="","",IF(X399="No.","Each",IF(X399="Nos.","Each",X399)))</f>
        <v>Each</v>
      </c>
      <c r="AB399" s="54" t="e">
        <f>IF(Z399="",W399*Y399,(W399*Y399/Z399))</f>
        <v>#REF!</v>
      </c>
      <c r="AC399" s="19">
        <f t="shared" si="39"/>
        <v>0</v>
      </c>
      <c r="AD399" s="19" t="e">
        <f t="shared" si="40"/>
        <v>#VALUE!</v>
      </c>
      <c r="AE399" s="19" t="e">
        <f t="shared" si="41"/>
        <v>#REF!</v>
      </c>
      <c r="AF399" s="19">
        <f t="shared" si="42"/>
        <v>0</v>
      </c>
      <c r="AG399" s="19" t="e">
        <f t="shared" si="43"/>
        <v>#VALUE!</v>
      </c>
      <c r="AH399" s="19" t="e">
        <f t="shared" si="44"/>
        <v>#REF!</v>
      </c>
    </row>
    <row r="400" spans="1:34">
      <c r="A400" s="47"/>
      <c r="B400" s="89"/>
      <c r="C400" s="309" t="s">
        <v>92</v>
      </c>
      <c r="D400" s="56">
        <v>1.39</v>
      </c>
      <c r="E400" s="90" t="s">
        <v>227</v>
      </c>
      <c r="F400" s="56">
        <f>'Civil SoR'!$F$275</f>
        <v>320</v>
      </c>
      <c r="G400" s="57">
        <v>1</v>
      </c>
      <c r="H400" s="123" t="str">
        <f>IF(E400="","",IF(E400="No.","Each",IF(E400="Nos.","Each",E400)))</f>
        <v>Each</v>
      </c>
      <c r="I400" s="54">
        <f>IF(G400="",D400*F400,(D400*F400/G400))</f>
        <v>444.79999999999995</v>
      </c>
      <c r="T400" s="47"/>
      <c r="U400" s="89"/>
      <c r="V400" s="309" t="s">
        <v>92</v>
      </c>
      <c r="W400" s="56">
        <v>1.39</v>
      </c>
      <c r="X400" s="90" t="s">
        <v>227</v>
      </c>
      <c r="Y400" s="56" t="e">
        <f>#REF!</f>
        <v>#REF!</v>
      </c>
      <c r="Z400" s="57">
        <v>1</v>
      </c>
      <c r="AA400" s="123" t="str">
        <f>IF(X400="","",IF(X400="No.","Each",IF(X400="Nos.","Each",X400)))</f>
        <v>Each</v>
      </c>
      <c r="AB400" s="54" t="e">
        <f>IF(Z400="",W400*Y400,(W400*Y400/Z400))</f>
        <v>#REF!</v>
      </c>
      <c r="AC400" s="19">
        <f t="shared" si="39"/>
        <v>0</v>
      </c>
      <c r="AD400" s="19" t="e">
        <f t="shared" si="40"/>
        <v>#VALUE!</v>
      </c>
      <c r="AE400" s="19" t="e">
        <f t="shared" si="41"/>
        <v>#REF!</v>
      </c>
      <c r="AF400" s="19">
        <f t="shared" si="42"/>
        <v>0</v>
      </c>
      <c r="AG400" s="19" t="e">
        <f t="shared" si="43"/>
        <v>#VALUE!</v>
      </c>
      <c r="AH400" s="19" t="e">
        <f t="shared" si="44"/>
        <v>#REF!</v>
      </c>
    </row>
    <row r="401" spans="1:34">
      <c r="A401" s="47"/>
      <c r="B401" s="89"/>
      <c r="C401" s="122" t="str">
        <f>Input!$C$36</f>
        <v>Add for MA @ 20%</v>
      </c>
      <c r="D401" s="110">
        <f>Input!$D$36</f>
        <v>0.2</v>
      </c>
      <c r="E401" s="90"/>
      <c r="F401" s="56">
        <f>SUM(I399:I400)</f>
        <v>486.79999999999995</v>
      </c>
      <c r="G401" s="57"/>
      <c r="H401" s="123"/>
      <c r="I401" s="54">
        <f>IF(G401="",D401*F401,(D401*F401/G401))</f>
        <v>97.36</v>
      </c>
      <c r="T401" s="47"/>
      <c r="U401" s="89"/>
      <c r="V401" s="122" t="str">
        <f>Input!$C$36</f>
        <v>Add for MA @ 20%</v>
      </c>
      <c r="W401" s="110">
        <f>Input!$D$36</f>
        <v>0.2</v>
      </c>
      <c r="X401" s="90"/>
      <c r="Y401" s="56" t="e">
        <f>SUM(AB399:AB400)</f>
        <v>#REF!</v>
      </c>
      <c r="Z401" s="57"/>
      <c r="AA401" s="123"/>
      <c r="AB401" s="54" t="e">
        <f>IF(Z401="",W401*Y401,(W401*Y401/Z401))</f>
        <v>#REF!</v>
      </c>
      <c r="AC401" s="19">
        <f t="shared" si="39"/>
        <v>0</v>
      </c>
      <c r="AD401" s="19">
        <f t="shared" si="40"/>
        <v>0</v>
      </c>
      <c r="AE401" s="19" t="e">
        <f t="shared" si="41"/>
        <v>#REF!</v>
      </c>
      <c r="AF401" s="19">
        <f t="shared" si="42"/>
        <v>0</v>
      </c>
      <c r="AG401" s="19">
        <f t="shared" si="43"/>
        <v>0</v>
      </c>
      <c r="AH401" s="19" t="e">
        <f t="shared" si="44"/>
        <v>#REF!</v>
      </c>
    </row>
    <row r="402" spans="1:34">
      <c r="A402" s="47"/>
      <c r="B402" s="89"/>
      <c r="C402" s="309"/>
      <c r="D402" s="56"/>
      <c r="E402" s="90"/>
      <c r="F402" s="56"/>
      <c r="G402" s="57"/>
      <c r="H402" s="45"/>
      <c r="I402" s="54">
        <f>SUM(I390:I401)</f>
        <v>3301.0495999999998</v>
      </c>
      <c r="T402" s="47"/>
      <c r="U402" s="89"/>
      <c r="V402" s="309"/>
      <c r="W402" s="56"/>
      <c r="X402" s="90"/>
      <c r="Y402" s="56"/>
      <c r="Z402" s="57"/>
      <c r="AA402" s="45"/>
      <c r="AB402" s="54" t="e">
        <f>SUM(AB390:AB401)</f>
        <v>#REF!</v>
      </c>
      <c r="AC402" s="19">
        <f t="shared" si="39"/>
        <v>0</v>
      </c>
      <c r="AD402" s="19">
        <f t="shared" si="40"/>
        <v>0</v>
      </c>
      <c r="AE402" s="19">
        <f t="shared" si="41"/>
        <v>0</v>
      </c>
      <c r="AF402" s="19">
        <f t="shared" si="42"/>
        <v>0</v>
      </c>
      <c r="AG402" s="19">
        <f t="shared" si="43"/>
        <v>0</v>
      </c>
      <c r="AH402" s="19" t="e">
        <f t="shared" si="44"/>
        <v>#REF!</v>
      </c>
    </row>
    <row r="403" spans="1:34" ht="12.75" customHeight="1">
      <c r="A403" s="47"/>
      <c r="B403" s="89"/>
      <c r="C403" s="122" t="str">
        <f>Input!$C$37</f>
        <v>Overheads&amp;Contractors Profit @13.615%</v>
      </c>
      <c r="D403" s="626">
        <f>Input!$D$37</f>
        <v>0.13614999999999999</v>
      </c>
      <c r="E403" s="90"/>
      <c r="F403" s="56">
        <f>I402</f>
        <v>3301.0495999999998</v>
      </c>
      <c r="G403" s="57"/>
      <c r="H403" s="45"/>
      <c r="I403" s="54">
        <f>IF(G403="",D403*F403,(D403*F403/G403))</f>
        <v>449.43790303999998</v>
      </c>
      <c r="T403" s="47"/>
      <c r="U403" s="89"/>
      <c r="V403" s="122" t="str">
        <f>Input!$C$37</f>
        <v>Overheads&amp;Contractors Profit @13.615%</v>
      </c>
      <c r="W403" s="222">
        <f>Input!$D$37</f>
        <v>0.13614999999999999</v>
      </c>
      <c r="X403" s="90"/>
      <c r="Y403" s="56" t="e">
        <f>AB402</f>
        <v>#REF!</v>
      </c>
      <c r="Z403" s="57"/>
      <c r="AA403" s="45"/>
      <c r="AB403" s="54" t="e">
        <f>IF(Z403="",W403*Y403,(W403*Y403/Z403))</f>
        <v>#REF!</v>
      </c>
      <c r="AC403" s="19">
        <f t="shared" si="39"/>
        <v>0</v>
      </c>
      <c r="AD403" s="19">
        <f t="shared" si="40"/>
        <v>0</v>
      </c>
      <c r="AE403" s="19" t="e">
        <f t="shared" si="41"/>
        <v>#REF!</v>
      </c>
      <c r="AF403" s="19">
        <f t="shared" si="42"/>
        <v>0</v>
      </c>
      <c r="AG403" s="19">
        <f t="shared" si="43"/>
        <v>0</v>
      </c>
      <c r="AH403" s="19" t="e">
        <f t="shared" si="44"/>
        <v>#REF!</v>
      </c>
    </row>
    <row r="404" spans="1:34">
      <c r="A404" s="47"/>
      <c r="B404" s="89"/>
      <c r="C404" s="341" t="s">
        <v>143</v>
      </c>
      <c r="D404" s="56"/>
      <c r="E404" s="90"/>
      <c r="F404" s="56"/>
      <c r="G404" s="57"/>
      <c r="H404" s="33"/>
      <c r="I404" s="52">
        <f>SUM(I402:I403)</f>
        <v>3750.4875030399999</v>
      </c>
      <c r="T404" s="47"/>
      <c r="U404" s="89"/>
      <c r="V404" s="341" t="s">
        <v>143</v>
      </c>
      <c r="W404" s="56"/>
      <c r="X404" s="90"/>
      <c r="Y404" s="56"/>
      <c r="Z404" s="57"/>
      <c r="AA404" s="33"/>
      <c r="AB404" s="52" t="e">
        <f>SUM(AB402:AB403)</f>
        <v>#REF!</v>
      </c>
      <c r="AC404" s="19">
        <f t="shared" si="39"/>
        <v>0</v>
      </c>
      <c r="AD404" s="19">
        <f t="shared" si="40"/>
        <v>0</v>
      </c>
      <c r="AE404" s="19">
        <f t="shared" si="41"/>
        <v>0</v>
      </c>
      <c r="AF404" s="19">
        <f t="shared" si="42"/>
        <v>0</v>
      </c>
      <c r="AG404" s="19">
        <f t="shared" si="43"/>
        <v>0</v>
      </c>
      <c r="AH404" s="19" t="e">
        <f t="shared" si="44"/>
        <v>#REF!</v>
      </c>
    </row>
    <row r="405" spans="1:34">
      <c r="A405" s="47"/>
      <c r="B405" s="89"/>
      <c r="C405" s="308"/>
      <c r="D405" s="56"/>
      <c r="E405" s="90"/>
      <c r="F405" s="56"/>
      <c r="G405" s="57"/>
      <c r="H405" s="45" t="s">
        <v>164</v>
      </c>
      <c r="I405" s="270">
        <f>ROUND(I404,0)</f>
        <v>3750</v>
      </c>
      <c r="T405" s="47"/>
      <c r="U405" s="89"/>
      <c r="V405" s="308"/>
      <c r="W405" s="56"/>
      <c r="X405" s="90"/>
      <c r="Y405" s="56"/>
      <c r="Z405" s="57"/>
      <c r="AA405" s="45" t="s">
        <v>164</v>
      </c>
      <c r="AB405" s="270" t="e">
        <f>ROUND(AB404,0)</f>
        <v>#REF!</v>
      </c>
      <c r="AC405" s="19">
        <f t="shared" si="39"/>
        <v>0</v>
      </c>
      <c r="AD405" s="19">
        <f t="shared" si="40"/>
        <v>0</v>
      </c>
      <c r="AE405" s="19">
        <f t="shared" si="41"/>
        <v>0</v>
      </c>
      <c r="AF405" s="19">
        <f t="shared" si="42"/>
        <v>0</v>
      </c>
      <c r="AG405" s="19" t="e">
        <f t="shared" si="43"/>
        <v>#VALUE!</v>
      </c>
      <c r="AH405" s="19" t="e">
        <f t="shared" si="44"/>
        <v>#REF!</v>
      </c>
    </row>
    <row r="406" spans="1:34">
      <c r="A406" s="47"/>
      <c r="B406" s="89"/>
      <c r="C406" s="122"/>
      <c r="D406" s="122"/>
      <c r="E406" s="122"/>
      <c r="F406" s="122"/>
      <c r="G406" s="221"/>
      <c r="H406" s="122"/>
      <c r="I406" s="38"/>
      <c r="T406" s="47"/>
      <c r="U406" s="89"/>
      <c r="V406" s="122"/>
      <c r="W406" s="122"/>
      <c r="X406" s="122"/>
      <c r="Y406" s="122"/>
      <c r="Z406" s="221"/>
      <c r="AA406" s="122"/>
      <c r="AB406" s="38"/>
      <c r="AC406" s="19">
        <f t="shared" si="39"/>
        <v>0</v>
      </c>
      <c r="AD406" s="19">
        <f t="shared" si="40"/>
        <v>0</v>
      </c>
      <c r="AE406" s="19">
        <f t="shared" si="41"/>
        <v>0</v>
      </c>
      <c r="AF406" s="19">
        <f t="shared" si="42"/>
        <v>0</v>
      </c>
      <c r="AG406" s="19">
        <f t="shared" si="43"/>
        <v>0</v>
      </c>
      <c r="AH406" s="19">
        <f t="shared" si="44"/>
        <v>0</v>
      </c>
    </row>
    <row r="407" spans="1:34" ht="92.25" customHeight="1">
      <c r="A407" s="219">
        <f>A386+1</f>
        <v>6</v>
      </c>
      <c r="B407" s="89"/>
      <c r="C407" s="1339" t="s">
        <v>1866</v>
      </c>
      <c r="D407" s="1339"/>
      <c r="E407" s="1339"/>
      <c r="F407" s="1339"/>
      <c r="G407" s="1339"/>
      <c r="H407" s="1339"/>
      <c r="I407" s="1339"/>
      <c r="T407" s="219">
        <f>T386+1</f>
        <v>16</v>
      </c>
      <c r="U407" s="89"/>
      <c r="V407" s="1339" t="s">
        <v>1866</v>
      </c>
      <c r="W407" s="1339"/>
      <c r="X407" s="1339"/>
      <c r="Y407" s="1339"/>
      <c r="Z407" s="1339"/>
      <c r="AA407" s="1339"/>
      <c r="AB407" s="1339"/>
      <c r="AC407" s="19">
        <f t="shared" si="39"/>
        <v>0</v>
      </c>
      <c r="AD407" s="19">
        <f t="shared" si="40"/>
        <v>0</v>
      </c>
      <c r="AE407" s="19">
        <f t="shared" si="41"/>
        <v>0</v>
      </c>
      <c r="AF407" s="19">
        <f t="shared" si="42"/>
        <v>0</v>
      </c>
      <c r="AG407" s="19">
        <f t="shared" si="43"/>
        <v>0</v>
      </c>
      <c r="AH407" s="19">
        <f t="shared" si="44"/>
        <v>0</v>
      </c>
    </row>
    <row r="408" spans="1:34">
      <c r="A408" s="47"/>
      <c r="B408" s="89"/>
      <c r="C408" s="63" t="s">
        <v>789</v>
      </c>
      <c r="D408" s="110"/>
      <c r="E408" s="90"/>
      <c r="F408" s="56"/>
      <c r="G408" s="57"/>
      <c r="H408" s="123"/>
      <c r="I408" s="54"/>
      <c r="T408" s="47"/>
      <c r="U408" s="89"/>
      <c r="V408" s="63" t="s">
        <v>789</v>
      </c>
      <c r="W408" s="110"/>
      <c r="X408" s="90"/>
      <c r="Y408" s="56"/>
      <c r="Z408" s="57"/>
      <c r="AA408" s="123"/>
      <c r="AB408" s="54"/>
      <c r="AC408" s="19">
        <f t="shared" si="39"/>
        <v>0</v>
      </c>
      <c r="AD408" s="19">
        <f t="shared" si="40"/>
        <v>0</v>
      </c>
      <c r="AE408" s="19">
        <f t="shared" si="41"/>
        <v>0</v>
      </c>
      <c r="AF408" s="19">
        <f t="shared" si="42"/>
        <v>0</v>
      </c>
      <c r="AG408" s="19">
        <f t="shared" si="43"/>
        <v>0</v>
      </c>
      <c r="AH408" s="19">
        <f t="shared" si="44"/>
        <v>0</v>
      </c>
    </row>
    <row r="409" spans="1:34">
      <c r="A409" s="47"/>
      <c r="B409" s="89"/>
      <c r="C409" s="309" t="s">
        <v>285</v>
      </c>
      <c r="D409" s="110"/>
      <c r="E409" s="90"/>
      <c r="F409" s="56"/>
      <c r="G409" s="57"/>
      <c r="H409" s="123"/>
      <c r="I409" s="54"/>
      <c r="T409" s="47"/>
      <c r="U409" s="89"/>
      <c r="V409" s="309" t="s">
        <v>285</v>
      </c>
      <c r="W409" s="110"/>
      <c r="X409" s="90"/>
      <c r="Y409" s="56"/>
      <c r="Z409" s="57"/>
      <c r="AA409" s="123"/>
      <c r="AB409" s="54"/>
      <c r="AC409" s="19">
        <f t="shared" si="39"/>
        <v>0</v>
      </c>
      <c r="AD409" s="19">
        <f t="shared" si="40"/>
        <v>0</v>
      </c>
      <c r="AE409" s="19">
        <f t="shared" si="41"/>
        <v>0</v>
      </c>
      <c r="AF409" s="19">
        <f t="shared" si="42"/>
        <v>0</v>
      </c>
      <c r="AG409" s="19">
        <f t="shared" si="43"/>
        <v>0</v>
      </c>
      <c r="AH409" s="19">
        <f t="shared" si="44"/>
        <v>0</v>
      </c>
    </row>
    <row r="410" spans="1:34">
      <c r="A410" s="47"/>
      <c r="B410" s="89"/>
      <c r="C410" s="308" t="s">
        <v>301</v>
      </c>
      <c r="D410" s="110"/>
      <c r="E410" s="90"/>
      <c r="F410" s="56"/>
      <c r="G410" s="57"/>
      <c r="H410" s="123"/>
      <c r="I410" s="54"/>
      <c r="T410" s="47"/>
      <c r="U410" s="89"/>
      <c r="V410" s="308" t="s">
        <v>301</v>
      </c>
      <c r="W410" s="110"/>
      <c r="X410" s="90"/>
      <c r="Y410" s="56"/>
      <c r="Z410" s="57"/>
      <c r="AA410" s="123"/>
      <c r="AB410" s="54"/>
      <c r="AC410" s="19">
        <f t="shared" si="39"/>
        <v>0</v>
      </c>
      <c r="AD410" s="19">
        <f t="shared" si="40"/>
        <v>0</v>
      </c>
      <c r="AE410" s="19">
        <f t="shared" si="41"/>
        <v>0</v>
      </c>
      <c r="AF410" s="19">
        <f t="shared" si="42"/>
        <v>0</v>
      </c>
      <c r="AG410" s="19">
        <f t="shared" si="43"/>
        <v>0</v>
      </c>
      <c r="AH410" s="19">
        <f t="shared" si="44"/>
        <v>0</v>
      </c>
    </row>
    <row r="411" spans="1:34">
      <c r="A411" s="47"/>
      <c r="B411" s="89"/>
      <c r="C411" s="309" t="s">
        <v>32</v>
      </c>
      <c r="D411" s="110">
        <v>129.6</v>
      </c>
      <c r="E411" s="90" t="s">
        <v>139</v>
      </c>
      <c r="F411" s="56">
        <f>LEAD!$M$6</f>
        <v>6323.8</v>
      </c>
      <c r="G411" s="57">
        <v>1000</v>
      </c>
      <c r="H411" s="123" t="str">
        <f>IF(E411="","",IF(E411="No.","Each",IF(E411="Nos.","Each",E411)))</f>
        <v>Kgs</v>
      </c>
      <c r="I411" s="54">
        <f>IF(G411="",D411*F411,(D411*F411/G411))</f>
        <v>819.56448</v>
      </c>
      <c r="T411" s="47"/>
      <c r="U411" s="89"/>
      <c r="V411" s="309" t="s">
        <v>32</v>
      </c>
      <c r="W411" s="110">
        <v>129.6</v>
      </c>
      <c r="X411" s="90" t="s">
        <v>139</v>
      </c>
      <c r="Y411" s="56">
        <f>LEAD!$M$6</f>
        <v>6323.8</v>
      </c>
      <c r="Z411" s="57">
        <v>1000</v>
      </c>
      <c r="AA411" s="123" t="str">
        <f>IF(X411="","",IF(X411="No.","Each",IF(X411="Nos.","Each",X411)))</f>
        <v>Kgs</v>
      </c>
      <c r="AB411" s="54">
        <f>IF(Z411="",W411*Y411,(W411*Y411/Z411))</f>
        <v>819.56448</v>
      </c>
      <c r="AC411" s="19">
        <f t="shared" si="39"/>
        <v>0</v>
      </c>
      <c r="AD411" s="19" t="e">
        <f t="shared" si="40"/>
        <v>#VALUE!</v>
      </c>
      <c r="AE411" s="19">
        <f t="shared" si="41"/>
        <v>0</v>
      </c>
      <c r="AF411" s="19">
        <f t="shared" si="42"/>
        <v>0</v>
      </c>
      <c r="AG411" s="19" t="e">
        <f t="shared" si="43"/>
        <v>#VALUE!</v>
      </c>
      <c r="AH411" s="19">
        <f t="shared" si="44"/>
        <v>0</v>
      </c>
    </row>
    <row r="412" spans="1:34">
      <c r="A412" s="47"/>
      <c r="B412" s="89"/>
      <c r="C412" s="309" t="s">
        <v>577</v>
      </c>
      <c r="D412" s="56">
        <v>0.9</v>
      </c>
      <c r="E412" s="90" t="s">
        <v>162</v>
      </c>
      <c r="F412" s="56">
        <f>LEAD!$M$18</f>
        <v>1000.62</v>
      </c>
      <c r="G412" s="57">
        <v>1</v>
      </c>
      <c r="H412" s="123" t="str">
        <f>IF(E412="","",IF(E412="No.","Each",IF(E412="Nos.","Each",E412)))</f>
        <v>Cum</v>
      </c>
      <c r="I412" s="54">
        <f>IF(G412="",D412*F412,(D412*F412/G412))</f>
        <v>900.55799999999999</v>
      </c>
      <c r="T412" s="47"/>
      <c r="U412" s="89"/>
      <c r="V412" s="309" t="s">
        <v>577</v>
      </c>
      <c r="W412" s="56">
        <v>0.9</v>
      </c>
      <c r="X412" s="90" t="s">
        <v>162</v>
      </c>
      <c r="Y412" s="56">
        <f>LEAD!$M$18</f>
        <v>1000.62</v>
      </c>
      <c r="Z412" s="57">
        <v>1</v>
      </c>
      <c r="AA412" s="123" t="str">
        <f>IF(X412="","",IF(X412="No.","Each",IF(X412="Nos.","Each",X412)))</f>
        <v>Cum</v>
      </c>
      <c r="AB412" s="54">
        <f>IF(Z412="",W412*Y412,(W412*Y412/Z412))</f>
        <v>900.55799999999999</v>
      </c>
      <c r="AC412" s="19">
        <f t="shared" si="39"/>
        <v>0</v>
      </c>
      <c r="AD412" s="19" t="e">
        <f t="shared" si="40"/>
        <v>#VALUE!</v>
      </c>
      <c r="AE412" s="19">
        <f t="shared" si="41"/>
        <v>0</v>
      </c>
      <c r="AF412" s="19">
        <f t="shared" si="42"/>
        <v>0</v>
      </c>
      <c r="AG412" s="19" t="e">
        <f t="shared" si="43"/>
        <v>#VALUE!</v>
      </c>
      <c r="AH412" s="19">
        <f t="shared" si="44"/>
        <v>0</v>
      </c>
    </row>
    <row r="413" spans="1:34">
      <c r="A413" s="47"/>
      <c r="B413" s="89"/>
      <c r="C413" s="309" t="s">
        <v>302</v>
      </c>
      <c r="D413" s="56">
        <v>0.45</v>
      </c>
      <c r="E413" s="90" t="s">
        <v>162</v>
      </c>
      <c r="F413" s="56">
        <f>LEAD!$M$12</f>
        <v>710.08</v>
      </c>
      <c r="G413" s="57">
        <v>1</v>
      </c>
      <c r="H413" s="123" t="str">
        <f>IF(E413="","",IF(E413="No.","Each",IF(E413="Nos.","Each",E413)))</f>
        <v>Cum</v>
      </c>
      <c r="I413" s="54">
        <f>IF(G413="",D413*F413,(D413*F413/G413))</f>
        <v>319.536</v>
      </c>
      <c r="T413" s="47"/>
      <c r="U413" s="89"/>
      <c r="V413" s="309" t="s">
        <v>302</v>
      </c>
      <c r="W413" s="56">
        <v>0.45</v>
      </c>
      <c r="X413" s="90" t="s">
        <v>162</v>
      </c>
      <c r="Y413" s="56">
        <f>LEAD!$M$12</f>
        <v>710.08</v>
      </c>
      <c r="Z413" s="57">
        <v>1</v>
      </c>
      <c r="AA413" s="123" t="str">
        <f>IF(X413="","",IF(X413="No.","Each",IF(X413="Nos.","Each",X413)))</f>
        <v>Cum</v>
      </c>
      <c r="AB413" s="54">
        <f>IF(Z413="",W413*Y413,(W413*Y413/Z413))</f>
        <v>319.536</v>
      </c>
      <c r="AC413" s="19">
        <f t="shared" si="39"/>
        <v>0</v>
      </c>
      <c r="AD413" s="19" t="e">
        <f t="shared" si="40"/>
        <v>#VALUE!</v>
      </c>
      <c r="AE413" s="19">
        <f t="shared" si="41"/>
        <v>0</v>
      </c>
      <c r="AF413" s="19">
        <f t="shared" si="42"/>
        <v>0</v>
      </c>
      <c r="AG413" s="19" t="e">
        <f t="shared" si="43"/>
        <v>#VALUE!</v>
      </c>
      <c r="AH413" s="19">
        <f t="shared" si="44"/>
        <v>0</v>
      </c>
    </row>
    <row r="414" spans="1:34">
      <c r="A414" s="47"/>
      <c r="B414" s="89"/>
      <c r="C414" s="309" t="s">
        <v>303</v>
      </c>
      <c r="D414" s="56">
        <v>1.2</v>
      </c>
      <c r="E414" s="90" t="s">
        <v>304</v>
      </c>
      <c r="F414" s="56">
        <f>+IF(Input!$D$40=1,77,103)</f>
        <v>77</v>
      </c>
      <c r="G414" s="57">
        <v>1</v>
      </c>
      <c r="H414" s="123" t="str">
        <f>IF(E414="","",IF(E414="No.","Each",IF(E414="Nos.","Each",E414)))</f>
        <v>kl</v>
      </c>
      <c r="I414" s="54">
        <f>IF(G414="",D414*F414,(D414*F414/G414))</f>
        <v>92.399999999999991</v>
      </c>
      <c r="T414" s="47"/>
      <c r="U414" s="89"/>
      <c r="V414" s="309" t="s">
        <v>303</v>
      </c>
      <c r="W414" s="56">
        <v>1.2</v>
      </c>
      <c r="X414" s="90" t="s">
        <v>304</v>
      </c>
      <c r="Y414" s="56">
        <f>+IF(Input!$D$40=1,77,103)</f>
        <v>77</v>
      </c>
      <c r="Z414" s="57">
        <v>1</v>
      </c>
      <c r="AA414" s="123" t="str">
        <f>IF(X414="","",IF(X414="No.","Each",IF(X414="Nos.","Each",X414)))</f>
        <v>kl</v>
      </c>
      <c r="AB414" s="54">
        <f>IF(Z414="",W414*Y414,(W414*Y414/Z414))</f>
        <v>92.399999999999991</v>
      </c>
      <c r="AC414" s="19">
        <f t="shared" si="39"/>
        <v>0</v>
      </c>
      <c r="AD414" s="19" t="e">
        <f t="shared" si="40"/>
        <v>#VALUE!</v>
      </c>
      <c r="AE414" s="19">
        <f t="shared" si="41"/>
        <v>0</v>
      </c>
      <c r="AF414" s="19">
        <f t="shared" si="42"/>
        <v>0</v>
      </c>
      <c r="AG414" s="19" t="e">
        <f t="shared" si="43"/>
        <v>#VALUE!</v>
      </c>
      <c r="AH414" s="19">
        <f t="shared" si="44"/>
        <v>0</v>
      </c>
    </row>
    <row r="415" spans="1:34">
      <c r="A415" s="47"/>
      <c r="B415" s="89"/>
      <c r="C415" s="308" t="s">
        <v>95</v>
      </c>
      <c r="D415" s="56"/>
      <c r="E415" s="90"/>
      <c r="F415" s="56"/>
      <c r="G415" s="57"/>
      <c r="H415" s="123"/>
      <c r="I415" s="54"/>
      <c r="T415" s="47"/>
      <c r="U415" s="89"/>
      <c r="V415" s="308" t="s">
        <v>95</v>
      </c>
      <c r="W415" s="56"/>
      <c r="X415" s="90"/>
      <c r="Y415" s="56"/>
      <c r="Z415" s="57"/>
      <c r="AA415" s="123"/>
      <c r="AB415" s="54"/>
      <c r="AC415" s="19">
        <f t="shared" si="39"/>
        <v>0</v>
      </c>
      <c r="AD415" s="19">
        <f t="shared" si="40"/>
        <v>0</v>
      </c>
      <c r="AE415" s="19">
        <f t="shared" si="41"/>
        <v>0</v>
      </c>
      <c r="AF415" s="19">
        <f t="shared" si="42"/>
        <v>0</v>
      </c>
      <c r="AG415" s="19">
        <f t="shared" si="43"/>
        <v>0</v>
      </c>
      <c r="AH415" s="19">
        <f t="shared" si="44"/>
        <v>0</v>
      </c>
    </row>
    <row r="416" spans="1:34" ht="25.5">
      <c r="A416" s="47"/>
      <c r="B416" s="89"/>
      <c r="C416" s="309" t="s">
        <v>395</v>
      </c>
      <c r="D416" s="54">
        <v>1</v>
      </c>
      <c r="E416" s="96" t="s">
        <v>396</v>
      </c>
      <c r="F416" s="54">
        <f>'Civil SoR'!$F$297</f>
        <v>131.9</v>
      </c>
      <c r="G416" s="97">
        <v>1</v>
      </c>
      <c r="H416" s="97" t="str">
        <f>IF(E416="","",IF(E416="No.","Each",IF(E416="Nos.","Each",E416)))</f>
        <v>hour</v>
      </c>
      <c r="I416" s="54">
        <f>IF(G416="",D416*F416,(D416*F416/G416))</f>
        <v>131.9</v>
      </c>
      <c r="T416" s="47"/>
      <c r="U416" s="89"/>
      <c r="V416" s="309" t="s">
        <v>395</v>
      </c>
      <c r="W416" s="54">
        <v>1</v>
      </c>
      <c r="X416" s="96" t="s">
        <v>396</v>
      </c>
      <c r="Y416" s="54" t="e">
        <f>#REF!</f>
        <v>#REF!</v>
      </c>
      <c r="Z416" s="97">
        <v>1</v>
      </c>
      <c r="AA416" s="97" t="str">
        <f>IF(X416="","",IF(X416="No.","Each",IF(X416="Nos.","Each",X416)))</f>
        <v>hour</v>
      </c>
      <c r="AB416" s="54" t="e">
        <f>IF(Z416="",W416*Y416,(W416*Y416/Z416))</f>
        <v>#REF!</v>
      </c>
      <c r="AC416" s="19">
        <f t="shared" si="39"/>
        <v>0</v>
      </c>
      <c r="AD416" s="19" t="e">
        <f t="shared" si="40"/>
        <v>#VALUE!</v>
      </c>
      <c r="AE416" s="19" t="e">
        <f t="shared" si="41"/>
        <v>#REF!</v>
      </c>
      <c r="AF416" s="19">
        <f t="shared" si="42"/>
        <v>0</v>
      </c>
      <c r="AG416" s="19" t="e">
        <f t="shared" si="43"/>
        <v>#VALUE!</v>
      </c>
      <c r="AH416" s="19" t="e">
        <f t="shared" si="44"/>
        <v>#REF!</v>
      </c>
    </row>
    <row r="417" spans="1:34">
      <c r="A417" s="47"/>
      <c r="B417" s="89"/>
      <c r="C417" s="309" t="s">
        <v>488</v>
      </c>
      <c r="D417" s="54">
        <v>1</v>
      </c>
      <c r="E417" s="96" t="s">
        <v>396</v>
      </c>
      <c r="F417" s="54">
        <f>'Civil SoR'!$I$297</f>
        <v>206.7</v>
      </c>
      <c r="G417" s="97">
        <v>1</v>
      </c>
      <c r="H417" s="97" t="str">
        <f>IF(E417="","",IF(E417="No.","Each",IF(E417="Nos.","Each",E417)))</f>
        <v>hour</v>
      </c>
      <c r="I417" s="54">
        <f>IF(G417="",D417*F417,(D417*F417/G417))</f>
        <v>206.7</v>
      </c>
      <c r="T417" s="47"/>
      <c r="U417" s="89"/>
      <c r="V417" s="309" t="s">
        <v>488</v>
      </c>
      <c r="W417" s="54">
        <v>1</v>
      </c>
      <c r="X417" s="96" t="s">
        <v>396</v>
      </c>
      <c r="Y417" s="54" t="e">
        <f>#REF!</f>
        <v>#REF!</v>
      </c>
      <c r="Z417" s="97">
        <v>1</v>
      </c>
      <c r="AA417" s="97" t="str">
        <f>IF(X417="","",IF(X417="No.","Each",IF(X417="Nos.","Each",X417)))</f>
        <v>hour</v>
      </c>
      <c r="AB417" s="54" t="e">
        <f>IF(Z417="",W417*Y417,(W417*Y417/Z417))</f>
        <v>#REF!</v>
      </c>
      <c r="AC417" s="19">
        <f t="shared" si="39"/>
        <v>0</v>
      </c>
      <c r="AD417" s="19" t="e">
        <f t="shared" si="40"/>
        <v>#VALUE!</v>
      </c>
      <c r="AE417" s="19" t="e">
        <f t="shared" si="41"/>
        <v>#REF!</v>
      </c>
      <c r="AF417" s="19">
        <f t="shared" si="42"/>
        <v>0</v>
      </c>
      <c r="AG417" s="19" t="e">
        <f t="shared" si="43"/>
        <v>#VALUE!</v>
      </c>
      <c r="AH417" s="19" t="e">
        <f t="shared" si="44"/>
        <v>#REF!</v>
      </c>
    </row>
    <row r="418" spans="1:34">
      <c r="A418" s="47"/>
      <c r="B418" s="89"/>
      <c r="C418" s="122" t="s">
        <v>27</v>
      </c>
      <c r="D418" s="110">
        <f>Input!$D$36</f>
        <v>0.2</v>
      </c>
      <c r="E418" s="96"/>
      <c r="F418" s="74">
        <f>I417</f>
        <v>206.7</v>
      </c>
      <c r="G418" s="76"/>
      <c r="H418" s="96"/>
      <c r="I418" s="56">
        <f>IF(G418="",D418*F418,(D418*F418/G418))</f>
        <v>41.34</v>
      </c>
      <c r="T418" s="47"/>
      <c r="U418" s="89"/>
      <c r="V418" s="122" t="s">
        <v>27</v>
      </c>
      <c r="W418" s="110">
        <f>Input!$D$36</f>
        <v>0.2</v>
      </c>
      <c r="X418" s="96"/>
      <c r="Y418" s="74" t="e">
        <f>AB417</f>
        <v>#REF!</v>
      </c>
      <c r="Z418" s="76"/>
      <c r="AA418" s="96"/>
      <c r="AB418" s="56" t="e">
        <f>IF(Z418="",W418*Y418,(W418*Y418/Z418))</f>
        <v>#REF!</v>
      </c>
      <c r="AC418" s="19">
        <f t="shared" si="39"/>
        <v>0</v>
      </c>
      <c r="AD418" s="19">
        <f t="shared" si="40"/>
        <v>0</v>
      </c>
      <c r="AE418" s="19" t="e">
        <f t="shared" si="41"/>
        <v>#REF!</v>
      </c>
      <c r="AF418" s="19">
        <f t="shared" si="42"/>
        <v>0</v>
      </c>
      <c r="AG418" s="19">
        <f t="shared" si="43"/>
        <v>0</v>
      </c>
      <c r="AH418" s="19" t="e">
        <f t="shared" si="44"/>
        <v>#REF!</v>
      </c>
    </row>
    <row r="419" spans="1:34">
      <c r="A419" s="47"/>
      <c r="B419" s="89"/>
      <c r="C419" s="308" t="s">
        <v>94</v>
      </c>
      <c r="D419" s="56"/>
      <c r="E419" s="90"/>
      <c r="F419" s="56"/>
      <c r="G419" s="57"/>
      <c r="H419" s="123"/>
      <c r="I419" s="54"/>
      <c r="T419" s="47"/>
      <c r="U419" s="89"/>
      <c r="V419" s="308" t="s">
        <v>94</v>
      </c>
      <c r="W419" s="56"/>
      <c r="X419" s="90"/>
      <c r="Y419" s="56"/>
      <c r="Z419" s="57"/>
      <c r="AA419" s="123"/>
      <c r="AB419" s="54"/>
      <c r="AC419" s="19">
        <f t="shared" si="39"/>
        <v>0</v>
      </c>
      <c r="AD419" s="19">
        <f t="shared" si="40"/>
        <v>0</v>
      </c>
      <c r="AE419" s="19">
        <f t="shared" si="41"/>
        <v>0</v>
      </c>
      <c r="AF419" s="19">
        <f t="shared" si="42"/>
        <v>0</v>
      </c>
      <c r="AG419" s="19">
        <f t="shared" si="43"/>
        <v>0</v>
      </c>
      <c r="AH419" s="19">
        <f t="shared" si="44"/>
        <v>0</v>
      </c>
    </row>
    <row r="420" spans="1:34">
      <c r="A420" s="47"/>
      <c r="B420" s="89"/>
      <c r="C420" s="309" t="s">
        <v>228</v>
      </c>
      <c r="D420" s="56">
        <v>0.1</v>
      </c>
      <c r="E420" s="90" t="s">
        <v>227</v>
      </c>
      <c r="F420" s="56">
        <f>'Civil SoR'!$F$263</f>
        <v>420</v>
      </c>
      <c r="G420" s="57">
        <v>1</v>
      </c>
      <c r="H420" s="123" t="str">
        <f>IF(E420="","",IF(E420="No.","Each",IF(E420="Nos.","Each",E420)))</f>
        <v>Each</v>
      </c>
      <c r="I420" s="54">
        <f>IF(G420="",D420*F420,(D420*F420/G420))</f>
        <v>42</v>
      </c>
      <c r="T420" s="47"/>
      <c r="U420" s="89"/>
      <c r="V420" s="309" t="s">
        <v>228</v>
      </c>
      <c r="W420" s="56">
        <v>0.1</v>
      </c>
      <c r="X420" s="90" t="s">
        <v>227</v>
      </c>
      <c r="Y420" s="56" t="e">
        <f>#REF!</f>
        <v>#REF!</v>
      </c>
      <c r="Z420" s="57">
        <v>1</v>
      </c>
      <c r="AA420" s="123" t="str">
        <f>IF(X420="","",IF(X420="No.","Each",IF(X420="Nos.","Each",X420)))</f>
        <v>Each</v>
      </c>
      <c r="AB420" s="54" t="e">
        <f>IF(Z420="",W420*Y420,(W420*Y420/Z420))</f>
        <v>#REF!</v>
      </c>
      <c r="AC420" s="19">
        <f t="shared" si="39"/>
        <v>0</v>
      </c>
      <c r="AD420" s="19" t="e">
        <f t="shared" si="40"/>
        <v>#VALUE!</v>
      </c>
      <c r="AE420" s="19" t="e">
        <f t="shared" si="41"/>
        <v>#REF!</v>
      </c>
      <c r="AF420" s="19">
        <f t="shared" si="42"/>
        <v>0</v>
      </c>
      <c r="AG420" s="19" t="e">
        <f t="shared" si="43"/>
        <v>#VALUE!</v>
      </c>
      <c r="AH420" s="19" t="e">
        <f t="shared" si="44"/>
        <v>#REF!</v>
      </c>
    </row>
    <row r="421" spans="1:34">
      <c r="A421" s="47"/>
      <c r="B421" s="89"/>
      <c r="C421" s="309" t="s">
        <v>92</v>
      </c>
      <c r="D421" s="56">
        <v>1.39</v>
      </c>
      <c r="E421" s="90" t="s">
        <v>227</v>
      </c>
      <c r="F421" s="56">
        <f>'Civil SoR'!$F$275</f>
        <v>320</v>
      </c>
      <c r="G421" s="57">
        <v>1</v>
      </c>
      <c r="H421" s="123" t="str">
        <f>IF(E421="","",IF(E421="No.","Each",IF(E421="Nos.","Each",E421)))</f>
        <v>Each</v>
      </c>
      <c r="I421" s="54">
        <f>IF(G421="",D421*F421,(D421*F421/G421))</f>
        <v>444.79999999999995</v>
      </c>
      <c r="T421" s="47"/>
      <c r="U421" s="89"/>
      <c r="V421" s="309" t="s">
        <v>92</v>
      </c>
      <c r="W421" s="56">
        <v>1.39</v>
      </c>
      <c r="X421" s="90" t="s">
        <v>227</v>
      </c>
      <c r="Y421" s="56" t="e">
        <f>#REF!</f>
        <v>#REF!</v>
      </c>
      <c r="Z421" s="57">
        <v>1</v>
      </c>
      <c r="AA421" s="123" t="str">
        <f>IF(X421="","",IF(X421="No.","Each",IF(X421="Nos.","Each",X421)))</f>
        <v>Each</v>
      </c>
      <c r="AB421" s="54" t="e">
        <f>IF(Z421="",W421*Y421,(W421*Y421/Z421))</f>
        <v>#REF!</v>
      </c>
      <c r="AC421" s="19">
        <f t="shared" si="39"/>
        <v>0</v>
      </c>
      <c r="AD421" s="19" t="e">
        <f t="shared" si="40"/>
        <v>#VALUE!</v>
      </c>
      <c r="AE421" s="19" t="e">
        <f t="shared" si="41"/>
        <v>#REF!</v>
      </c>
      <c r="AF421" s="19">
        <f t="shared" si="42"/>
        <v>0</v>
      </c>
      <c r="AG421" s="19" t="e">
        <f t="shared" si="43"/>
        <v>#VALUE!</v>
      </c>
      <c r="AH421" s="19" t="e">
        <f t="shared" si="44"/>
        <v>#REF!</v>
      </c>
    </row>
    <row r="422" spans="1:34">
      <c r="A422" s="47"/>
      <c r="B422" s="89"/>
      <c r="C422" s="122" t="str">
        <f>Input!$C$36</f>
        <v>Add for MA @ 20%</v>
      </c>
      <c r="D422" s="110">
        <f>Input!$D$36</f>
        <v>0.2</v>
      </c>
      <c r="E422" s="90"/>
      <c r="F422" s="56">
        <f>SUM(I420:I421)</f>
        <v>486.79999999999995</v>
      </c>
      <c r="G422" s="57"/>
      <c r="H422" s="123"/>
      <c r="I422" s="54">
        <f>IF(G422="",D422*F422,(D422*F422/G422))</f>
        <v>97.36</v>
      </c>
      <c r="T422" s="47"/>
      <c r="U422" s="89"/>
      <c r="V422" s="122" t="str">
        <f>Input!$C$36</f>
        <v>Add for MA @ 20%</v>
      </c>
      <c r="W422" s="110">
        <f>Input!$D$36</f>
        <v>0.2</v>
      </c>
      <c r="X422" s="90"/>
      <c r="Y422" s="56" t="e">
        <f>SUM(AB420:AB421)</f>
        <v>#REF!</v>
      </c>
      <c r="Z422" s="57"/>
      <c r="AA422" s="123"/>
      <c r="AB422" s="54" t="e">
        <f>IF(Z422="",W422*Y422,(W422*Y422/Z422))</f>
        <v>#REF!</v>
      </c>
      <c r="AC422" s="19">
        <f t="shared" si="39"/>
        <v>0</v>
      </c>
      <c r="AD422" s="19">
        <f t="shared" si="40"/>
        <v>0</v>
      </c>
      <c r="AE422" s="19" t="e">
        <f t="shared" si="41"/>
        <v>#REF!</v>
      </c>
      <c r="AF422" s="19">
        <f t="shared" si="42"/>
        <v>0</v>
      </c>
      <c r="AG422" s="19">
        <f t="shared" si="43"/>
        <v>0</v>
      </c>
      <c r="AH422" s="19" t="e">
        <f t="shared" si="44"/>
        <v>#REF!</v>
      </c>
    </row>
    <row r="423" spans="1:34">
      <c r="A423" s="47"/>
      <c r="B423" s="89"/>
      <c r="C423" s="309"/>
      <c r="D423" s="56"/>
      <c r="E423" s="90"/>
      <c r="F423" s="56"/>
      <c r="G423" s="57"/>
      <c r="H423" s="45"/>
      <c r="I423" s="54">
        <f>SUM(I411:I422)</f>
        <v>3096.1584800000005</v>
      </c>
      <c r="T423" s="47"/>
      <c r="U423" s="89"/>
      <c r="V423" s="309"/>
      <c r="W423" s="56"/>
      <c r="X423" s="90"/>
      <c r="Y423" s="56"/>
      <c r="Z423" s="57"/>
      <c r="AA423" s="45"/>
      <c r="AB423" s="54" t="e">
        <f>SUM(AB411:AB422)</f>
        <v>#REF!</v>
      </c>
      <c r="AC423" s="19">
        <f t="shared" si="39"/>
        <v>0</v>
      </c>
      <c r="AD423" s="19">
        <f t="shared" si="40"/>
        <v>0</v>
      </c>
      <c r="AE423" s="19">
        <f t="shared" si="41"/>
        <v>0</v>
      </c>
      <c r="AF423" s="19">
        <f t="shared" si="42"/>
        <v>0</v>
      </c>
      <c r="AG423" s="19">
        <f t="shared" si="43"/>
        <v>0</v>
      </c>
      <c r="AH423" s="19" t="e">
        <f t="shared" si="44"/>
        <v>#REF!</v>
      </c>
    </row>
    <row r="424" spans="1:34" ht="12.75" customHeight="1">
      <c r="A424" s="47"/>
      <c r="B424" s="89"/>
      <c r="C424" s="122" t="str">
        <f>Input!$C$37</f>
        <v>Overheads&amp;Contractors Profit @13.615%</v>
      </c>
      <c r="D424" s="626">
        <f>Input!$D$37</f>
        <v>0.13614999999999999</v>
      </c>
      <c r="E424" s="90"/>
      <c r="F424" s="56">
        <f>I423</f>
        <v>3096.1584800000005</v>
      </c>
      <c r="G424" s="57"/>
      <c r="H424" s="45"/>
      <c r="I424" s="54">
        <f>IF(G424="",D424*F424,(D424*F424/G424))</f>
        <v>421.54197705200005</v>
      </c>
      <c r="T424" s="47"/>
      <c r="U424" s="89"/>
      <c r="V424" s="122" t="str">
        <f>Input!$C$37</f>
        <v>Overheads&amp;Contractors Profit @13.615%</v>
      </c>
      <c r="W424" s="222">
        <f>Input!$D$37</f>
        <v>0.13614999999999999</v>
      </c>
      <c r="X424" s="90"/>
      <c r="Y424" s="56" t="e">
        <f>AB423</f>
        <v>#REF!</v>
      </c>
      <c r="Z424" s="57"/>
      <c r="AA424" s="45"/>
      <c r="AB424" s="54" t="e">
        <f>IF(Z424="",W424*Y424,(W424*Y424/Z424))</f>
        <v>#REF!</v>
      </c>
      <c r="AC424" s="19">
        <f t="shared" si="39"/>
        <v>0</v>
      </c>
      <c r="AD424" s="19">
        <f t="shared" si="40"/>
        <v>0</v>
      </c>
      <c r="AE424" s="19" t="e">
        <f t="shared" si="41"/>
        <v>#REF!</v>
      </c>
      <c r="AF424" s="19">
        <f t="shared" si="42"/>
        <v>0</v>
      </c>
      <c r="AG424" s="19">
        <f t="shared" si="43"/>
        <v>0</v>
      </c>
      <c r="AH424" s="19" t="e">
        <f t="shared" si="44"/>
        <v>#REF!</v>
      </c>
    </row>
    <row r="425" spans="1:34">
      <c r="A425" s="47"/>
      <c r="B425" s="89"/>
      <c r="C425" s="341" t="s">
        <v>143</v>
      </c>
      <c r="D425" s="56"/>
      <c r="E425" s="90"/>
      <c r="F425" s="56"/>
      <c r="G425" s="57"/>
      <c r="H425" s="33"/>
      <c r="I425" s="52">
        <f>SUM(I423:I424)</f>
        <v>3517.7004570520007</v>
      </c>
      <c r="T425" s="47"/>
      <c r="U425" s="89"/>
      <c r="V425" s="341" t="s">
        <v>143</v>
      </c>
      <c r="W425" s="56"/>
      <c r="X425" s="90"/>
      <c r="Y425" s="56"/>
      <c r="Z425" s="57"/>
      <c r="AA425" s="33"/>
      <c r="AB425" s="52" t="e">
        <f>SUM(AB423:AB424)</f>
        <v>#REF!</v>
      </c>
      <c r="AC425" s="19">
        <f t="shared" si="39"/>
        <v>0</v>
      </c>
      <c r="AD425" s="19">
        <f t="shared" si="40"/>
        <v>0</v>
      </c>
      <c r="AE425" s="19">
        <f t="shared" si="41"/>
        <v>0</v>
      </c>
      <c r="AF425" s="19">
        <f t="shared" si="42"/>
        <v>0</v>
      </c>
      <c r="AG425" s="19">
        <f t="shared" si="43"/>
        <v>0</v>
      </c>
      <c r="AH425" s="19" t="e">
        <f t="shared" si="44"/>
        <v>#REF!</v>
      </c>
    </row>
    <row r="426" spans="1:34" ht="14.25" customHeight="1">
      <c r="A426" s="47"/>
      <c r="B426" s="89"/>
      <c r="C426" s="308"/>
      <c r="D426" s="56"/>
      <c r="E426" s="90"/>
      <c r="F426" s="56"/>
      <c r="G426" s="57"/>
      <c r="H426" s="45" t="s">
        <v>164</v>
      </c>
      <c r="I426" s="270">
        <f>ROUND(I425,0)</f>
        <v>3518</v>
      </c>
      <c r="T426" s="47"/>
      <c r="U426" s="89"/>
      <c r="V426" s="308"/>
      <c r="W426" s="56"/>
      <c r="X426" s="90"/>
      <c r="Y426" s="56"/>
      <c r="Z426" s="57"/>
      <c r="AA426" s="45" t="s">
        <v>164</v>
      </c>
      <c r="AB426" s="270" t="e">
        <f>ROUND(AB425,0)</f>
        <v>#REF!</v>
      </c>
      <c r="AC426" s="19">
        <f t="shared" si="39"/>
        <v>0</v>
      </c>
      <c r="AD426" s="19">
        <f t="shared" si="40"/>
        <v>0</v>
      </c>
      <c r="AE426" s="19">
        <f t="shared" si="41"/>
        <v>0</v>
      </c>
      <c r="AF426" s="19">
        <f t="shared" si="42"/>
        <v>0</v>
      </c>
      <c r="AG426" s="19" t="e">
        <f t="shared" si="43"/>
        <v>#VALUE!</v>
      </c>
      <c r="AH426" s="19" t="e">
        <f t="shared" si="44"/>
        <v>#REF!</v>
      </c>
    </row>
    <row r="427" spans="1:34" ht="14.25" customHeight="1">
      <c r="A427" s="47"/>
      <c r="B427" s="89"/>
      <c r="C427" s="308"/>
      <c r="D427" s="56"/>
      <c r="E427" s="90"/>
      <c r="F427" s="56"/>
      <c r="G427" s="57"/>
      <c r="H427" s="45"/>
      <c r="I427" s="38"/>
      <c r="T427" s="47"/>
      <c r="U427" s="89"/>
      <c r="V427" s="308"/>
      <c r="W427" s="56"/>
      <c r="X427" s="90"/>
      <c r="Y427" s="56"/>
      <c r="Z427" s="57"/>
      <c r="AA427" s="45"/>
      <c r="AB427" s="38"/>
      <c r="AC427" s="19">
        <f t="shared" si="39"/>
        <v>0</v>
      </c>
      <c r="AD427" s="19">
        <f t="shared" si="40"/>
        <v>0</v>
      </c>
      <c r="AE427" s="19">
        <f t="shared" si="41"/>
        <v>0</v>
      </c>
      <c r="AF427" s="19">
        <f t="shared" si="42"/>
        <v>0</v>
      </c>
      <c r="AG427" s="19">
        <f t="shared" si="43"/>
        <v>0</v>
      </c>
      <c r="AH427" s="19">
        <f t="shared" si="44"/>
        <v>0</v>
      </c>
    </row>
    <row r="428" spans="1:34" ht="80.25" hidden="1" customHeight="1">
      <c r="A428" s="219">
        <f>A407+1</f>
        <v>7</v>
      </c>
      <c r="B428" s="89"/>
      <c r="C428" s="1344" t="s">
        <v>2466</v>
      </c>
      <c r="D428" s="1345"/>
      <c r="E428" s="1345"/>
      <c r="F428" s="1345"/>
      <c r="G428" s="1345"/>
      <c r="H428" s="1345"/>
      <c r="I428" s="1345"/>
      <c r="T428" s="219">
        <f>T407+1</f>
        <v>17</v>
      </c>
      <c r="U428" s="89"/>
      <c r="V428" s="1344" t="s">
        <v>1867</v>
      </c>
      <c r="W428" s="1345"/>
      <c r="X428" s="1345"/>
      <c r="Y428" s="1345"/>
      <c r="Z428" s="1345"/>
      <c r="AA428" s="1345"/>
      <c r="AB428" s="1345"/>
      <c r="AC428" s="19">
        <f t="shared" si="39"/>
        <v>0</v>
      </c>
      <c r="AD428" s="19">
        <f t="shared" si="40"/>
        <v>0</v>
      </c>
      <c r="AE428" s="19">
        <f t="shared" si="41"/>
        <v>0</v>
      </c>
      <c r="AF428" s="19">
        <f t="shared" si="42"/>
        <v>0</v>
      </c>
      <c r="AG428" s="19">
        <f t="shared" si="43"/>
        <v>0</v>
      </c>
      <c r="AH428" s="19">
        <f t="shared" si="44"/>
        <v>0</v>
      </c>
    </row>
    <row r="429" spans="1:34" ht="14.25" hidden="1" customHeight="1">
      <c r="A429" s="47"/>
      <c r="B429" s="89"/>
      <c r="C429" s="63" t="s">
        <v>769</v>
      </c>
      <c r="D429" s="56"/>
      <c r="E429" s="127"/>
      <c r="F429" s="56"/>
      <c r="G429" s="57"/>
      <c r="H429" s="123"/>
      <c r="I429" s="54"/>
      <c r="T429" s="47"/>
      <c r="U429" s="89"/>
      <c r="V429" s="63" t="s">
        <v>769</v>
      </c>
      <c r="W429" s="56"/>
      <c r="X429" s="127"/>
      <c r="Y429" s="56"/>
      <c r="Z429" s="57"/>
      <c r="AA429" s="123"/>
      <c r="AB429" s="54"/>
      <c r="AC429" s="19">
        <f t="shared" si="39"/>
        <v>0</v>
      </c>
      <c r="AD429" s="19">
        <f t="shared" si="40"/>
        <v>0</v>
      </c>
      <c r="AE429" s="19">
        <f t="shared" si="41"/>
        <v>0</v>
      </c>
      <c r="AF429" s="19">
        <f t="shared" si="42"/>
        <v>0</v>
      </c>
      <c r="AG429" s="19">
        <f t="shared" si="43"/>
        <v>0</v>
      </c>
      <c r="AH429" s="19">
        <f t="shared" si="44"/>
        <v>0</v>
      </c>
    </row>
    <row r="430" spans="1:34" ht="14.25" hidden="1" customHeight="1">
      <c r="A430" s="47"/>
      <c r="B430" s="89"/>
      <c r="C430" s="124" t="s">
        <v>398</v>
      </c>
      <c r="D430" s="56"/>
      <c r="E430" s="127"/>
      <c r="F430" s="56"/>
      <c r="G430" s="57"/>
      <c r="H430" s="123"/>
      <c r="I430" s="54"/>
      <c r="T430" s="47"/>
      <c r="U430" s="89"/>
      <c r="V430" s="124" t="s">
        <v>398</v>
      </c>
      <c r="W430" s="56"/>
      <c r="X430" s="127"/>
      <c r="Y430" s="56"/>
      <c r="Z430" s="57"/>
      <c r="AA430" s="123"/>
      <c r="AB430" s="54"/>
      <c r="AC430" s="19">
        <f t="shared" si="39"/>
        <v>0</v>
      </c>
      <c r="AD430" s="19">
        <f t="shared" si="40"/>
        <v>0</v>
      </c>
      <c r="AE430" s="19">
        <f t="shared" si="41"/>
        <v>0</v>
      </c>
      <c r="AF430" s="19">
        <f t="shared" si="42"/>
        <v>0</v>
      </c>
      <c r="AG430" s="19">
        <f t="shared" si="43"/>
        <v>0</v>
      </c>
      <c r="AH430" s="19">
        <f t="shared" si="44"/>
        <v>0</v>
      </c>
    </row>
    <row r="431" spans="1:34" ht="14.25" hidden="1" customHeight="1">
      <c r="A431" s="47"/>
      <c r="B431" s="89"/>
      <c r="C431" s="117" t="s">
        <v>399</v>
      </c>
      <c r="D431" s="56"/>
      <c r="E431" s="127"/>
      <c r="F431" s="56"/>
      <c r="G431" s="57"/>
      <c r="H431" s="123"/>
      <c r="I431" s="54"/>
      <c r="T431" s="47"/>
      <c r="U431" s="89"/>
      <c r="V431" s="117" t="s">
        <v>399</v>
      </c>
      <c r="W431" s="56"/>
      <c r="X431" s="127"/>
      <c r="Y431" s="56"/>
      <c r="Z431" s="57"/>
      <c r="AA431" s="123"/>
      <c r="AB431" s="54"/>
      <c r="AC431" s="19">
        <f t="shared" si="39"/>
        <v>0</v>
      </c>
      <c r="AD431" s="19">
        <f t="shared" si="40"/>
        <v>0</v>
      </c>
      <c r="AE431" s="19">
        <f t="shared" si="41"/>
        <v>0</v>
      </c>
      <c r="AF431" s="19">
        <f t="shared" si="42"/>
        <v>0</v>
      </c>
      <c r="AG431" s="19">
        <f t="shared" si="43"/>
        <v>0</v>
      </c>
      <c r="AH431" s="19">
        <f t="shared" si="44"/>
        <v>0</v>
      </c>
    </row>
    <row r="432" spans="1:34" ht="14.25" hidden="1" customHeight="1">
      <c r="A432" s="47"/>
      <c r="B432" s="89"/>
      <c r="C432" s="124" t="s">
        <v>32</v>
      </c>
      <c r="D432" s="110">
        <v>59.4</v>
      </c>
      <c r="E432" s="90" t="s">
        <v>139</v>
      </c>
      <c r="F432" s="56">
        <f>LEAD!$M$6</f>
        <v>6323.8</v>
      </c>
      <c r="G432" s="57">
        <v>1000</v>
      </c>
      <c r="H432" s="123" t="str">
        <f>IF(E432="","",IF(E432="No.","Each",IF(E432="Nos.","Each",E432)))</f>
        <v>Kgs</v>
      </c>
      <c r="I432" s="54">
        <f>IF(G432="",D432*F432,(D432*F432/G432))</f>
        <v>375.63372000000004</v>
      </c>
      <c r="T432" s="47"/>
      <c r="U432" s="89"/>
      <c r="V432" s="124" t="s">
        <v>32</v>
      </c>
      <c r="W432" s="110">
        <v>59.4</v>
      </c>
      <c r="X432" s="90" t="s">
        <v>139</v>
      </c>
      <c r="Y432" s="56">
        <f>LEAD!$M$6</f>
        <v>6323.8</v>
      </c>
      <c r="Z432" s="57">
        <v>1000</v>
      </c>
      <c r="AA432" s="123" t="str">
        <f>IF(X432="","",IF(X432="No.","Each",IF(X432="Nos.","Each",X432)))</f>
        <v>Kgs</v>
      </c>
      <c r="AB432" s="54">
        <f>IF(Z432="",W432*Y432,(W432*Y432/Z432))</f>
        <v>375.63372000000004</v>
      </c>
      <c r="AC432" s="19">
        <f t="shared" si="39"/>
        <v>0</v>
      </c>
      <c r="AD432" s="19" t="e">
        <f t="shared" si="40"/>
        <v>#VALUE!</v>
      </c>
      <c r="AE432" s="19">
        <f t="shared" si="41"/>
        <v>0</v>
      </c>
      <c r="AF432" s="19">
        <f t="shared" si="42"/>
        <v>0</v>
      </c>
      <c r="AG432" s="19" t="e">
        <f t="shared" si="43"/>
        <v>#VALUE!</v>
      </c>
      <c r="AH432" s="19">
        <f t="shared" si="44"/>
        <v>0</v>
      </c>
    </row>
    <row r="433" spans="1:34" ht="14.25" hidden="1" customHeight="1">
      <c r="A433" s="47"/>
      <c r="B433" s="89"/>
      <c r="C433" s="124" t="s">
        <v>1545</v>
      </c>
      <c r="D433" s="56">
        <v>1.1000000000000001</v>
      </c>
      <c r="E433" s="90" t="s">
        <v>162</v>
      </c>
      <c r="F433" s="56">
        <f>LEAD!$M$23</f>
        <v>335.62</v>
      </c>
      <c r="G433" s="57">
        <v>1</v>
      </c>
      <c r="H433" s="123" t="str">
        <f>IF(E433="","",IF(E433="No.","Each",IF(E433="Nos.","Each",E433)))</f>
        <v>Cum</v>
      </c>
      <c r="I433" s="54">
        <f>IF(G433="",D433*F433,(D433*F433/G433))</f>
        <v>369.18200000000002</v>
      </c>
      <c r="T433" s="47"/>
      <c r="U433" s="89"/>
      <c r="V433" s="124" t="s">
        <v>1545</v>
      </c>
      <c r="W433" s="56">
        <v>1.1000000000000001</v>
      </c>
      <c r="X433" s="90" t="s">
        <v>162</v>
      </c>
      <c r="Y433" s="56">
        <f>LEAD!$M$23</f>
        <v>335.62</v>
      </c>
      <c r="Z433" s="57">
        <v>1</v>
      </c>
      <c r="AA433" s="123" t="str">
        <f>IF(X433="","",IF(X433="No.","Each",IF(X433="Nos.","Each",X433)))</f>
        <v>Cum</v>
      </c>
      <c r="AB433" s="54">
        <f>IF(Z433="",W433*Y433,(W433*Y433/Z433))</f>
        <v>369.18200000000002</v>
      </c>
      <c r="AC433" s="19">
        <f t="shared" si="39"/>
        <v>0</v>
      </c>
      <c r="AD433" s="19" t="e">
        <f t="shared" si="40"/>
        <v>#VALUE!</v>
      </c>
      <c r="AE433" s="19">
        <f t="shared" si="41"/>
        <v>0</v>
      </c>
      <c r="AF433" s="19">
        <f t="shared" si="42"/>
        <v>0</v>
      </c>
      <c r="AG433" s="19" t="e">
        <f t="shared" si="43"/>
        <v>#VALUE!</v>
      </c>
      <c r="AH433" s="19">
        <f t="shared" si="44"/>
        <v>0</v>
      </c>
    </row>
    <row r="434" spans="1:34" ht="14.25" hidden="1" customHeight="1">
      <c r="A434" s="47"/>
      <c r="B434" s="89"/>
      <c r="C434" s="991" t="s">
        <v>400</v>
      </c>
      <c r="D434" s="56">
        <v>0.33</v>
      </c>
      <c r="E434" s="90" t="s">
        <v>162</v>
      </c>
      <c r="F434" s="990">
        <f>LEAD!$M$12</f>
        <v>710.08</v>
      </c>
      <c r="G434" s="57">
        <v>1</v>
      </c>
      <c r="H434" s="123" t="str">
        <f>IF(E434="","",IF(E434="No.","Each",IF(E434="Nos.","Each",E434)))</f>
        <v>Cum</v>
      </c>
      <c r="I434" s="54">
        <f>IF(G434="",D434*F434,(D434*F434/G434))</f>
        <v>234.32640000000004</v>
      </c>
      <c r="T434" s="47"/>
      <c r="U434" s="89"/>
      <c r="V434" s="124" t="s">
        <v>400</v>
      </c>
      <c r="W434" s="56">
        <v>0.33</v>
      </c>
      <c r="X434" s="90" t="s">
        <v>162</v>
      </c>
      <c r="Y434" s="56">
        <f>LEAD!$M$13</f>
        <v>777.08</v>
      </c>
      <c r="Z434" s="57">
        <v>1</v>
      </c>
      <c r="AA434" s="123" t="str">
        <f>IF(X434="","",IF(X434="No.","Each",IF(X434="Nos.","Each",X434)))</f>
        <v>Cum</v>
      </c>
      <c r="AB434" s="54">
        <f>IF(Z434="",W434*Y434,(W434*Y434/Z434))</f>
        <v>256.43640000000005</v>
      </c>
      <c r="AC434" s="19">
        <f t="shared" si="39"/>
        <v>0</v>
      </c>
      <c r="AD434" s="19" t="e">
        <f t="shared" si="40"/>
        <v>#VALUE!</v>
      </c>
      <c r="AE434" s="19">
        <f t="shared" si="41"/>
        <v>67</v>
      </c>
      <c r="AF434" s="19">
        <f t="shared" si="42"/>
        <v>0</v>
      </c>
      <c r="AG434" s="19" t="e">
        <f t="shared" si="43"/>
        <v>#VALUE!</v>
      </c>
      <c r="AH434" s="19">
        <f t="shared" si="44"/>
        <v>22.110000000000014</v>
      </c>
    </row>
    <row r="435" spans="1:34" ht="14.25" hidden="1" customHeight="1">
      <c r="A435" s="47"/>
      <c r="B435" s="89"/>
      <c r="C435" s="117" t="s">
        <v>401</v>
      </c>
      <c r="D435" s="56"/>
      <c r="E435" s="127"/>
      <c r="F435" s="56"/>
      <c r="G435" s="57"/>
      <c r="H435" s="45"/>
      <c r="I435" s="38"/>
      <c r="T435" s="47"/>
      <c r="U435" s="89"/>
      <c r="V435" s="117" t="s">
        <v>401</v>
      </c>
      <c r="W435" s="56"/>
      <c r="X435" s="127"/>
      <c r="Y435" s="56"/>
      <c r="Z435" s="57"/>
      <c r="AA435" s="45"/>
      <c r="AB435" s="38"/>
      <c r="AC435" s="19">
        <f t="shared" si="39"/>
        <v>0</v>
      </c>
      <c r="AD435" s="19">
        <f t="shared" si="40"/>
        <v>0</v>
      </c>
      <c r="AE435" s="19">
        <f t="shared" si="41"/>
        <v>0</v>
      </c>
      <c r="AF435" s="19">
        <f t="shared" si="42"/>
        <v>0</v>
      </c>
      <c r="AG435" s="19">
        <f t="shared" si="43"/>
        <v>0</v>
      </c>
      <c r="AH435" s="19">
        <f t="shared" si="44"/>
        <v>0</v>
      </c>
    </row>
    <row r="436" spans="1:34" ht="14.25" hidden="1" customHeight="1">
      <c r="A436" s="47"/>
      <c r="B436" s="89"/>
      <c r="C436" s="309" t="s">
        <v>228</v>
      </c>
      <c r="D436" s="56">
        <v>1.2</v>
      </c>
      <c r="E436" s="90" t="s">
        <v>227</v>
      </c>
      <c r="F436" s="56">
        <f>'Civil SoR'!$F$263</f>
        <v>420</v>
      </c>
      <c r="G436" s="57">
        <v>1</v>
      </c>
      <c r="H436" s="123" t="str">
        <f>IF(E436="","",IF(E436="No.","Each",IF(E436="Nos.","Each",E436)))</f>
        <v>Each</v>
      </c>
      <c r="I436" s="54">
        <f>IF(G436="",D436*F436,(D436*F436/G436))</f>
        <v>504</v>
      </c>
      <c r="T436" s="47"/>
      <c r="U436" s="89"/>
      <c r="V436" s="309" t="s">
        <v>228</v>
      </c>
      <c r="W436" s="56">
        <v>1.2</v>
      </c>
      <c r="X436" s="90" t="s">
        <v>227</v>
      </c>
      <c r="Y436" s="56" t="e">
        <f>#REF!</f>
        <v>#REF!</v>
      </c>
      <c r="Z436" s="57">
        <v>1</v>
      </c>
      <c r="AA436" s="123" t="str">
        <f>IF(X436="","",IF(X436="No.","Each",IF(X436="Nos.","Each",X436)))</f>
        <v>Each</v>
      </c>
      <c r="AB436" s="54" t="e">
        <f>IF(Z436="",W436*Y436,(W436*Y436/Z436))</f>
        <v>#REF!</v>
      </c>
      <c r="AC436" s="19">
        <f t="shared" si="39"/>
        <v>0</v>
      </c>
      <c r="AD436" s="19" t="e">
        <f t="shared" si="40"/>
        <v>#VALUE!</v>
      </c>
      <c r="AE436" s="19" t="e">
        <f t="shared" si="41"/>
        <v>#REF!</v>
      </c>
      <c r="AF436" s="19">
        <f t="shared" si="42"/>
        <v>0</v>
      </c>
      <c r="AG436" s="19" t="e">
        <f t="shared" si="43"/>
        <v>#VALUE!</v>
      </c>
      <c r="AH436" s="19" t="e">
        <f t="shared" si="44"/>
        <v>#REF!</v>
      </c>
    </row>
    <row r="437" spans="1:34" ht="14.25" hidden="1" customHeight="1">
      <c r="A437" s="47"/>
      <c r="B437" s="89"/>
      <c r="C437" s="309" t="s">
        <v>92</v>
      </c>
      <c r="D437" s="56">
        <v>2</v>
      </c>
      <c r="E437" s="90" t="s">
        <v>227</v>
      </c>
      <c r="F437" s="56">
        <f>'Civil SoR'!$F$275</f>
        <v>320</v>
      </c>
      <c r="G437" s="57">
        <v>1</v>
      </c>
      <c r="H437" s="123" t="str">
        <f>IF(E437="","",IF(E437="No.","Each",IF(E437="Nos.","Each",E437)))</f>
        <v>Each</v>
      </c>
      <c r="I437" s="54">
        <f>IF(G437="",D437*F437,(D437*F437/G437))</f>
        <v>640</v>
      </c>
      <c r="T437" s="47"/>
      <c r="U437" s="89"/>
      <c r="V437" s="309" t="s">
        <v>92</v>
      </c>
      <c r="W437" s="56">
        <v>2</v>
      </c>
      <c r="X437" s="90" t="s">
        <v>227</v>
      </c>
      <c r="Y437" s="56" t="e">
        <f>#REF!</f>
        <v>#REF!</v>
      </c>
      <c r="Z437" s="57">
        <v>1</v>
      </c>
      <c r="AA437" s="123" t="str">
        <f>IF(X437="","",IF(X437="No.","Each",IF(X437="Nos.","Each",X437)))</f>
        <v>Each</v>
      </c>
      <c r="AB437" s="54" t="e">
        <f>IF(Z437="",W437*Y437,(W437*Y437/Z437))</f>
        <v>#REF!</v>
      </c>
      <c r="AC437" s="19">
        <f t="shared" si="39"/>
        <v>0</v>
      </c>
      <c r="AD437" s="19" t="e">
        <f t="shared" si="40"/>
        <v>#VALUE!</v>
      </c>
      <c r="AE437" s="19" t="e">
        <f t="shared" si="41"/>
        <v>#REF!</v>
      </c>
      <c r="AF437" s="19">
        <f t="shared" si="42"/>
        <v>0</v>
      </c>
      <c r="AG437" s="19" t="e">
        <f t="shared" si="43"/>
        <v>#VALUE!</v>
      </c>
      <c r="AH437" s="19" t="e">
        <f t="shared" si="44"/>
        <v>#REF!</v>
      </c>
    </row>
    <row r="438" spans="1:34" ht="14.25" hidden="1" customHeight="1">
      <c r="A438" s="47"/>
      <c r="B438" s="89"/>
      <c r="C438" s="309" t="str">
        <f>Input!$C$36</f>
        <v>Add for MA @ 20%</v>
      </c>
      <c r="D438" s="56">
        <f>Input!$D$36</f>
        <v>0.2</v>
      </c>
      <c r="E438" s="90"/>
      <c r="F438" s="56">
        <f>SUM(I436:I437)</f>
        <v>1144</v>
      </c>
      <c r="G438" s="57"/>
      <c r="H438" s="123"/>
      <c r="I438" s="54">
        <f>IF(G438="",D438*F438,(D438*F438/G438))</f>
        <v>228.8</v>
      </c>
      <c r="T438" s="47"/>
      <c r="U438" s="89"/>
      <c r="V438" s="309" t="str">
        <f>Input!$C$36</f>
        <v>Add for MA @ 20%</v>
      </c>
      <c r="W438" s="56">
        <f>Input!$D$36</f>
        <v>0.2</v>
      </c>
      <c r="X438" s="90"/>
      <c r="Y438" s="56" t="e">
        <f>SUM(AB436:AB437)</f>
        <v>#REF!</v>
      </c>
      <c r="Z438" s="57"/>
      <c r="AA438" s="123"/>
      <c r="AB438" s="54" t="e">
        <f>IF(Z438="",W438*Y438,(W438*Y438/Z438))</f>
        <v>#REF!</v>
      </c>
      <c r="AC438" s="19">
        <f t="shared" si="39"/>
        <v>0</v>
      </c>
      <c r="AD438" s="19">
        <f t="shared" si="40"/>
        <v>0</v>
      </c>
      <c r="AE438" s="19" t="e">
        <f t="shared" si="41"/>
        <v>#REF!</v>
      </c>
      <c r="AF438" s="19">
        <f t="shared" si="42"/>
        <v>0</v>
      </c>
      <c r="AG438" s="19">
        <f t="shared" si="43"/>
        <v>0</v>
      </c>
      <c r="AH438" s="19" t="e">
        <f t="shared" si="44"/>
        <v>#REF!</v>
      </c>
    </row>
    <row r="439" spans="1:34" ht="14.25" hidden="1" customHeight="1">
      <c r="A439" s="47"/>
      <c r="B439" s="89"/>
      <c r="C439" s="309"/>
      <c r="D439" s="56"/>
      <c r="E439" s="90"/>
      <c r="F439" s="56"/>
      <c r="G439" s="57"/>
      <c r="H439" s="123"/>
      <c r="I439" s="54">
        <f>SUM(I432:I438)</f>
        <v>2351.9421200000002</v>
      </c>
      <c r="T439" s="47"/>
      <c r="U439" s="89"/>
      <c r="V439" s="309"/>
      <c r="W439" s="56"/>
      <c r="X439" s="90"/>
      <c r="Y439" s="56"/>
      <c r="Z439" s="57"/>
      <c r="AA439" s="123"/>
      <c r="AB439" s="54" t="e">
        <f>SUM(AB432:AB438)</f>
        <v>#REF!</v>
      </c>
      <c r="AC439" s="19">
        <f t="shared" si="39"/>
        <v>0</v>
      </c>
      <c r="AD439" s="19">
        <f t="shared" si="40"/>
        <v>0</v>
      </c>
      <c r="AE439" s="19">
        <f t="shared" si="41"/>
        <v>0</v>
      </c>
      <c r="AF439" s="19">
        <f t="shared" si="42"/>
        <v>0</v>
      </c>
      <c r="AG439" s="19">
        <f t="shared" si="43"/>
        <v>0</v>
      </c>
      <c r="AH439" s="19" t="e">
        <f t="shared" si="44"/>
        <v>#REF!</v>
      </c>
    </row>
    <row r="440" spans="1:34" ht="14.25" hidden="1" customHeight="1">
      <c r="A440" s="47"/>
      <c r="B440" s="89"/>
      <c r="C440" s="309" t="s">
        <v>1923</v>
      </c>
      <c r="D440" s="56">
        <v>0.01</v>
      </c>
      <c r="E440" s="90"/>
      <c r="F440" s="56">
        <f>I439</f>
        <v>2351.9421200000002</v>
      </c>
      <c r="G440" s="57"/>
      <c r="H440" s="123"/>
      <c r="I440" s="54">
        <f>IF(G440="",D440*F440,(D440*F440/G440))</f>
        <v>23.519421200000004</v>
      </c>
      <c r="T440" s="47"/>
      <c r="U440" s="89"/>
      <c r="V440" s="309" t="s">
        <v>1923</v>
      </c>
      <c r="W440" s="56">
        <v>0.01</v>
      </c>
      <c r="X440" s="90"/>
      <c r="Y440" s="56" t="e">
        <f>AB439</f>
        <v>#REF!</v>
      </c>
      <c r="Z440" s="57"/>
      <c r="AA440" s="123"/>
      <c r="AB440" s="54" t="e">
        <f>IF(Z440="",W440*Y440,(W440*Y440/Z440))</f>
        <v>#REF!</v>
      </c>
      <c r="AC440" s="19">
        <f t="shared" si="39"/>
        <v>0</v>
      </c>
      <c r="AD440" s="19">
        <f t="shared" si="40"/>
        <v>0</v>
      </c>
      <c r="AE440" s="19" t="e">
        <f t="shared" si="41"/>
        <v>#REF!</v>
      </c>
      <c r="AF440" s="19">
        <f t="shared" si="42"/>
        <v>0</v>
      </c>
      <c r="AG440" s="19">
        <f t="shared" si="43"/>
        <v>0</v>
      </c>
      <c r="AH440" s="19" t="e">
        <f t="shared" si="44"/>
        <v>#REF!</v>
      </c>
    </row>
    <row r="441" spans="1:34" ht="14.25" hidden="1" customHeight="1">
      <c r="A441" s="47"/>
      <c r="B441" s="89"/>
      <c r="C441" s="309"/>
      <c r="D441" s="56"/>
      <c r="E441" s="90"/>
      <c r="F441" s="56"/>
      <c r="G441" s="57"/>
      <c r="H441" s="123"/>
      <c r="I441" s="54">
        <f>SUM(I439:I440)</f>
        <v>2375.4615412000003</v>
      </c>
      <c r="T441" s="47"/>
      <c r="U441" s="89"/>
      <c r="V441" s="309"/>
      <c r="W441" s="56"/>
      <c r="X441" s="90"/>
      <c r="Y441" s="56"/>
      <c r="Z441" s="57"/>
      <c r="AA441" s="123"/>
      <c r="AB441" s="54" t="e">
        <f>SUM(AB439:AB440)</f>
        <v>#REF!</v>
      </c>
      <c r="AC441" s="19">
        <f t="shared" si="39"/>
        <v>0</v>
      </c>
      <c r="AD441" s="19">
        <f t="shared" si="40"/>
        <v>0</v>
      </c>
      <c r="AE441" s="19">
        <f t="shared" si="41"/>
        <v>0</v>
      </c>
      <c r="AF441" s="19">
        <f t="shared" si="42"/>
        <v>0</v>
      </c>
      <c r="AG441" s="19">
        <f t="shared" si="43"/>
        <v>0</v>
      </c>
      <c r="AH441" s="19" t="e">
        <f t="shared" si="44"/>
        <v>#REF!</v>
      </c>
    </row>
    <row r="442" spans="1:34" ht="14.25" hidden="1" customHeight="1">
      <c r="A442" s="47"/>
      <c r="B442" s="89"/>
      <c r="C442" s="122" t="str">
        <f>Input!$C$37</f>
        <v>Overheads&amp;Contractors Profit @13.615%</v>
      </c>
      <c r="D442" s="620">
        <f>Input!$D$37</f>
        <v>0.13614999999999999</v>
      </c>
      <c r="E442" s="112"/>
      <c r="F442" s="56">
        <f>I441</f>
        <v>2375.4615412000003</v>
      </c>
      <c r="G442" s="57"/>
      <c r="H442" s="45"/>
      <c r="I442" s="54">
        <f>IF(G442="",D442*F442,(D442*F442/G442))</f>
        <v>323.41908883438003</v>
      </c>
      <c r="T442" s="47"/>
      <c r="U442" s="89"/>
      <c r="V442" s="122" t="str">
        <f>Input!$C$37</f>
        <v>Overheads&amp;Contractors Profit @13.615%</v>
      </c>
      <c r="W442" s="56">
        <f>Input!$D$37</f>
        <v>0.13614999999999999</v>
      </c>
      <c r="X442" s="112"/>
      <c r="Y442" s="56" t="e">
        <f>AB441</f>
        <v>#REF!</v>
      </c>
      <c r="Z442" s="57"/>
      <c r="AA442" s="45"/>
      <c r="AB442" s="54" t="e">
        <f>IF(Z442="",W442*Y442,(W442*Y442/Z442))</f>
        <v>#REF!</v>
      </c>
      <c r="AC442" s="19">
        <f t="shared" si="39"/>
        <v>0</v>
      </c>
      <c r="AD442" s="19">
        <f t="shared" si="40"/>
        <v>0</v>
      </c>
      <c r="AE442" s="19" t="e">
        <f t="shared" si="41"/>
        <v>#REF!</v>
      </c>
      <c r="AF442" s="19">
        <f t="shared" si="42"/>
        <v>0</v>
      </c>
      <c r="AG442" s="19">
        <f t="shared" si="43"/>
        <v>0</v>
      </c>
      <c r="AH442" s="19" t="e">
        <f t="shared" si="44"/>
        <v>#REF!</v>
      </c>
    </row>
    <row r="443" spans="1:34" ht="14.25" hidden="1" customHeight="1">
      <c r="A443" s="47"/>
      <c r="B443" s="89"/>
      <c r="C443" s="341" t="s">
        <v>143</v>
      </c>
      <c r="D443" s="56"/>
      <c r="E443" s="112"/>
      <c r="F443" s="56"/>
      <c r="G443" s="57"/>
      <c r="H443" s="45"/>
      <c r="I443" s="74">
        <f>SUM(I441:I442)</f>
        <v>2698.8806300343804</v>
      </c>
      <c r="T443" s="47"/>
      <c r="U443" s="89"/>
      <c r="V443" s="341" t="s">
        <v>256</v>
      </c>
      <c r="W443" s="56"/>
      <c r="X443" s="112"/>
      <c r="Y443" s="56"/>
      <c r="Z443" s="57"/>
      <c r="AA443" s="45"/>
      <c r="AB443" s="74" t="e">
        <f>SUM(AB441:AB442)</f>
        <v>#REF!</v>
      </c>
      <c r="AC443" s="19">
        <f t="shared" si="39"/>
        <v>0</v>
      </c>
      <c r="AD443" s="19">
        <f t="shared" si="40"/>
        <v>0</v>
      </c>
      <c r="AE443" s="19">
        <f t="shared" si="41"/>
        <v>0</v>
      </c>
      <c r="AF443" s="19">
        <f t="shared" si="42"/>
        <v>0</v>
      </c>
      <c r="AG443" s="19">
        <f t="shared" si="43"/>
        <v>0</v>
      </c>
      <c r="AH443" s="19" t="e">
        <f t="shared" si="44"/>
        <v>#REF!</v>
      </c>
    </row>
    <row r="444" spans="1:34" ht="14.25" hidden="1" customHeight="1">
      <c r="A444" s="47"/>
      <c r="B444" s="89"/>
      <c r="C444" s="308"/>
      <c r="D444" s="56"/>
      <c r="E444" s="112"/>
      <c r="F444" s="56"/>
      <c r="G444" s="57"/>
      <c r="H444" s="45" t="s">
        <v>164</v>
      </c>
      <c r="I444" s="270">
        <f>ROUND(I443,0)</f>
        <v>2699</v>
      </c>
      <c r="T444" s="47"/>
      <c r="U444" s="89"/>
      <c r="V444" s="308"/>
      <c r="W444" s="56"/>
      <c r="X444" s="112"/>
      <c r="Y444" s="56"/>
      <c r="Z444" s="57"/>
      <c r="AA444" s="45" t="s">
        <v>164</v>
      </c>
      <c r="AB444" s="270" t="e">
        <f>ROUND(AB443,0)</f>
        <v>#REF!</v>
      </c>
      <c r="AC444" s="19">
        <f t="shared" si="39"/>
        <v>0</v>
      </c>
      <c r="AD444" s="19">
        <f t="shared" si="40"/>
        <v>0</v>
      </c>
      <c r="AE444" s="19">
        <f t="shared" si="41"/>
        <v>0</v>
      </c>
      <c r="AF444" s="19">
        <f t="shared" si="42"/>
        <v>0</v>
      </c>
      <c r="AG444" s="19" t="e">
        <f t="shared" si="43"/>
        <v>#VALUE!</v>
      </c>
      <c r="AH444" s="19" t="e">
        <f t="shared" si="44"/>
        <v>#REF!</v>
      </c>
    </row>
    <row r="445" spans="1:34" ht="14.25" hidden="1" customHeight="1">
      <c r="A445" s="47"/>
      <c r="B445" s="89"/>
      <c r="C445" s="308"/>
      <c r="D445" s="56"/>
      <c r="E445" s="112"/>
      <c r="F445" s="56"/>
      <c r="G445" s="57"/>
      <c r="H445" s="45"/>
      <c r="I445" s="270"/>
      <c r="T445" s="47"/>
      <c r="U445" s="89"/>
      <c r="V445" s="308"/>
      <c r="W445" s="56"/>
      <c r="X445" s="112"/>
      <c r="Y445" s="56"/>
      <c r="Z445" s="57"/>
      <c r="AA445" s="45"/>
      <c r="AB445" s="270"/>
      <c r="AC445" s="19">
        <f t="shared" si="39"/>
        <v>0</v>
      </c>
      <c r="AD445" s="19">
        <f t="shared" si="40"/>
        <v>0</v>
      </c>
      <c r="AE445" s="19">
        <f t="shared" si="41"/>
        <v>0</v>
      </c>
      <c r="AF445" s="19">
        <f t="shared" si="42"/>
        <v>0</v>
      </c>
      <c r="AG445" s="19">
        <f t="shared" si="43"/>
        <v>0</v>
      </c>
      <c r="AH445" s="19">
        <f t="shared" si="44"/>
        <v>0</v>
      </c>
    </row>
    <row r="446" spans="1:34" ht="72.599999999999994" customHeight="1">
      <c r="A446" s="219">
        <f>A407+1</f>
        <v>7</v>
      </c>
      <c r="B446" s="127"/>
      <c r="C446" s="1344" t="s">
        <v>2467</v>
      </c>
      <c r="D446" s="1345"/>
      <c r="E446" s="1345"/>
      <c r="F446" s="1345"/>
      <c r="G446" s="1345"/>
      <c r="H446" s="1345"/>
      <c r="I446" s="1345"/>
      <c r="J446" s="581"/>
      <c r="K446" s="581"/>
      <c r="L446" s="581"/>
      <c r="M446" s="581"/>
      <c r="N446" s="581"/>
      <c r="O446" s="581"/>
      <c r="P446" s="581"/>
      <c r="Q446" s="581"/>
      <c r="R446" s="581"/>
      <c r="S446" s="581"/>
      <c r="T446" s="219">
        <f>T428+1</f>
        <v>18</v>
      </c>
      <c r="U446" s="127"/>
      <c r="V446" s="1344" t="s">
        <v>1868</v>
      </c>
      <c r="W446" s="1345"/>
      <c r="X446" s="1345"/>
      <c r="Y446" s="1345"/>
      <c r="Z446" s="1345"/>
      <c r="AA446" s="1345"/>
      <c r="AB446" s="1345"/>
      <c r="AC446" s="19">
        <f t="shared" si="39"/>
        <v>0</v>
      </c>
      <c r="AD446" s="19">
        <f t="shared" si="40"/>
        <v>0</v>
      </c>
      <c r="AE446" s="19">
        <f t="shared" si="41"/>
        <v>0</v>
      </c>
      <c r="AF446" s="19">
        <f t="shared" si="42"/>
        <v>0</v>
      </c>
      <c r="AG446" s="19">
        <f t="shared" si="43"/>
        <v>0</v>
      </c>
      <c r="AH446" s="19">
        <f t="shared" si="44"/>
        <v>0</v>
      </c>
    </row>
    <row r="447" spans="1:34">
      <c r="A447" s="47"/>
      <c r="B447" s="127"/>
      <c r="C447" s="63" t="s">
        <v>769</v>
      </c>
      <c r="D447" s="56"/>
      <c r="E447" s="127"/>
      <c r="F447" s="56"/>
      <c r="G447" s="57"/>
      <c r="H447" s="123"/>
      <c r="I447" s="54"/>
      <c r="T447" s="47"/>
      <c r="U447" s="127"/>
      <c r="V447" s="63" t="s">
        <v>769</v>
      </c>
      <c r="W447" s="56"/>
      <c r="X447" s="127"/>
      <c r="Y447" s="56"/>
      <c r="Z447" s="57"/>
      <c r="AA447" s="123"/>
      <c r="AB447" s="54"/>
      <c r="AC447" s="19">
        <f t="shared" si="39"/>
        <v>0</v>
      </c>
      <c r="AD447" s="19">
        <f t="shared" si="40"/>
        <v>0</v>
      </c>
      <c r="AE447" s="19">
        <f t="shared" si="41"/>
        <v>0</v>
      </c>
      <c r="AF447" s="19">
        <f t="shared" si="42"/>
        <v>0</v>
      </c>
      <c r="AG447" s="19">
        <f t="shared" si="43"/>
        <v>0</v>
      </c>
      <c r="AH447" s="19">
        <f t="shared" si="44"/>
        <v>0</v>
      </c>
    </row>
    <row r="448" spans="1:34">
      <c r="A448" s="47"/>
      <c r="B448" s="127"/>
      <c r="C448" s="124" t="s">
        <v>398</v>
      </c>
      <c r="D448" s="56"/>
      <c r="E448" s="127"/>
      <c r="F448" s="56"/>
      <c r="G448" s="57"/>
      <c r="H448" s="123"/>
      <c r="I448" s="54"/>
      <c r="T448" s="47"/>
      <c r="U448" s="127"/>
      <c r="V448" s="124" t="s">
        <v>398</v>
      </c>
      <c r="W448" s="56"/>
      <c r="X448" s="127"/>
      <c r="Y448" s="56"/>
      <c r="Z448" s="57"/>
      <c r="AA448" s="123"/>
      <c r="AB448" s="54"/>
      <c r="AC448" s="19">
        <f t="shared" si="39"/>
        <v>0</v>
      </c>
      <c r="AD448" s="19">
        <f t="shared" si="40"/>
        <v>0</v>
      </c>
      <c r="AE448" s="19">
        <f t="shared" si="41"/>
        <v>0</v>
      </c>
      <c r="AF448" s="19">
        <f t="shared" si="42"/>
        <v>0</v>
      </c>
      <c r="AG448" s="19">
        <f t="shared" si="43"/>
        <v>0</v>
      </c>
      <c r="AH448" s="19">
        <f t="shared" si="44"/>
        <v>0</v>
      </c>
    </row>
    <row r="449" spans="1:34">
      <c r="A449" s="47"/>
      <c r="B449" s="127"/>
      <c r="C449" s="117" t="s">
        <v>399</v>
      </c>
      <c r="D449" s="56"/>
      <c r="E449" s="127"/>
      <c r="F449" s="56"/>
      <c r="G449" s="57"/>
      <c r="H449" s="123"/>
      <c r="I449" s="54"/>
      <c r="T449" s="47"/>
      <c r="U449" s="127"/>
      <c r="V449" s="117" t="s">
        <v>399</v>
      </c>
      <c r="W449" s="56"/>
      <c r="X449" s="127"/>
      <c r="Y449" s="56"/>
      <c r="Z449" s="57"/>
      <c r="AA449" s="123"/>
      <c r="AB449" s="54"/>
      <c r="AC449" s="19">
        <f t="shared" si="39"/>
        <v>0</v>
      </c>
      <c r="AD449" s="19">
        <f t="shared" si="40"/>
        <v>0</v>
      </c>
      <c r="AE449" s="19">
        <f t="shared" si="41"/>
        <v>0</v>
      </c>
      <c r="AF449" s="19">
        <f t="shared" si="42"/>
        <v>0</v>
      </c>
      <c r="AG449" s="19">
        <f t="shared" si="43"/>
        <v>0</v>
      </c>
      <c r="AH449" s="19">
        <f t="shared" si="44"/>
        <v>0</v>
      </c>
    </row>
    <row r="450" spans="1:34">
      <c r="A450" s="47"/>
      <c r="B450" s="127"/>
      <c r="C450" s="124" t="s">
        <v>32</v>
      </c>
      <c r="D450" s="110">
        <v>59.4</v>
      </c>
      <c r="E450" s="90" t="s">
        <v>139</v>
      </c>
      <c r="F450" s="56">
        <f>LEAD!$M$6</f>
        <v>6323.8</v>
      </c>
      <c r="G450" s="57">
        <v>1000</v>
      </c>
      <c r="H450" s="123" t="str">
        <f>IF(E450="","",IF(E450="No.","Each",IF(E450="Nos.","Each",E450)))</f>
        <v>Kgs</v>
      </c>
      <c r="I450" s="54">
        <f>IF(G450="",D450*F450,(D450*F450/G450))</f>
        <v>375.63372000000004</v>
      </c>
      <c r="T450" s="47"/>
      <c r="U450" s="127"/>
      <c r="V450" s="124" t="s">
        <v>32</v>
      </c>
      <c r="W450" s="110">
        <v>59.4</v>
      </c>
      <c r="X450" s="90" t="s">
        <v>139</v>
      </c>
      <c r="Y450" s="56">
        <f>LEAD!$M$6</f>
        <v>6323.8</v>
      </c>
      <c r="Z450" s="57">
        <v>1000</v>
      </c>
      <c r="AA450" s="123" t="str">
        <f>IF(X450="","",IF(X450="No.","Each",IF(X450="Nos.","Each",X450)))</f>
        <v>Kgs</v>
      </c>
      <c r="AB450" s="54">
        <f>IF(Z450="",W450*Y450,(W450*Y450/Z450))</f>
        <v>375.63372000000004</v>
      </c>
      <c r="AC450" s="19">
        <f t="shared" si="39"/>
        <v>0</v>
      </c>
      <c r="AD450" s="19" t="e">
        <f t="shared" si="40"/>
        <v>#VALUE!</v>
      </c>
      <c r="AE450" s="19">
        <f t="shared" si="41"/>
        <v>0</v>
      </c>
      <c r="AF450" s="19">
        <f t="shared" si="42"/>
        <v>0</v>
      </c>
      <c r="AG450" s="19" t="e">
        <f t="shared" si="43"/>
        <v>#VALUE!</v>
      </c>
      <c r="AH450" s="19">
        <f t="shared" si="44"/>
        <v>0</v>
      </c>
    </row>
    <row r="451" spans="1:34">
      <c r="A451" s="47"/>
      <c r="B451" s="127"/>
      <c r="C451" s="124" t="s">
        <v>1500</v>
      </c>
      <c r="D451" s="56">
        <v>1.1000000000000001</v>
      </c>
      <c r="E451" s="90" t="s">
        <v>162</v>
      </c>
      <c r="F451" s="56">
        <f>LEAD!$M$24</f>
        <v>407.62</v>
      </c>
      <c r="G451" s="57">
        <v>1</v>
      </c>
      <c r="H451" s="123" t="str">
        <f>IF(E451="","",IF(E451="No.","Each",IF(E451="Nos.","Each",E451)))</f>
        <v>Cum</v>
      </c>
      <c r="I451" s="54">
        <f>IF(G451="",D451*F451,(D451*F451/G451))</f>
        <v>448.38200000000006</v>
      </c>
      <c r="T451" s="47"/>
      <c r="U451" s="127"/>
      <c r="V451" s="124" t="s">
        <v>1500</v>
      </c>
      <c r="W451" s="56">
        <v>1.1000000000000001</v>
      </c>
      <c r="X451" s="90" t="s">
        <v>162</v>
      </c>
      <c r="Y451" s="56">
        <f>LEAD!$M$24</f>
        <v>407.62</v>
      </c>
      <c r="Z451" s="57">
        <v>1</v>
      </c>
      <c r="AA451" s="123" t="str">
        <f>IF(X451="","",IF(X451="No.","Each",IF(X451="Nos.","Each",X451)))</f>
        <v>Cum</v>
      </c>
      <c r="AB451" s="54">
        <f>IF(Z451="",W451*Y451,(W451*Y451/Z451))</f>
        <v>448.38200000000006</v>
      </c>
      <c r="AC451" s="19">
        <f t="shared" si="39"/>
        <v>0</v>
      </c>
      <c r="AD451" s="19" t="e">
        <f t="shared" si="40"/>
        <v>#VALUE!</v>
      </c>
      <c r="AE451" s="19">
        <f t="shared" si="41"/>
        <v>0</v>
      </c>
      <c r="AF451" s="19">
        <f t="shared" si="42"/>
        <v>0</v>
      </c>
      <c r="AG451" s="19" t="e">
        <f t="shared" si="43"/>
        <v>#VALUE!</v>
      </c>
      <c r="AH451" s="19">
        <f t="shared" si="44"/>
        <v>0</v>
      </c>
    </row>
    <row r="452" spans="1:34">
      <c r="A452" s="47"/>
      <c r="B452" s="127"/>
      <c r="C452" s="991" t="s">
        <v>400</v>
      </c>
      <c r="D452" s="56">
        <v>0.33</v>
      </c>
      <c r="E452" s="90" t="s">
        <v>162</v>
      </c>
      <c r="F452" s="56">
        <f>LEAD!$M$12</f>
        <v>710.08</v>
      </c>
      <c r="G452" s="57">
        <v>1</v>
      </c>
      <c r="H452" s="123" t="str">
        <f>IF(E452="","",IF(E452="No.","Each",IF(E452="Nos.","Each",E452)))</f>
        <v>Cum</v>
      </c>
      <c r="I452" s="54">
        <f>IF(G452="",D452*F452,(D452*F452/G452))</f>
        <v>234.32640000000004</v>
      </c>
      <c r="T452" s="47"/>
      <c r="U452" s="127"/>
      <c r="V452" s="124" t="s">
        <v>400</v>
      </c>
      <c r="W452" s="56">
        <v>0.33</v>
      </c>
      <c r="X452" s="90" t="s">
        <v>162</v>
      </c>
      <c r="Y452" s="56">
        <f>LEAD!$M$13</f>
        <v>777.08</v>
      </c>
      <c r="Z452" s="57">
        <v>1</v>
      </c>
      <c r="AA452" s="123" t="str">
        <f>IF(X452="","",IF(X452="No.","Each",IF(X452="Nos.","Each",X452)))</f>
        <v>Cum</v>
      </c>
      <c r="AB452" s="54">
        <f>IF(Z452="",W452*Y452,(W452*Y452/Z452))</f>
        <v>256.43640000000005</v>
      </c>
      <c r="AC452" s="19">
        <f t="shared" si="39"/>
        <v>0</v>
      </c>
      <c r="AD452" s="19" t="e">
        <f t="shared" si="40"/>
        <v>#VALUE!</v>
      </c>
      <c r="AE452" s="19">
        <f t="shared" si="41"/>
        <v>67</v>
      </c>
      <c r="AF452" s="19">
        <f t="shared" si="42"/>
        <v>0</v>
      </c>
      <c r="AG452" s="19" t="e">
        <f t="shared" si="43"/>
        <v>#VALUE!</v>
      </c>
      <c r="AH452" s="19">
        <f t="shared" si="44"/>
        <v>22.110000000000014</v>
      </c>
    </row>
    <row r="453" spans="1:34">
      <c r="A453" s="47"/>
      <c r="B453" s="127"/>
      <c r="C453" s="117" t="s">
        <v>401</v>
      </c>
      <c r="D453" s="56"/>
      <c r="E453" s="127"/>
      <c r="F453" s="56"/>
      <c r="G453" s="57"/>
      <c r="H453" s="45"/>
      <c r="I453" s="38"/>
      <c r="T453" s="47"/>
      <c r="U453" s="127"/>
      <c r="V453" s="117" t="s">
        <v>401</v>
      </c>
      <c r="W453" s="56"/>
      <c r="X453" s="127"/>
      <c r="Y453" s="56"/>
      <c r="Z453" s="57"/>
      <c r="AA453" s="45"/>
      <c r="AB453" s="38"/>
      <c r="AC453" s="19">
        <f t="shared" si="39"/>
        <v>0</v>
      </c>
      <c r="AD453" s="19">
        <f t="shared" si="40"/>
        <v>0</v>
      </c>
      <c r="AE453" s="19">
        <f t="shared" si="41"/>
        <v>0</v>
      </c>
      <c r="AF453" s="19">
        <f t="shared" si="42"/>
        <v>0</v>
      </c>
      <c r="AG453" s="19">
        <f t="shared" si="43"/>
        <v>0</v>
      </c>
      <c r="AH453" s="19">
        <f t="shared" si="44"/>
        <v>0</v>
      </c>
    </row>
    <row r="454" spans="1:34">
      <c r="A454" s="47"/>
      <c r="B454" s="127"/>
      <c r="C454" s="309" t="s">
        <v>228</v>
      </c>
      <c r="D454" s="56">
        <v>1.2</v>
      </c>
      <c r="E454" s="90" t="s">
        <v>227</v>
      </c>
      <c r="F454" s="56">
        <f>'Civil SoR'!$F$263</f>
        <v>420</v>
      </c>
      <c r="G454" s="57">
        <v>1</v>
      </c>
      <c r="H454" s="123" t="str">
        <f>IF(E454="","",IF(E454="No.","Each",IF(E454="Nos.","Each",E454)))</f>
        <v>Each</v>
      </c>
      <c r="I454" s="54">
        <f>IF(G454="",D454*F454,(D454*F454/G454))</f>
        <v>504</v>
      </c>
      <c r="T454" s="47"/>
      <c r="U454" s="127"/>
      <c r="V454" s="309" t="s">
        <v>228</v>
      </c>
      <c r="W454" s="56">
        <v>1.2</v>
      </c>
      <c r="X454" s="90" t="s">
        <v>227</v>
      </c>
      <c r="Y454" s="56" t="e">
        <f>#REF!</f>
        <v>#REF!</v>
      </c>
      <c r="Z454" s="57">
        <v>1</v>
      </c>
      <c r="AA454" s="123" t="str">
        <f>IF(X454="","",IF(X454="No.","Each",IF(X454="Nos.","Each",X454)))</f>
        <v>Each</v>
      </c>
      <c r="AB454" s="54" t="e">
        <f>IF(Z454="",W454*Y454,(W454*Y454/Z454))</f>
        <v>#REF!</v>
      </c>
      <c r="AC454" s="19">
        <f t="shared" si="39"/>
        <v>0</v>
      </c>
      <c r="AD454" s="19" t="e">
        <f t="shared" si="40"/>
        <v>#VALUE!</v>
      </c>
      <c r="AE454" s="19" t="e">
        <f t="shared" si="41"/>
        <v>#REF!</v>
      </c>
      <c r="AF454" s="19">
        <f t="shared" si="42"/>
        <v>0</v>
      </c>
      <c r="AG454" s="19" t="e">
        <f t="shared" si="43"/>
        <v>#VALUE!</v>
      </c>
      <c r="AH454" s="19" t="e">
        <f t="shared" si="44"/>
        <v>#REF!</v>
      </c>
    </row>
    <row r="455" spans="1:34">
      <c r="A455" s="47"/>
      <c r="B455" s="127"/>
      <c r="C455" s="309" t="s">
        <v>92</v>
      </c>
      <c r="D455" s="56">
        <v>2</v>
      </c>
      <c r="E455" s="90" t="s">
        <v>227</v>
      </c>
      <c r="F455" s="56">
        <f>'Civil SoR'!$F$275</f>
        <v>320</v>
      </c>
      <c r="G455" s="57">
        <v>1</v>
      </c>
      <c r="H455" s="123" t="str">
        <f>IF(E455="","",IF(E455="No.","Each",IF(E455="Nos.","Each",E455)))</f>
        <v>Each</v>
      </c>
      <c r="I455" s="54">
        <f>IF(G455="",D455*F455,(D455*F455/G455))</f>
        <v>640</v>
      </c>
      <c r="T455" s="47"/>
      <c r="U455" s="127"/>
      <c r="V455" s="309" t="s">
        <v>92</v>
      </c>
      <c r="W455" s="56">
        <v>2</v>
      </c>
      <c r="X455" s="90" t="s">
        <v>227</v>
      </c>
      <c r="Y455" s="56" t="e">
        <f>#REF!</f>
        <v>#REF!</v>
      </c>
      <c r="Z455" s="57">
        <v>1</v>
      </c>
      <c r="AA455" s="123" t="str">
        <f>IF(X455="","",IF(X455="No.","Each",IF(X455="Nos.","Each",X455)))</f>
        <v>Each</v>
      </c>
      <c r="AB455" s="54" t="e">
        <f>IF(Z455="",W455*Y455,(W455*Y455/Z455))</f>
        <v>#REF!</v>
      </c>
      <c r="AC455" s="19">
        <f t="shared" si="39"/>
        <v>0</v>
      </c>
      <c r="AD455" s="19" t="e">
        <f t="shared" si="40"/>
        <v>#VALUE!</v>
      </c>
      <c r="AE455" s="19" t="e">
        <f t="shared" si="41"/>
        <v>#REF!</v>
      </c>
      <c r="AF455" s="19">
        <f t="shared" si="42"/>
        <v>0</v>
      </c>
      <c r="AG455" s="19" t="e">
        <f t="shared" si="43"/>
        <v>#VALUE!</v>
      </c>
      <c r="AH455" s="19" t="e">
        <f t="shared" si="44"/>
        <v>#REF!</v>
      </c>
    </row>
    <row r="456" spans="1:34">
      <c r="A456" s="47"/>
      <c r="B456" s="127"/>
      <c r="C456" s="309" t="str">
        <f>Input!$C$36</f>
        <v>Add for MA @ 20%</v>
      </c>
      <c r="D456" s="56">
        <f>Input!$D$36</f>
        <v>0.2</v>
      </c>
      <c r="E456" s="90"/>
      <c r="F456" s="56">
        <f>SUM(I454:I455)</f>
        <v>1144</v>
      </c>
      <c r="G456" s="57"/>
      <c r="H456" s="123"/>
      <c r="I456" s="54">
        <f>IF(G456="",D456*F456,(D456*F456/G456))</f>
        <v>228.8</v>
      </c>
      <c r="T456" s="47"/>
      <c r="U456" s="127"/>
      <c r="V456" s="309" t="str">
        <f>Input!$C$36</f>
        <v>Add for MA @ 20%</v>
      </c>
      <c r="W456" s="56">
        <f>Input!$D$36</f>
        <v>0.2</v>
      </c>
      <c r="X456" s="90"/>
      <c r="Y456" s="56" t="e">
        <f>SUM(AB454:AB455)</f>
        <v>#REF!</v>
      </c>
      <c r="Z456" s="57"/>
      <c r="AA456" s="123"/>
      <c r="AB456" s="54" t="e">
        <f>IF(Z456="",W456*Y456,(W456*Y456/Z456))</f>
        <v>#REF!</v>
      </c>
      <c r="AC456" s="19">
        <f t="shared" si="39"/>
        <v>0</v>
      </c>
      <c r="AD456" s="19">
        <f t="shared" si="40"/>
        <v>0</v>
      </c>
      <c r="AE456" s="19" t="e">
        <f t="shared" si="41"/>
        <v>#REF!</v>
      </c>
      <c r="AF456" s="19">
        <f t="shared" si="42"/>
        <v>0</v>
      </c>
      <c r="AG456" s="19">
        <f t="shared" si="43"/>
        <v>0</v>
      </c>
      <c r="AH456" s="19" t="e">
        <f t="shared" si="44"/>
        <v>#REF!</v>
      </c>
    </row>
    <row r="457" spans="1:34">
      <c r="A457" s="47"/>
      <c r="B457" s="127"/>
      <c r="C457" s="309"/>
      <c r="D457" s="56"/>
      <c r="E457" s="90"/>
      <c r="F457" s="56"/>
      <c r="G457" s="57"/>
      <c r="H457" s="123"/>
      <c r="I457" s="54">
        <f>SUM(I450:I456)</f>
        <v>2431.1421200000004</v>
      </c>
      <c r="T457" s="47"/>
      <c r="U457" s="127"/>
      <c r="V457" s="309"/>
      <c r="W457" s="56"/>
      <c r="X457" s="90"/>
      <c r="Y457" s="56"/>
      <c r="Z457" s="57"/>
      <c r="AA457" s="123"/>
      <c r="AB457" s="54" t="e">
        <f>SUM(AB450:AB456)</f>
        <v>#REF!</v>
      </c>
      <c r="AC457" s="19">
        <f t="shared" si="39"/>
        <v>0</v>
      </c>
      <c r="AD457" s="19">
        <f t="shared" si="40"/>
        <v>0</v>
      </c>
      <c r="AE457" s="19">
        <f t="shared" si="41"/>
        <v>0</v>
      </c>
      <c r="AF457" s="19">
        <f t="shared" si="42"/>
        <v>0</v>
      </c>
      <c r="AG457" s="19">
        <f t="shared" si="43"/>
        <v>0</v>
      </c>
      <c r="AH457" s="19" t="e">
        <f t="shared" si="44"/>
        <v>#REF!</v>
      </c>
    </row>
    <row r="458" spans="1:34">
      <c r="A458" s="47"/>
      <c r="B458" s="127"/>
      <c r="C458" s="309" t="s">
        <v>1923</v>
      </c>
      <c r="D458" s="56">
        <v>0.01</v>
      </c>
      <c r="E458" s="90"/>
      <c r="F458" s="56">
        <f>I457</f>
        <v>2431.1421200000004</v>
      </c>
      <c r="G458" s="57"/>
      <c r="H458" s="123"/>
      <c r="I458" s="54">
        <f>IF(G458="",D458*F458,(D458*F458/G458))</f>
        <v>24.311421200000005</v>
      </c>
      <c r="T458" s="47"/>
      <c r="U458" s="127"/>
      <c r="V458" s="309" t="s">
        <v>1923</v>
      </c>
      <c r="W458" s="56">
        <v>0.01</v>
      </c>
      <c r="X458" s="90"/>
      <c r="Y458" s="56" t="e">
        <f>AB457</f>
        <v>#REF!</v>
      </c>
      <c r="Z458" s="57"/>
      <c r="AA458" s="123"/>
      <c r="AB458" s="54" t="e">
        <f>IF(Z458="",W458*Y458,(W458*Y458/Z458))</f>
        <v>#REF!</v>
      </c>
      <c r="AC458" s="19">
        <f t="shared" ref="AC458:AC521" si="45">W458-D458</f>
        <v>0</v>
      </c>
      <c r="AD458" s="19">
        <f t="shared" ref="AD458:AD521" si="46">X458-E458</f>
        <v>0</v>
      </c>
      <c r="AE458" s="19" t="e">
        <f t="shared" ref="AE458:AE521" si="47">Y458-F458</f>
        <v>#REF!</v>
      </c>
      <c r="AF458" s="19">
        <f t="shared" ref="AF458:AF521" si="48">Z458-G458</f>
        <v>0</v>
      </c>
      <c r="AG458" s="19">
        <f t="shared" ref="AG458:AG521" si="49">AA458-H458</f>
        <v>0</v>
      </c>
      <c r="AH458" s="19" t="e">
        <f t="shared" ref="AH458:AH521" si="50">AB458-I458</f>
        <v>#REF!</v>
      </c>
    </row>
    <row r="459" spans="1:34">
      <c r="A459" s="47"/>
      <c r="B459" s="127"/>
      <c r="C459" s="309"/>
      <c r="D459" s="56"/>
      <c r="E459" s="90"/>
      <c r="F459" s="56"/>
      <c r="G459" s="57"/>
      <c r="H459" s="123"/>
      <c r="I459" s="54">
        <f>SUM(I457:I458)</f>
        <v>2455.4535412000005</v>
      </c>
      <c r="T459" s="47"/>
      <c r="U459" s="127"/>
      <c r="V459" s="309"/>
      <c r="W459" s="56"/>
      <c r="X459" s="90"/>
      <c r="Y459" s="56"/>
      <c r="Z459" s="57"/>
      <c r="AA459" s="123"/>
      <c r="AB459" s="54" t="e">
        <f>SUM(AB457:AB458)</f>
        <v>#REF!</v>
      </c>
      <c r="AC459" s="19">
        <f t="shared" si="45"/>
        <v>0</v>
      </c>
      <c r="AD459" s="19">
        <f t="shared" si="46"/>
        <v>0</v>
      </c>
      <c r="AE459" s="19">
        <f t="shared" si="47"/>
        <v>0</v>
      </c>
      <c r="AF459" s="19">
        <f t="shared" si="48"/>
        <v>0</v>
      </c>
      <c r="AG459" s="19">
        <f t="shared" si="49"/>
        <v>0</v>
      </c>
      <c r="AH459" s="19" t="e">
        <f t="shared" si="50"/>
        <v>#REF!</v>
      </c>
    </row>
    <row r="460" spans="1:34" ht="12.75" customHeight="1">
      <c r="A460" s="47"/>
      <c r="B460" s="127"/>
      <c r="C460" s="122" t="str">
        <f>Input!$C$37</f>
        <v>Overheads&amp;Contractors Profit @13.615%</v>
      </c>
      <c r="D460" s="620">
        <f>Input!$D$37</f>
        <v>0.13614999999999999</v>
      </c>
      <c r="E460" s="112"/>
      <c r="F460" s="56">
        <f>I459</f>
        <v>2455.4535412000005</v>
      </c>
      <c r="G460" s="57"/>
      <c r="H460" s="45"/>
      <c r="I460" s="54">
        <f>IF(G460="",D460*F460,(D460*F460/G460))</f>
        <v>334.30999963438006</v>
      </c>
      <c r="T460" s="47"/>
      <c r="U460" s="127"/>
      <c r="V460" s="122" t="str">
        <f>Input!$C$37</f>
        <v>Overheads&amp;Contractors Profit @13.615%</v>
      </c>
      <c r="W460" s="56">
        <f>Input!$D$37</f>
        <v>0.13614999999999999</v>
      </c>
      <c r="X460" s="112"/>
      <c r="Y460" s="56" t="e">
        <f>AB459</f>
        <v>#REF!</v>
      </c>
      <c r="Z460" s="57"/>
      <c r="AA460" s="45"/>
      <c r="AB460" s="54" t="e">
        <f>IF(Z460="",W460*Y460,(W460*Y460/Z460))</f>
        <v>#REF!</v>
      </c>
      <c r="AC460" s="19">
        <f t="shared" si="45"/>
        <v>0</v>
      </c>
      <c r="AD460" s="19">
        <f t="shared" si="46"/>
        <v>0</v>
      </c>
      <c r="AE460" s="19" t="e">
        <f t="shared" si="47"/>
        <v>#REF!</v>
      </c>
      <c r="AF460" s="19">
        <f t="shared" si="48"/>
        <v>0</v>
      </c>
      <c r="AG460" s="19">
        <f t="shared" si="49"/>
        <v>0</v>
      </c>
      <c r="AH460" s="19" t="e">
        <f t="shared" si="50"/>
        <v>#REF!</v>
      </c>
    </row>
    <row r="461" spans="1:34">
      <c r="A461" s="47"/>
      <c r="B461" s="127"/>
      <c r="C461" s="341" t="s">
        <v>143</v>
      </c>
      <c r="D461" s="56"/>
      <c r="E461" s="112"/>
      <c r="F461" s="56"/>
      <c r="G461" s="57"/>
      <c r="H461" s="45"/>
      <c r="I461" s="74">
        <f>SUM(I459:I460)</f>
        <v>2789.7635408343804</v>
      </c>
      <c r="T461" s="47"/>
      <c r="U461" s="127"/>
      <c r="V461" s="341" t="s">
        <v>256</v>
      </c>
      <c r="W461" s="56"/>
      <c r="X461" s="112"/>
      <c r="Y461" s="56"/>
      <c r="Z461" s="57"/>
      <c r="AA461" s="45"/>
      <c r="AB461" s="74" t="e">
        <f>SUM(AB459:AB460)</f>
        <v>#REF!</v>
      </c>
      <c r="AC461" s="19">
        <f t="shared" si="45"/>
        <v>0</v>
      </c>
      <c r="AD461" s="19">
        <f t="shared" si="46"/>
        <v>0</v>
      </c>
      <c r="AE461" s="19">
        <f t="shared" si="47"/>
        <v>0</v>
      </c>
      <c r="AF461" s="19">
        <f t="shared" si="48"/>
        <v>0</v>
      </c>
      <c r="AG461" s="19">
        <f t="shared" si="49"/>
        <v>0</v>
      </c>
      <c r="AH461" s="19" t="e">
        <f t="shared" si="50"/>
        <v>#REF!</v>
      </c>
    </row>
    <row r="462" spans="1:34">
      <c r="A462" s="47"/>
      <c r="B462" s="127"/>
      <c r="C462" s="308"/>
      <c r="D462" s="56"/>
      <c r="E462" s="112"/>
      <c r="F462" s="56"/>
      <c r="G462" s="57"/>
      <c r="H462" s="45" t="s">
        <v>164</v>
      </c>
      <c r="I462" s="270">
        <f>ROUND(I461,0)</f>
        <v>2790</v>
      </c>
      <c r="T462" s="47"/>
      <c r="U462" s="127"/>
      <c r="V462" s="308"/>
      <c r="W462" s="56"/>
      <c r="X462" s="112"/>
      <c r="Y462" s="56"/>
      <c r="Z462" s="57"/>
      <c r="AA462" s="45" t="s">
        <v>164</v>
      </c>
      <c r="AB462" s="270" t="e">
        <f>ROUND(AB461,0)</f>
        <v>#REF!</v>
      </c>
      <c r="AC462" s="19">
        <f t="shared" si="45"/>
        <v>0</v>
      </c>
      <c r="AD462" s="19">
        <f t="shared" si="46"/>
        <v>0</v>
      </c>
      <c r="AE462" s="19">
        <f t="shared" si="47"/>
        <v>0</v>
      </c>
      <c r="AF462" s="19">
        <f t="shared" si="48"/>
        <v>0</v>
      </c>
      <c r="AG462" s="19" t="e">
        <f t="shared" si="49"/>
        <v>#VALUE!</v>
      </c>
      <c r="AH462" s="19" t="e">
        <f t="shared" si="50"/>
        <v>#REF!</v>
      </c>
    </row>
    <row r="463" spans="1:34" hidden="1">
      <c r="A463" s="47"/>
      <c r="B463" s="127"/>
      <c r="C463" s="308"/>
      <c r="D463" s="56"/>
      <c r="E463" s="112"/>
      <c r="F463" s="56"/>
      <c r="G463" s="57"/>
      <c r="H463" s="45"/>
      <c r="I463" s="38"/>
      <c r="T463" s="47"/>
      <c r="U463" s="127"/>
      <c r="V463" s="308"/>
      <c r="W463" s="56"/>
      <c r="X463" s="112"/>
      <c r="Y463" s="56"/>
      <c r="Z463" s="57"/>
      <c r="AA463" s="45"/>
      <c r="AB463" s="38"/>
      <c r="AC463" s="19">
        <f t="shared" si="45"/>
        <v>0</v>
      </c>
      <c r="AD463" s="19">
        <f t="shared" si="46"/>
        <v>0</v>
      </c>
      <c r="AE463" s="19">
        <f t="shared" si="47"/>
        <v>0</v>
      </c>
      <c r="AF463" s="19">
        <f t="shared" si="48"/>
        <v>0</v>
      </c>
      <c r="AG463" s="19">
        <f t="shared" si="49"/>
        <v>0</v>
      </c>
      <c r="AH463" s="19">
        <f t="shared" si="50"/>
        <v>0</v>
      </c>
    </row>
    <row r="464" spans="1:34" ht="78" hidden="1" customHeight="1">
      <c r="A464" s="219">
        <f>A446+1</f>
        <v>8</v>
      </c>
      <c r="B464" s="127"/>
      <c r="C464" s="1355" t="s">
        <v>1869</v>
      </c>
      <c r="D464" s="1356"/>
      <c r="E464" s="1356"/>
      <c r="F464" s="1356"/>
      <c r="G464" s="1356"/>
      <c r="H464" s="1356"/>
      <c r="I464" s="1357"/>
      <c r="T464" s="219">
        <f>T446+1</f>
        <v>19</v>
      </c>
      <c r="U464" s="127"/>
      <c r="V464" s="1355" t="s">
        <v>1869</v>
      </c>
      <c r="W464" s="1356"/>
      <c r="X464" s="1356"/>
      <c r="Y464" s="1356"/>
      <c r="Z464" s="1356"/>
      <c r="AA464" s="1356"/>
      <c r="AB464" s="1357"/>
      <c r="AC464" s="19">
        <f t="shared" si="45"/>
        <v>0</v>
      </c>
      <c r="AD464" s="19">
        <f t="shared" si="46"/>
        <v>0</v>
      </c>
      <c r="AE464" s="19">
        <f t="shared" si="47"/>
        <v>0</v>
      </c>
      <c r="AF464" s="19">
        <f t="shared" si="48"/>
        <v>0</v>
      </c>
      <c r="AG464" s="19">
        <f t="shared" si="49"/>
        <v>0</v>
      </c>
      <c r="AH464" s="19">
        <f t="shared" si="50"/>
        <v>0</v>
      </c>
    </row>
    <row r="465" spans="1:34" hidden="1">
      <c r="A465" s="47"/>
      <c r="B465" s="127"/>
      <c r="C465" s="63" t="s">
        <v>801</v>
      </c>
      <c r="D465" s="52"/>
      <c r="E465" s="33"/>
      <c r="F465" s="89"/>
      <c r="G465" s="89"/>
      <c r="H465" s="89"/>
      <c r="I465" s="89"/>
      <c r="T465" s="47"/>
      <c r="U465" s="127"/>
      <c r="V465" s="63" t="s">
        <v>801</v>
      </c>
      <c r="W465" s="52"/>
      <c r="X465" s="33"/>
      <c r="Y465" s="89"/>
      <c r="Z465" s="89"/>
      <c r="AA465" s="89"/>
      <c r="AB465" s="89"/>
      <c r="AC465" s="19">
        <f t="shared" si="45"/>
        <v>0</v>
      </c>
      <c r="AD465" s="19">
        <f t="shared" si="46"/>
        <v>0</v>
      </c>
      <c r="AE465" s="19">
        <f t="shared" si="47"/>
        <v>0</v>
      </c>
      <c r="AF465" s="19">
        <f t="shared" si="48"/>
        <v>0</v>
      </c>
      <c r="AG465" s="19">
        <f t="shared" si="49"/>
        <v>0</v>
      </c>
      <c r="AH465" s="19">
        <f t="shared" si="50"/>
        <v>0</v>
      </c>
    </row>
    <row r="466" spans="1:34" hidden="1">
      <c r="A466" s="47"/>
      <c r="B466" s="127"/>
      <c r="C466" s="112" t="s">
        <v>642</v>
      </c>
      <c r="D466" s="89"/>
      <c r="E466" s="89"/>
      <c r="F466" s="89"/>
      <c r="G466" s="89"/>
      <c r="H466" s="89"/>
      <c r="I466" s="89"/>
      <c r="T466" s="47"/>
      <c r="U466" s="127"/>
      <c r="V466" s="112" t="s">
        <v>642</v>
      </c>
      <c r="W466" s="89"/>
      <c r="X466" s="89"/>
      <c r="Y466" s="89"/>
      <c r="Z466" s="89"/>
      <c r="AA466" s="89"/>
      <c r="AB466" s="89"/>
      <c r="AC466" s="19">
        <f t="shared" si="45"/>
        <v>0</v>
      </c>
      <c r="AD466" s="19">
        <f t="shared" si="46"/>
        <v>0</v>
      </c>
      <c r="AE466" s="19">
        <f t="shared" si="47"/>
        <v>0</v>
      </c>
      <c r="AF466" s="19">
        <f t="shared" si="48"/>
        <v>0</v>
      </c>
      <c r="AG466" s="19">
        <f t="shared" si="49"/>
        <v>0</v>
      </c>
      <c r="AH466" s="19">
        <f t="shared" si="50"/>
        <v>0</v>
      </c>
    </row>
    <row r="467" spans="1:34" hidden="1">
      <c r="A467" s="47"/>
      <c r="B467" s="127"/>
      <c r="C467" s="45" t="s">
        <v>301</v>
      </c>
      <c r="D467" s="89"/>
      <c r="E467" s="89"/>
      <c r="F467" s="89"/>
      <c r="G467" s="89"/>
      <c r="H467" s="89"/>
      <c r="I467" s="89"/>
      <c r="T467" s="47"/>
      <c r="U467" s="127"/>
      <c r="V467" s="45" t="s">
        <v>301</v>
      </c>
      <c r="W467" s="89"/>
      <c r="X467" s="89"/>
      <c r="Y467" s="89"/>
      <c r="Z467" s="89"/>
      <c r="AA467" s="89"/>
      <c r="AB467" s="89"/>
      <c r="AC467" s="19">
        <f t="shared" si="45"/>
        <v>0</v>
      </c>
      <c r="AD467" s="19">
        <f t="shared" si="46"/>
        <v>0</v>
      </c>
      <c r="AE467" s="19">
        <f t="shared" si="47"/>
        <v>0</v>
      </c>
      <c r="AF467" s="19">
        <f t="shared" si="48"/>
        <v>0</v>
      </c>
      <c r="AG467" s="19">
        <f t="shared" si="49"/>
        <v>0</v>
      </c>
      <c r="AH467" s="19">
        <f t="shared" si="50"/>
        <v>0</v>
      </c>
    </row>
    <row r="468" spans="1:34" hidden="1">
      <c r="A468" s="47"/>
      <c r="B468" s="127"/>
      <c r="C468" s="309" t="s">
        <v>1451</v>
      </c>
      <c r="D468" s="110">
        <v>0.6</v>
      </c>
      <c r="E468" s="112" t="s">
        <v>162</v>
      </c>
      <c r="F468" s="110">
        <f>LEAD!$M$18</f>
        <v>1000.62</v>
      </c>
      <c r="G468" s="111">
        <v>1</v>
      </c>
      <c r="H468" s="112" t="str">
        <f>IF(E468="","",IF(E468="No.","Each",IF(E468="Nos.","Each",E468)))</f>
        <v>Cum</v>
      </c>
      <c r="I468" s="74">
        <f>IF(G468="",D468*F468,(D468*F468/G468))</f>
        <v>600.37199999999996</v>
      </c>
      <c r="T468" s="47"/>
      <c r="U468" s="127"/>
      <c r="V468" s="309" t="s">
        <v>1451</v>
      </c>
      <c r="W468" s="110">
        <v>0.6</v>
      </c>
      <c r="X468" s="112" t="s">
        <v>162</v>
      </c>
      <c r="Y468" s="110">
        <f>LEAD!$M$18</f>
        <v>1000.62</v>
      </c>
      <c r="Z468" s="111">
        <v>1</v>
      </c>
      <c r="AA468" s="112" t="str">
        <f>IF(X468="","",IF(X468="No.","Each",IF(X468="Nos.","Each",X468)))</f>
        <v>Cum</v>
      </c>
      <c r="AB468" s="74">
        <f>IF(Z468="",W468*Y468,(W468*Y468/Z468))</f>
        <v>600.37199999999996</v>
      </c>
      <c r="AC468" s="19">
        <f t="shared" si="45"/>
        <v>0</v>
      </c>
      <c r="AD468" s="19" t="e">
        <f t="shared" si="46"/>
        <v>#VALUE!</v>
      </c>
      <c r="AE468" s="19">
        <f t="shared" si="47"/>
        <v>0</v>
      </c>
      <c r="AF468" s="19">
        <f t="shared" si="48"/>
        <v>0</v>
      </c>
      <c r="AG468" s="19" t="e">
        <f t="shared" si="49"/>
        <v>#VALUE!</v>
      </c>
      <c r="AH468" s="19">
        <f t="shared" si="50"/>
        <v>0</v>
      </c>
    </row>
    <row r="469" spans="1:34" hidden="1">
      <c r="A469" s="47"/>
      <c r="B469" s="127"/>
      <c r="C469" s="309" t="s">
        <v>1690</v>
      </c>
      <c r="D469" s="110">
        <v>0.3</v>
      </c>
      <c r="E469" s="112" t="s">
        <v>162</v>
      </c>
      <c r="F469" s="110">
        <f>$F$17</f>
        <v>1352.9099999999999</v>
      </c>
      <c r="G469" s="111">
        <v>1</v>
      </c>
      <c r="H469" s="112" t="str">
        <f>IF(E469="","",IF(E469="No.","Each",IF(E469="Nos.","Each",E469)))</f>
        <v>Cum</v>
      </c>
      <c r="I469" s="74">
        <f>IF(G469="",D469*F469,(D469*F469/G469))</f>
        <v>405.87299999999993</v>
      </c>
      <c r="T469" s="47"/>
      <c r="U469" s="127"/>
      <c r="V469" s="309" t="s">
        <v>1690</v>
      </c>
      <c r="W469" s="110">
        <v>0.3</v>
      </c>
      <c r="X469" s="112" t="s">
        <v>162</v>
      </c>
      <c r="Y469" s="110">
        <f>$F$17</f>
        <v>1352.9099999999999</v>
      </c>
      <c r="Z469" s="111">
        <v>1</v>
      </c>
      <c r="AA469" s="112" t="str">
        <f>IF(X469="","",IF(X469="No.","Each",IF(X469="Nos.","Each",X469)))</f>
        <v>Cum</v>
      </c>
      <c r="AB469" s="74">
        <f>IF(Z469="",W469*Y469,(W469*Y469/Z469))</f>
        <v>405.87299999999993</v>
      </c>
      <c r="AC469" s="19">
        <f t="shared" si="45"/>
        <v>0</v>
      </c>
      <c r="AD469" s="19" t="e">
        <f t="shared" si="46"/>
        <v>#VALUE!</v>
      </c>
      <c r="AE469" s="19">
        <f t="shared" si="47"/>
        <v>0</v>
      </c>
      <c r="AF469" s="19">
        <f t="shared" si="48"/>
        <v>0</v>
      </c>
      <c r="AG469" s="19" t="e">
        <f t="shared" si="49"/>
        <v>#VALUE!</v>
      </c>
      <c r="AH469" s="19">
        <f t="shared" si="50"/>
        <v>0</v>
      </c>
    </row>
    <row r="470" spans="1:34" hidden="1">
      <c r="A470" s="47"/>
      <c r="B470" s="127"/>
      <c r="C470" s="309" t="s">
        <v>168</v>
      </c>
      <c r="D470" s="110">
        <v>0.45</v>
      </c>
      <c r="E470" s="112" t="s">
        <v>162</v>
      </c>
      <c r="F470" s="110">
        <f>LEAD!$M$12</f>
        <v>710.08</v>
      </c>
      <c r="G470" s="111">
        <v>1</v>
      </c>
      <c r="H470" s="112" t="str">
        <f>IF(E470="","",IF(E470="No.","Each",IF(E470="Nos.","Each",E470)))</f>
        <v>Cum</v>
      </c>
      <c r="I470" s="74">
        <f>IF(G470="",D470*F470,(D470*F470/G470))</f>
        <v>319.536</v>
      </c>
      <c r="T470" s="47"/>
      <c r="U470" s="127"/>
      <c r="V470" s="309" t="s">
        <v>168</v>
      </c>
      <c r="W470" s="110">
        <v>0.45</v>
      </c>
      <c r="X470" s="112" t="s">
        <v>162</v>
      </c>
      <c r="Y470" s="110">
        <f>LEAD!$M$12</f>
        <v>710.08</v>
      </c>
      <c r="Z470" s="111">
        <v>1</v>
      </c>
      <c r="AA470" s="112" t="str">
        <f>IF(X470="","",IF(X470="No.","Each",IF(X470="Nos.","Each",X470)))</f>
        <v>Cum</v>
      </c>
      <c r="AB470" s="74">
        <f>IF(Z470="",W470*Y470,(W470*Y470/Z470))</f>
        <v>319.536</v>
      </c>
      <c r="AC470" s="19">
        <f t="shared" si="45"/>
        <v>0</v>
      </c>
      <c r="AD470" s="19" t="e">
        <f t="shared" si="46"/>
        <v>#VALUE!</v>
      </c>
      <c r="AE470" s="19">
        <f t="shared" si="47"/>
        <v>0</v>
      </c>
      <c r="AF470" s="19">
        <f t="shared" si="48"/>
        <v>0</v>
      </c>
      <c r="AG470" s="19" t="e">
        <f t="shared" si="49"/>
        <v>#VALUE!</v>
      </c>
      <c r="AH470" s="19">
        <f t="shared" si="50"/>
        <v>0</v>
      </c>
    </row>
    <row r="471" spans="1:34" hidden="1">
      <c r="A471" s="47"/>
      <c r="B471" s="127"/>
      <c r="C471" s="309" t="s">
        <v>32</v>
      </c>
      <c r="D471" s="110">
        <v>220</v>
      </c>
      <c r="E471" s="112" t="s">
        <v>139</v>
      </c>
      <c r="F471" s="110">
        <f>LEAD!$M$6</f>
        <v>6323.8</v>
      </c>
      <c r="G471" s="111">
        <v>1</v>
      </c>
      <c r="H471" s="112" t="s">
        <v>20</v>
      </c>
      <c r="I471" s="74">
        <f>IF(G471="",D471*F471,(D471*F471/G471))/1000</f>
        <v>1391.2360000000001</v>
      </c>
      <c r="T471" s="47"/>
      <c r="U471" s="127"/>
      <c r="V471" s="309" t="s">
        <v>32</v>
      </c>
      <c r="W471" s="110">
        <v>220</v>
      </c>
      <c r="X471" s="112" t="s">
        <v>139</v>
      </c>
      <c r="Y471" s="110">
        <f>LEAD!$M$6</f>
        <v>6323.8</v>
      </c>
      <c r="Z471" s="111">
        <v>1</v>
      </c>
      <c r="AA471" s="112" t="s">
        <v>20</v>
      </c>
      <c r="AB471" s="74">
        <f>IF(Z471="",W471*Y471,(W471*Y471/Z471))/1000</f>
        <v>1391.2360000000001</v>
      </c>
      <c r="AC471" s="19">
        <f t="shared" si="45"/>
        <v>0</v>
      </c>
      <c r="AD471" s="19" t="e">
        <f t="shared" si="46"/>
        <v>#VALUE!</v>
      </c>
      <c r="AE471" s="19">
        <f t="shared" si="47"/>
        <v>0</v>
      </c>
      <c r="AF471" s="19">
        <f t="shared" si="48"/>
        <v>0</v>
      </c>
      <c r="AG471" s="19" t="e">
        <f t="shared" si="49"/>
        <v>#VALUE!</v>
      </c>
      <c r="AH471" s="19">
        <f t="shared" si="50"/>
        <v>0</v>
      </c>
    </row>
    <row r="472" spans="1:34" hidden="1">
      <c r="A472" s="47"/>
      <c r="B472" s="127"/>
      <c r="C472" s="309" t="s">
        <v>643</v>
      </c>
      <c r="D472" s="110">
        <v>1.2</v>
      </c>
      <c r="E472" s="112" t="s">
        <v>644</v>
      </c>
      <c r="F472" s="56">
        <f>+IF(Input!$D$40=1,77,103)</f>
        <v>77</v>
      </c>
      <c r="G472" s="111">
        <v>1</v>
      </c>
      <c r="H472" s="112" t="str">
        <f>IF(E472="","",IF(E472="No.","Each",IF(E472="Nos.","Each",E472)))</f>
        <v>Kl</v>
      </c>
      <c r="I472" s="74">
        <f>IF(G472="",D472*F472,(D472*F472/G472))</f>
        <v>92.399999999999991</v>
      </c>
      <c r="T472" s="47"/>
      <c r="U472" s="127"/>
      <c r="V472" s="309" t="s">
        <v>643</v>
      </c>
      <c r="W472" s="110">
        <v>1.2</v>
      </c>
      <c r="X472" s="112" t="s">
        <v>644</v>
      </c>
      <c r="Y472" s="56">
        <f>+IF(Input!$D$40=1,77,103)</f>
        <v>77</v>
      </c>
      <c r="Z472" s="111">
        <v>1</v>
      </c>
      <c r="AA472" s="112" t="str">
        <f>IF(X472="","",IF(X472="No.","Each",IF(X472="Nos.","Each",X472)))</f>
        <v>Kl</v>
      </c>
      <c r="AB472" s="74">
        <f>IF(Z472="",W472*Y472,(W472*Y472/Z472))</f>
        <v>92.399999999999991</v>
      </c>
      <c r="AC472" s="19">
        <f t="shared" si="45"/>
        <v>0</v>
      </c>
      <c r="AD472" s="19" t="e">
        <f t="shared" si="46"/>
        <v>#VALUE!</v>
      </c>
      <c r="AE472" s="19">
        <f t="shared" si="47"/>
        <v>0</v>
      </c>
      <c r="AF472" s="19">
        <f t="shared" si="48"/>
        <v>0</v>
      </c>
      <c r="AG472" s="19" t="e">
        <f t="shared" si="49"/>
        <v>#VALUE!</v>
      </c>
      <c r="AH472" s="19">
        <f t="shared" si="50"/>
        <v>0</v>
      </c>
    </row>
    <row r="473" spans="1:34" hidden="1">
      <c r="A473" s="47"/>
      <c r="B473" s="127"/>
      <c r="C473" s="308" t="s">
        <v>95</v>
      </c>
      <c r="D473" s="110"/>
      <c r="E473" s="112"/>
      <c r="F473" s="110"/>
      <c r="G473" s="111"/>
      <c r="H473" s="112"/>
      <c r="I473" s="74"/>
      <c r="T473" s="47"/>
      <c r="U473" s="127"/>
      <c r="V473" s="308" t="s">
        <v>95</v>
      </c>
      <c r="W473" s="110"/>
      <c r="X473" s="112"/>
      <c r="Y473" s="110"/>
      <c r="Z473" s="111"/>
      <c r="AA473" s="112"/>
      <c r="AB473" s="74"/>
      <c r="AC473" s="19">
        <f t="shared" si="45"/>
        <v>0</v>
      </c>
      <c r="AD473" s="19">
        <f t="shared" si="46"/>
        <v>0</v>
      </c>
      <c r="AE473" s="19">
        <f t="shared" si="47"/>
        <v>0</v>
      </c>
      <c r="AF473" s="19">
        <f t="shared" si="48"/>
        <v>0</v>
      </c>
      <c r="AG473" s="19">
        <f t="shared" si="49"/>
        <v>0</v>
      </c>
      <c r="AH473" s="19">
        <f t="shared" si="50"/>
        <v>0</v>
      </c>
    </row>
    <row r="474" spans="1:34" ht="25.5" hidden="1">
      <c r="A474" s="47"/>
      <c r="B474" s="127"/>
      <c r="C474" s="309" t="s">
        <v>395</v>
      </c>
      <c r="D474" s="54">
        <v>1</v>
      </c>
      <c r="E474" s="96" t="s">
        <v>396</v>
      </c>
      <c r="F474" s="54">
        <f>'Civil SoR'!$F$297</f>
        <v>131.9</v>
      </c>
      <c r="G474" s="97">
        <v>1</v>
      </c>
      <c r="H474" s="97" t="str">
        <f>IF(E474="","",IF(E474="No.","Each",IF(E474="Nos.","Each",E474)))</f>
        <v>hour</v>
      </c>
      <c r="I474" s="54">
        <f t="shared" ref="I474:I479" si="51">IF(G474="",D474*F474,(D474*F474/G474))</f>
        <v>131.9</v>
      </c>
      <c r="T474" s="47"/>
      <c r="U474" s="127"/>
      <c r="V474" s="309" t="s">
        <v>395</v>
      </c>
      <c r="W474" s="54">
        <v>1</v>
      </c>
      <c r="X474" s="96" t="s">
        <v>396</v>
      </c>
      <c r="Y474" s="54" t="e">
        <f>#REF!</f>
        <v>#REF!</v>
      </c>
      <c r="Z474" s="97">
        <v>1</v>
      </c>
      <c r="AA474" s="97" t="str">
        <f>IF(X474="","",IF(X474="No.","Each",IF(X474="Nos.","Each",X474)))</f>
        <v>hour</v>
      </c>
      <c r="AB474" s="54" t="e">
        <f t="shared" ref="AB474:AB479" si="52">IF(Z474="",W474*Y474,(W474*Y474/Z474))</f>
        <v>#REF!</v>
      </c>
      <c r="AC474" s="19">
        <f t="shared" si="45"/>
        <v>0</v>
      </c>
      <c r="AD474" s="19" t="e">
        <f t="shared" si="46"/>
        <v>#VALUE!</v>
      </c>
      <c r="AE474" s="19" t="e">
        <f t="shared" si="47"/>
        <v>#REF!</v>
      </c>
      <c r="AF474" s="19">
        <f t="shared" si="48"/>
        <v>0</v>
      </c>
      <c r="AG474" s="19" t="e">
        <f t="shared" si="49"/>
        <v>#VALUE!</v>
      </c>
      <c r="AH474" s="19" t="e">
        <f t="shared" si="50"/>
        <v>#REF!</v>
      </c>
    </row>
    <row r="475" spans="1:34" hidden="1">
      <c r="A475" s="47"/>
      <c r="B475" s="127"/>
      <c r="C475" s="309" t="s">
        <v>1090</v>
      </c>
      <c r="D475" s="54">
        <v>1</v>
      </c>
      <c r="E475" s="96" t="s">
        <v>396</v>
      </c>
      <c r="F475" s="54">
        <f>'Civil SoR'!$I$297</f>
        <v>206.7</v>
      </c>
      <c r="G475" s="97">
        <v>1</v>
      </c>
      <c r="H475" s="97" t="str">
        <f>IF(E475="","",IF(E475="No.","Each",IF(E475="Nos.","Each",E475)))</f>
        <v>hour</v>
      </c>
      <c r="I475" s="54">
        <f t="shared" si="51"/>
        <v>206.7</v>
      </c>
      <c r="T475" s="47"/>
      <c r="U475" s="127"/>
      <c r="V475" s="309" t="s">
        <v>1090</v>
      </c>
      <c r="W475" s="54">
        <v>1</v>
      </c>
      <c r="X475" s="96" t="s">
        <v>396</v>
      </c>
      <c r="Y475" s="54" t="e">
        <f>#REF!</f>
        <v>#REF!</v>
      </c>
      <c r="Z475" s="97">
        <v>1</v>
      </c>
      <c r="AA475" s="97" t="str">
        <f>IF(X475="","",IF(X475="No.","Each",IF(X475="Nos.","Each",X475)))</f>
        <v>hour</v>
      </c>
      <c r="AB475" s="54" t="e">
        <f t="shared" si="52"/>
        <v>#REF!</v>
      </c>
      <c r="AC475" s="19">
        <f t="shared" si="45"/>
        <v>0</v>
      </c>
      <c r="AD475" s="19" t="e">
        <f t="shared" si="46"/>
        <v>#VALUE!</v>
      </c>
      <c r="AE475" s="19" t="e">
        <f t="shared" si="47"/>
        <v>#REF!</v>
      </c>
      <c r="AF475" s="19">
        <f t="shared" si="48"/>
        <v>0</v>
      </c>
      <c r="AG475" s="19" t="e">
        <f t="shared" si="49"/>
        <v>#VALUE!</v>
      </c>
      <c r="AH475" s="19" t="e">
        <f t="shared" si="50"/>
        <v>#REF!</v>
      </c>
    </row>
    <row r="476" spans="1:34" hidden="1">
      <c r="A476" s="47"/>
      <c r="B476" s="127"/>
      <c r="C476" s="122" t="s">
        <v>27</v>
      </c>
      <c r="D476" s="74">
        <f>Input!$D$36</f>
        <v>0.2</v>
      </c>
      <c r="E476" s="96"/>
      <c r="F476" s="74">
        <f>'Civil SoR'!$I$297</f>
        <v>206.7</v>
      </c>
      <c r="G476" s="76"/>
      <c r="H476" s="96"/>
      <c r="I476" s="56">
        <f t="shared" si="51"/>
        <v>41.34</v>
      </c>
      <c r="T476" s="47"/>
      <c r="U476" s="127"/>
      <c r="V476" s="122" t="s">
        <v>27</v>
      </c>
      <c r="W476" s="74">
        <f>Input!$D$36</f>
        <v>0.2</v>
      </c>
      <c r="X476" s="96"/>
      <c r="Y476" s="74" t="e">
        <f>#REF!</f>
        <v>#REF!</v>
      </c>
      <c r="Z476" s="76"/>
      <c r="AA476" s="96"/>
      <c r="AB476" s="56" t="e">
        <f t="shared" si="52"/>
        <v>#REF!</v>
      </c>
      <c r="AC476" s="19">
        <f t="shared" si="45"/>
        <v>0</v>
      </c>
      <c r="AD476" s="19">
        <f t="shared" si="46"/>
        <v>0</v>
      </c>
      <c r="AE476" s="19" t="e">
        <f t="shared" si="47"/>
        <v>#REF!</v>
      </c>
      <c r="AF476" s="19">
        <f t="shared" si="48"/>
        <v>0</v>
      </c>
      <c r="AG476" s="19">
        <f t="shared" si="49"/>
        <v>0</v>
      </c>
      <c r="AH476" s="19" t="e">
        <f t="shared" si="50"/>
        <v>#REF!</v>
      </c>
    </row>
    <row r="477" spans="1:34" hidden="1">
      <c r="A477" s="47"/>
      <c r="B477" s="127"/>
      <c r="C477" s="124" t="s">
        <v>146</v>
      </c>
      <c r="D477" s="52">
        <v>1</v>
      </c>
      <c r="E477" s="33" t="s">
        <v>64</v>
      </c>
      <c r="F477" s="52">
        <f>'Civil SoR'!$F$299</f>
        <v>26.6</v>
      </c>
      <c r="G477" s="53">
        <v>1</v>
      </c>
      <c r="H477" s="33" t="s">
        <v>396</v>
      </c>
      <c r="I477" s="54">
        <f t="shared" si="51"/>
        <v>26.6</v>
      </c>
      <c r="T477" s="47"/>
      <c r="U477" s="127"/>
      <c r="V477" s="124" t="s">
        <v>146</v>
      </c>
      <c r="W477" s="52">
        <v>1</v>
      </c>
      <c r="X477" s="33" t="s">
        <v>64</v>
      </c>
      <c r="Y477" s="52" t="e">
        <f>#REF!</f>
        <v>#REF!</v>
      </c>
      <c r="Z477" s="53">
        <v>1</v>
      </c>
      <c r="AA477" s="33" t="s">
        <v>396</v>
      </c>
      <c r="AB477" s="54" t="e">
        <f t="shared" si="52"/>
        <v>#REF!</v>
      </c>
      <c r="AC477" s="19">
        <f t="shared" si="45"/>
        <v>0</v>
      </c>
      <c r="AD477" s="19" t="e">
        <f t="shared" si="46"/>
        <v>#VALUE!</v>
      </c>
      <c r="AE477" s="19" t="e">
        <f t="shared" si="47"/>
        <v>#REF!</v>
      </c>
      <c r="AF477" s="19">
        <f t="shared" si="48"/>
        <v>0</v>
      </c>
      <c r="AG477" s="19" t="e">
        <f t="shared" si="49"/>
        <v>#VALUE!</v>
      </c>
      <c r="AH477" s="19" t="e">
        <f t="shared" si="50"/>
        <v>#REF!</v>
      </c>
    </row>
    <row r="478" spans="1:34" hidden="1">
      <c r="A478" s="47"/>
      <c r="B478" s="127"/>
      <c r="C478" s="124" t="s">
        <v>488</v>
      </c>
      <c r="D478" s="52">
        <v>1</v>
      </c>
      <c r="E478" s="33" t="s">
        <v>64</v>
      </c>
      <c r="F478" s="52">
        <f>'Civil SoR'!$I$299</f>
        <v>148.80000000000001</v>
      </c>
      <c r="G478" s="53">
        <v>1</v>
      </c>
      <c r="H478" s="33" t="s">
        <v>396</v>
      </c>
      <c r="I478" s="54">
        <f t="shared" si="51"/>
        <v>148.80000000000001</v>
      </c>
      <c r="T478" s="47"/>
      <c r="U478" s="127"/>
      <c r="V478" s="124" t="s">
        <v>488</v>
      </c>
      <c r="W478" s="52">
        <v>1</v>
      </c>
      <c r="X478" s="33" t="s">
        <v>64</v>
      </c>
      <c r="Y478" s="52" t="e">
        <f>#REF!</f>
        <v>#REF!</v>
      </c>
      <c r="Z478" s="53">
        <v>1</v>
      </c>
      <c r="AA478" s="33" t="s">
        <v>396</v>
      </c>
      <c r="AB478" s="54" t="e">
        <f t="shared" si="52"/>
        <v>#REF!</v>
      </c>
      <c r="AC478" s="19">
        <f t="shared" si="45"/>
        <v>0</v>
      </c>
      <c r="AD478" s="19" t="e">
        <f t="shared" si="46"/>
        <v>#VALUE!</v>
      </c>
      <c r="AE478" s="19" t="e">
        <f t="shared" si="47"/>
        <v>#REF!</v>
      </c>
      <c r="AF478" s="19">
        <f t="shared" si="48"/>
        <v>0</v>
      </c>
      <c r="AG478" s="19" t="e">
        <f t="shared" si="49"/>
        <v>#VALUE!</v>
      </c>
      <c r="AH478" s="19" t="e">
        <f t="shared" si="50"/>
        <v>#REF!</v>
      </c>
    </row>
    <row r="479" spans="1:34" hidden="1">
      <c r="A479" s="47"/>
      <c r="B479" s="127"/>
      <c r="C479" s="122" t="s">
        <v>27</v>
      </c>
      <c r="D479" s="74">
        <f>Input!$D$36</f>
        <v>0.2</v>
      </c>
      <c r="E479" s="96"/>
      <c r="F479" s="74">
        <f>I478</f>
        <v>148.80000000000001</v>
      </c>
      <c r="G479" s="76"/>
      <c r="H479" s="96"/>
      <c r="I479" s="56">
        <f t="shared" si="51"/>
        <v>29.760000000000005</v>
      </c>
      <c r="T479" s="47"/>
      <c r="U479" s="127"/>
      <c r="V479" s="122" t="s">
        <v>27</v>
      </c>
      <c r="W479" s="74">
        <f>Input!$D$36</f>
        <v>0.2</v>
      </c>
      <c r="X479" s="96"/>
      <c r="Y479" s="74" t="e">
        <f>AB478</f>
        <v>#REF!</v>
      </c>
      <c r="Z479" s="76"/>
      <c r="AA479" s="96"/>
      <c r="AB479" s="56" t="e">
        <f t="shared" si="52"/>
        <v>#REF!</v>
      </c>
      <c r="AC479" s="19">
        <f t="shared" si="45"/>
        <v>0</v>
      </c>
      <c r="AD479" s="19">
        <f t="shared" si="46"/>
        <v>0</v>
      </c>
      <c r="AE479" s="19" t="e">
        <f t="shared" si="47"/>
        <v>#REF!</v>
      </c>
      <c r="AF479" s="19">
        <f t="shared" si="48"/>
        <v>0</v>
      </c>
      <c r="AG479" s="19">
        <f t="shared" si="49"/>
        <v>0</v>
      </c>
      <c r="AH479" s="19" t="e">
        <f t="shared" si="50"/>
        <v>#REF!</v>
      </c>
    </row>
    <row r="480" spans="1:34" hidden="1">
      <c r="A480" s="47"/>
      <c r="B480" s="127"/>
      <c r="C480" s="308" t="s">
        <v>94</v>
      </c>
      <c r="D480" s="110"/>
      <c r="E480" s="112"/>
      <c r="F480" s="110"/>
      <c r="G480" s="111"/>
      <c r="H480" s="112"/>
      <c r="I480" s="74"/>
      <c r="T480" s="47"/>
      <c r="U480" s="127"/>
      <c r="V480" s="308" t="s">
        <v>94</v>
      </c>
      <c r="W480" s="110"/>
      <c r="X480" s="112"/>
      <c r="Y480" s="110"/>
      <c r="Z480" s="111"/>
      <c r="AA480" s="112"/>
      <c r="AB480" s="74"/>
      <c r="AC480" s="19">
        <f t="shared" si="45"/>
        <v>0</v>
      </c>
      <c r="AD480" s="19">
        <f t="shared" si="46"/>
        <v>0</v>
      </c>
      <c r="AE480" s="19">
        <f t="shared" si="47"/>
        <v>0</v>
      </c>
      <c r="AF480" s="19">
        <f t="shared" si="48"/>
        <v>0</v>
      </c>
      <c r="AG480" s="19">
        <f t="shared" si="49"/>
        <v>0</v>
      </c>
      <c r="AH480" s="19">
        <f t="shared" si="50"/>
        <v>0</v>
      </c>
    </row>
    <row r="481" spans="1:34" hidden="1">
      <c r="A481" s="47"/>
      <c r="B481" s="127"/>
      <c r="C481" s="309" t="s">
        <v>228</v>
      </c>
      <c r="D481" s="110">
        <v>0.1</v>
      </c>
      <c r="E481" s="112" t="s">
        <v>227</v>
      </c>
      <c r="F481" s="110">
        <f>'Civil SoR'!$F$263</f>
        <v>420</v>
      </c>
      <c r="G481" s="111">
        <v>1</v>
      </c>
      <c r="H481" s="112" t="str">
        <f>IF(E481="","",IF(E481="No.","Each",IF(E481="Nos.","Each",E481)))</f>
        <v>Each</v>
      </c>
      <c r="I481" s="74">
        <f>IF(G481="",D481*F481,(D481*F481/G481))</f>
        <v>42</v>
      </c>
      <c r="T481" s="47"/>
      <c r="U481" s="127"/>
      <c r="V481" s="309" t="s">
        <v>228</v>
      </c>
      <c r="W481" s="110">
        <v>0.1</v>
      </c>
      <c r="X481" s="112" t="s">
        <v>227</v>
      </c>
      <c r="Y481" s="110" t="e">
        <f>#REF!</f>
        <v>#REF!</v>
      </c>
      <c r="Z481" s="111">
        <v>1</v>
      </c>
      <c r="AA481" s="112" t="str">
        <f>IF(X481="","",IF(X481="No.","Each",IF(X481="Nos.","Each",X481)))</f>
        <v>Each</v>
      </c>
      <c r="AB481" s="74" t="e">
        <f>IF(Z481="",W481*Y481,(W481*Y481/Z481))</f>
        <v>#REF!</v>
      </c>
      <c r="AC481" s="19">
        <f t="shared" si="45"/>
        <v>0</v>
      </c>
      <c r="AD481" s="19" t="e">
        <f t="shared" si="46"/>
        <v>#VALUE!</v>
      </c>
      <c r="AE481" s="19" t="e">
        <f t="shared" si="47"/>
        <v>#REF!</v>
      </c>
      <c r="AF481" s="19">
        <f t="shared" si="48"/>
        <v>0</v>
      </c>
      <c r="AG481" s="19" t="e">
        <f t="shared" si="49"/>
        <v>#VALUE!</v>
      </c>
      <c r="AH481" s="19" t="e">
        <f t="shared" si="50"/>
        <v>#REF!</v>
      </c>
    </row>
    <row r="482" spans="1:34" hidden="1">
      <c r="A482" s="47"/>
      <c r="B482" s="127"/>
      <c r="C482" s="309" t="s">
        <v>171</v>
      </c>
      <c r="D482" s="110">
        <v>1.39</v>
      </c>
      <c r="E482" s="112" t="s">
        <v>227</v>
      </c>
      <c r="F482" s="110">
        <f>'Civil SoR'!$F$275</f>
        <v>320</v>
      </c>
      <c r="G482" s="111">
        <v>1</v>
      </c>
      <c r="H482" s="112" t="str">
        <f>IF(E482="","",IF(E482="No.","Each",IF(E482="Nos.","Each",E482)))</f>
        <v>Each</v>
      </c>
      <c r="I482" s="74">
        <f>IF(G482="",D482*F482,(D482*F482/G482))</f>
        <v>444.79999999999995</v>
      </c>
      <c r="T482" s="47"/>
      <c r="U482" s="127"/>
      <c r="V482" s="309" t="s">
        <v>171</v>
      </c>
      <c r="W482" s="110">
        <v>1.39</v>
      </c>
      <c r="X482" s="112" t="s">
        <v>227</v>
      </c>
      <c r="Y482" s="110" t="e">
        <f>#REF!</f>
        <v>#REF!</v>
      </c>
      <c r="Z482" s="111">
        <v>1</v>
      </c>
      <c r="AA482" s="112" t="str">
        <f>IF(X482="","",IF(X482="No.","Each",IF(X482="Nos.","Each",X482)))</f>
        <v>Each</v>
      </c>
      <c r="AB482" s="74" t="e">
        <f>IF(Z482="",W482*Y482,(W482*Y482/Z482))</f>
        <v>#REF!</v>
      </c>
      <c r="AC482" s="19">
        <f t="shared" si="45"/>
        <v>0</v>
      </c>
      <c r="AD482" s="19" t="e">
        <f t="shared" si="46"/>
        <v>#VALUE!</v>
      </c>
      <c r="AE482" s="19" t="e">
        <f t="shared" si="47"/>
        <v>#REF!</v>
      </c>
      <c r="AF482" s="19">
        <f t="shared" si="48"/>
        <v>0</v>
      </c>
      <c r="AG482" s="19" t="e">
        <f t="shared" si="49"/>
        <v>#VALUE!</v>
      </c>
      <c r="AH482" s="19" t="e">
        <f t="shared" si="50"/>
        <v>#REF!</v>
      </c>
    </row>
    <row r="483" spans="1:34" hidden="1">
      <c r="A483" s="47"/>
      <c r="B483" s="127"/>
      <c r="C483" s="309" t="str">
        <f>Input!$C$36</f>
        <v>Add for MA @ 20%</v>
      </c>
      <c r="D483" s="110">
        <f>Input!$D$36</f>
        <v>0.2</v>
      </c>
      <c r="E483" s="89"/>
      <c r="F483" s="110">
        <f>SUM(I481:I482)</f>
        <v>486.79999999999995</v>
      </c>
      <c r="G483" s="111"/>
      <c r="H483" s="89"/>
      <c r="I483" s="74">
        <f>IF(G483="",D483*F483,(D483*F483/G483))</f>
        <v>97.36</v>
      </c>
      <c r="T483" s="47"/>
      <c r="U483" s="127"/>
      <c r="V483" s="309" t="str">
        <f>Input!$C$36</f>
        <v>Add for MA @ 20%</v>
      </c>
      <c r="W483" s="110">
        <f>Input!$D$36</f>
        <v>0.2</v>
      </c>
      <c r="X483" s="89"/>
      <c r="Y483" s="110" t="e">
        <f>SUM(AB481:AB482)</f>
        <v>#REF!</v>
      </c>
      <c r="Z483" s="111"/>
      <c r="AA483" s="89"/>
      <c r="AB483" s="74" t="e">
        <f>IF(Z483="",W483*Y483,(W483*Y483/Z483))</f>
        <v>#REF!</v>
      </c>
      <c r="AC483" s="19">
        <f t="shared" si="45"/>
        <v>0</v>
      </c>
      <c r="AD483" s="19">
        <f t="shared" si="46"/>
        <v>0</v>
      </c>
      <c r="AE483" s="19" t="e">
        <f t="shared" si="47"/>
        <v>#REF!</v>
      </c>
      <c r="AF483" s="19">
        <f t="shared" si="48"/>
        <v>0</v>
      </c>
      <c r="AG483" s="19">
        <f t="shared" si="49"/>
        <v>0</v>
      </c>
      <c r="AH483" s="19" t="e">
        <f t="shared" si="50"/>
        <v>#REF!</v>
      </c>
    </row>
    <row r="484" spans="1:34" hidden="1">
      <c r="A484" s="47"/>
      <c r="B484" s="127"/>
      <c r="C484" s="308" t="s">
        <v>526</v>
      </c>
      <c r="D484" s="110"/>
      <c r="E484" s="89"/>
      <c r="F484" s="110"/>
      <c r="G484" s="111"/>
      <c r="H484" s="93"/>
      <c r="I484" s="87">
        <f>SUM(I468:I483)</f>
        <v>3978.6770000000001</v>
      </c>
      <c r="T484" s="47"/>
      <c r="U484" s="127"/>
      <c r="V484" s="308" t="s">
        <v>526</v>
      </c>
      <c r="W484" s="110"/>
      <c r="X484" s="89"/>
      <c r="Y484" s="110"/>
      <c r="Z484" s="111"/>
      <c r="AA484" s="93"/>
      <c r="AB484" s="87" t="e">
        <f>SUM(AB468:AB483)</f>
        <v>#REF!</v>
      </c>
      <c r="AC484" s="19">
        <f t="shared" si="45"/>
        <v>0</v>
      </c>
      <c r="AD484" s="19">
        <f t="shared" si="46"/>
        <v>0</v>
      </c>
      <c r="AE484" s="19">
        <f t="shared" si="47"/>
        <v>0</v>
      </c>
      <c r="AF484" s="19">
        <f t="shared" si="48"/>
        <v>0</v>
      </c>
      <c r="AG484" s="19">
        <f t="shared" si="49"/>
        <v>0</v>
      </c>
      <c r="AH484" s="19" t="e">
        <f t="shared" si="50"/>
        <v>#REF!</v>
      </c>
    </row>
    <row r="485" spans="1:34" hidden="1">
      <c r="A485" s="47"/>
      <c r="B485" s="127"/>
      <c r="C485" s="577" t="s">
        <v>1452</v>
      </c>
      <c r="D485" s="110">
        <v>1</v>
      </c>
      <c r="E485" s="112" t="s">
        <v>162</v>
      </c>
      <c r="F485" s="54">
        <f>'Civil SoR'!$E$240</f>
        <v>61</v>
      </c>
      <c r="G485" s="97">
        <v>1</v>
      </c>
      <c r="H485" s="97" t="str">
        <f>IF(E485="","",IF(E485="No.","Each",IF(E485="Nos.","Each",E485)))</f>
        <v>Cum</v>
      </c>
      <c r="I485" s="54">
        <f>IF(G485="",D485*F485,(D485*F485/G485))</f>
        <v>61</v>
      </c>
      <c r="T485" s="47"/>
      <c r="U485" s="127"/>
      <c r="V485" s="577" t="s">
        <v>1452</v>
      </c>
      <c r="W485" s="110">
        <v>1</v>
      </c>
      <c r="X485" s="112" t="s">
        <v>162</v>
      </c>
      <c r="Y485" s="54" t="e">
        <f>#REF!*50%</f>
        <v>#REF!</v>
      </c>
      <c r="Z485" s="97">
        <v>1</v>
      </c>
      <c r="AA485" s="97" t="str">
        <f>IF(X485="","",IF(X485="No.","Each",IF(X485="Nos.","Each",X485)))</f>
        <v>Cum</v>
      </c>
      <c r="AB485" s="54" t="e">
        <f>IF(Z485="",W485*Y485,(W485*Y485/Z485))</f>
        <v>#REF!</v>
      </c>
      <c r="AC485" s="19">
        <f t="shared" si="45"/>
        <v>0</v>
      </c>
      <c r="AD485" s="19" t="e">
        <f t="shared" si="46"/>
        <v>#VALUE!</v>
      </c>
      <c r="AE485" s="19" t="e">
        <f t="shared" si="47"/>
        <v>#REF!</v>
      </c>
      <c r="AF485" s="19">
        <f t="shared" si="48"/>
        <v>0</v>
      </c>
      <c r="AG485" s="19" t="e">
        <f t="shared" si="49"/>
        <v>#VALUE!</v>
      </c>
      <c r="AH485" s="19" t="e">
        <f t="shared" si="50"/>
        <v>#REF!</v>
      </c>
    </row>
    <row r="486" spans="1:34" hidden="1">
      <c r="A486" s="47"/>
      <c r="B486" s="127"/>
      <c r="C486" s="577" t="s">
        <v>1453</v>
      </c>
      <c r="D486" s="110">
        <v>1</v>
      </c>
      <c r="E486" s="112" t="s">
        <v>162</v>
      </c>
      <c r="F486" s="54">
        <f>'Civil SoR'!$F$240</f>
        <v>244</v>
      </c>
      <c r="G486" s="97">
        <v>1</v>
      </c>
      <c r="H486" s="97" t="str">
        <f>IF(E486="","",IF(E486="No.","Each",IF(E486="Nos.","Each",E486)))</f>
        <v>Cum</v>
      </c>
      <c r="I486" s="54">
        <f>IF(G486="",D486*F486,(D486*F486/G486))</f>
        <v>244</v>
      </c>
      <c r="T486" s="47"/>
      <c r="U486" s="127"/>
      <c r="V486" s="577" t="s">
        <v>1453</v>
      </c>
      <c r="W486" s="110">
        <v>1</v>
      </c>
      <c r="X486" s="112" t="s">
        <v>162</v>
      </c>
      <c r="Y486" s="54" t="e">
        <f>#REF!*50%</f>
        <v>#REF!</v>
      </c>
      <c r="Z486" s="97">
        <v>1</v>
      </c>
      <c r="AA486" s="97" t="str">
        <f>IF(X486="","",IF(X486="No.","Each",IF(X486="Nos.","Each",X486)))</f>
        <v>Cum</v>
      </c>
      <c r="AB486" s="54" t="e">
        <f>IF(Z486="",W486*Y486,(W486*Y486/Z486))</f>
        <v>#REF!</v>
      </c>
      <c r="AC486" s="19">
        <f t="shared" si="45"/>
        <v>0</v>
      </c>
      <c r="AD486" s="19" t="e">
        <f t="shared" si="46"/>
        <v>#VALUE!</v>
      </c>
      <c r="AE486" s="19" t="e">
        <f t="shared" si="47"/>
        <v>#REF!</v>
      </c>
      <c r="AF486" s="19">
        <f t="shared" si="48"/>
        <v>0</v>
      </c>
      <c r="AG486" s="19" t="e">
        <f t="shared" si="49"/>
        <v>#VALUE!</v>
      </c>
      <c r="AH486" s="19" t="e">
        <f t="shared" si="50"/>
        <v>#REF!</v>
      </c>
    </row>
    <row r="487" spans="1:34" hidden="1">
      <c r="A487" s="47"/>
      <c r="B487" s="127"/>
      <c r="C487" s="309" t="str">
        <f>Input!$C$36</f>
        <v>Add for MA @ 20%</v>
      </c>
      <c r="D487" s="110">
        <f>Input!$D$36</f>
        <v>0.2</v>
      </c>
      <c r="E487" s="89"/>
      <c r="F487" s="110">
        <f>I486</f>
        <v>244</v>
      </c>
      <c r="G487" s="111"/>
      <c r="H487" s="89"/>
      <c r="I487" s="74">
        <f>IF(G487="",D487*F487,(D487*F487/G487))</f>
        <v>48.800000000000004</v>
      </c>
      <c r="T487" s="47"/>
      <c r="U487" s="127"/>
      <c r="V487" s="309" t="str">
        <f>Input!$C$36</f>
        <v>Add for MA @ 20%</v>
      </c>
      <c r="W487" s="110">
        <f>Input!$D$36</f>
        <v>0.2</v>
      </c>
      <c r="X487" s="89"/>
      <c r="Y487" s="110" t="e">
        <f>AB486</f>
        <v>#REF!</v>
      </c>
      <c r="Z487" s="111"/>
      <c r="AA487" s="89"/>
      <c r="AB487" s="74" t="e">
        <f>IF(Z487="",W487*Y487,(W487*Y487/Z487))</f>
        <v>#REF!</v>
      </c>
      <c r="AC487" s="19">
        <f t="shared" si="45"/>
        <v>0</v>
      </c>
      <c r="AD487" s="19">
        <f t="shared" si="46"/>
        <v>0</v>
      </c>
      <c r="AE487" s="19" t="e">
        <f t="shared" si="47"/>
        <v>#REF!</v>
      </c>
      <c r="AF487" s="19">
        <f t="shared" si="48"/>
        <v>0</v>
      </c>
      <c r="AG487" s="19">
        <f t="shared" si="49"/>
        <v>0</v>
      </c>
      <c r="AH487" s="19" t="e">
        <f t="shared" si="50"/>
        <v>#REF!</v>
      </c>
    </row>
    <row r="488" spans="1:34" hidden="1">
      <c r="A488" s="47"/>
      <c r="B488" s="127"/>
      <c r="C488" s="308"/>
      <c r="D488" s="56"/>
      <c r="E488" s="112"/>
      <c r="F488" s="56"/>
      <c r="G488" s="57"/>
      <c r="H488" s="45"/>
      <c r="I488" s="87">
        <f>SUM(I484:I487)</f>
        <v>4332.4769999999999</v>
      </c>
      <c r="T488" s="47"/>
      <c r="U488" s="127"/>
      <c r="V488" s="308"/>
      <c r="W488" s="56"/>
      <c r="X488" s="112"/>
      <c r="Y488" s="56"/>
      <c r="Z488" s="57"/>
      <c r="AA488" s="45"/>
      <c r="AB488" s="87" t="e">
        <f>SUM(AB484:AB487)</f>
        <v>#REF!</v>
      </c>
      <c r="AC488" s="19">
        <f t="shared" si="45"/>
        <v>0</v>
      </c>
      <c r="AD488" s="19">
        <f t="shared" si="46"/>
        <v>0</v>
      </c>
      <c r="AE488" s="19">
        <f t="shared" si="47"/>
        <v>0</v>
      </c>
      <c r="AF488" s="19">
        <f t="shared" si="48"/>
        <v>0</v>
      </c>
      <c r="AG488" s="19">
        <f t="shared" si="49"/>
        <v>0</v>
      </c>
      <c r="AH488" s="19" t="e">
        <f t="shared" si="50"/>
        <v>#REF!</v>
      </c>
    </row>
    <row r="489" spans="1:34" ht="12.75" hidden="1" customHeight="1">
      <c r="A489" s="47"/>
      <c r="B489" s="127"/>
      <c r="C489" s="309" t="str">
        <f>Input!$C$37</f>
        <v>Overheads&amp;Contractors Profit @13.615%</v>
      </c>
      <c r="D489" s="623">
        <f>Input!$D$37</f>
        <v>0.13614999999999999</v>
      </c>
      <c r="E489" s="89"/>
      <c r="F489" s="110">
        <f>I488</f>
        <v>4332.4769999999999</v>
      </c>
      <c r="G489" s="111"/>
      <c r="H489" s="89"/>
      <c r="I489" s="74">
        <f>IF(G489="",D489*F489,(D489*F489/G489))</f>
        <v>589.86674354999991</v>
      </c>
      <c r="T489" s="47"/>
      <c r="U489" s="127"/>
      <c r="V489" s="309" t="str">
        <f>Input!$C$37</f>
        <v>Overheads&amp;Contractors Profit @13.615%</v>
      </c>
      <c r="W489" s="110">
        <f>Input!$D$37</f>
        <v>0.13614999999999999</v>
      </c>
      <c r="X489" s="89"/>
      <c r="Y489" s="110" t="e">
        <f>AB488</f>
        <v>#REF!</v>
      </c>
      <c r="Z489" s="111"/>
      <c r="AA489" s="89"/>
      <c r="AB489" s="74" t="e">
        <f>IF(Z489="",W489*Y489,(W489*Y489/Z489))</f>
        <v>#REF!</v>
      </c>
      <c r="AC489" s="19">
        <f t="shared" si="45"/>
        <v>0</v>
      </c>
      <c r="AD489" s="19">
        <f t="shared" si="46"/>
        <v>0</v>
      </c>
      <c r="AE489" s="19" t="e">
        <f t="shared" si="47"/>
        <v>#REF!</v>
      </c>
      <c r="AF489" s="19">
        <f t="shared" si="48"/>
        <v>0</v>
      </c>
      <c r="AG489" s="19">
        <f t="shared" si="49"/>
        <v>0</v>
      </c>
      <c r="AH489" s="19" t="e">
        <f t="shared" si="50"/>
        <v>#REF!</v>
      </c>
    </row>
    <row r="490" spans="1:34" hidden="1">
      <c r="A490" s="47"/>
      <c r="B490" s="127"/>
      <c r="C490" s="341" t="s">
        <v>143</v>
      </c>
      <c r="D490" s="56"/>
      <c r="E490" s="90"/>
      <c r="F490" s="56"/>
      <c r="G490" s="57"/>
      <c r="H490" s="123"/>
      <c r="I490" s="54">
        <f>SUM(I488:I489)</f>
        <v>4922.34374355</v>
      </c>
      <c r="T490" s="47"/>
      <c r="U490" s="127"/>
      <c r="V490" s="341" t="s">
        <v>143</v>
      </c>
      <c r="W490" s="56"/>
      <c r="X490" s="90"/>
      <c r="Y490" s="56"/>
      <c r="Z490" s="57"/>
      <c r="AA490" s="123"/>
      <c r="AB490" s="54" t="e">
        <f>SUM(AB488:AB489)</f>
        <v>#REF!</v>
      </c>
      <c r="AC490" s="19">
        <f t="shared" si="45"/>
        <v>0</v>
      </c>
      <c r="AD490" s="19">
        <f t="shared" si="46"/>
        <v>0</v>
      </c>
      <c r="AE490" s="19">
        <f t="shared" si="47"/>
        <v>0</v>
      </c>
      <c r="AF490" s="19">
        <f t="shared" si="48"/>
        <v>0</v>
      </c>
      <c r="AG490" s="19">
        <f t="shared" si="49"/>
        <v>0</v>
      </c>
      <c r="AH490" s="19" t="e">
        <f t="shared" si="50"/>
        <v>#REF!</v>
      </c>
    </row>
    <row r="491" spans="1:34" hidden="1">
      <c r="A491" s="47"/>
      <c r="B491" s="127"/>
      <c r="C491" s="308"/>
      <c r="D491" s="56"/>
      <c r="E491" s="112"/>
      <c r="F491" s="56"/>
      <c r="G491" s="57"/>
      <c r="H491" s="45" t="s">
        <v>164</v>
      </c>
      <c r="I491" s="270">
        <f>ROUND(I490,0)</f>
        <v>4922</v>
      </c>
      <c r="T491" s="47"/>
      <c r="U491" s="127"/>
      <c r="V491" s="308"/>
      <c r="W491" s="56"/>
      <c r="X491" s="112"/>
      <c r="Y491" s="56"/>
      <c r="Z491" s="57"/>
      <c r="AA491" s="45" t="s">
        <v>164</v>
      </c>
      <c r="AB491" s="270" t="e">
        <f>ROUND(AB490,0)</f>
        <v>#REF!</v>
      </c>
      <c r="AC491" s="19">
        <f t="shared" si="45"/>
        <v>0</v>
      </c>
      <c r="AD491" s="19">
        <f t="shared" si="46"/>
        <v>0</v>
      </c>
      <c r="AE491" s="19">
        <f t="shared" si="47"/>
        <v>0</v>
      </c>
      <c r="AF491" s="19">
        <f t="shared" si="48"/>
        <v>0</v>
      </c>
      <c r="AG491" s="19" t="e">
        <f t="shared" si="49"/>
        <v>#VALUE!</v>
      </c>
      <c r="AH491" s="19" t="e">
        <f t="shared" si="50"/>
        <v>#REF!</v>
      </c>
    </row>
    <row r="492" spans="1:34" hidden="1">
      <c r="A492" s="47"/>
      <c r="B492" s="127"/>
      <c r="C492" s="308"/>
      <c r="D492" s="56"/>
      <c r="E492" s="112"/>
      <c r="F492" s="56"/>
      <c r="G492" s="57"/>
      <c r="H492" s="45"/>
      <c r="I492" s="38"/>
      <c r="T492" s="47"/>
      <c r="U492" s="127"/>
      <c r="V492" s="308"/>
      <c r="W492" s="56"/>
      <c r="X492" s="112"/>
      <c r="Y492" s="56"/>
      <c r="Z492" s="57"/>
      <c r="AA492" s="45"/>
      <c r="AB492" s="38"/>
      <c r="AC492" s="19">
        <f t="shared" si="45"/>
        <v>0</v>
      </c>
      <c r="AD492" s="19">
        <f t="shared" si="46"/>
        <v>0</v>
      </c>
      <c r="AE492" s="19">
        <f t="shared" si="47"/>
        <v>0</v>
      </c>
      <c r="AF492" s="19">
        <f t="shared" si="48"/>
        <v>0</v>
      </c>
      <c r="AG492" s="19">
        <f t="shared" si="49"/>
        <v>0</v>
      </c>
      <c r="AH492" s="19">
        <f t="shared" si="50"/>
        <v>0</v>
      </c>
    </row>
    <row r="493" spans="1:34" ht="117" customHeight="1">
      <c r="A493" s="992">
        <f>A446+1</f>
        <v>8</v>
      </c>
      <c r="B493" s="46"/>
      <c r="C493" s="1346" t="s">
        <v>2468</v>
      </c>
      <c r="D493" s="1346"/>
      <c r="E493" s="1346"/>
      <c r="F493" s="1346"/>
      <c r="G493" s="1346"/>
      <c r="H493" s="1346"/>
      <c r="I493" s="1346"/>
      <c r="T493" s="32">
        <f>T464+1</f>
        <v>20</v>
      </c>
      <c r="U493" s="46"/>
      <c r="V493" s="1346" t="s">
        <v>1870</v>
      </c>
      <c r="W493" s="1346"/>
      <c r="X493" s="1346"/>
      <c r="Y493" s="1346"/>
      <c r="Z493" s="1346"/>
      <c r="AA493" s="1346"/>
      <c r="AB493" s="1346"/>
      <c r="AC493" s="19">
        <f t="shared" si="45"/>
        <v>0</v>
      </c>
      <c r="AD493" s="19">
        <f t="shared" si="46"/>
        <v>0</v>
      </c>
      <c r="AE493" s="19">
        <f t="shared" si="47"/>
        <v>0</v>
      </c>
      <c r="AF493" s="19">
        <f t="shared" si="48"/>
        <v>0</v>
      </c>
      <c r="AG493" s="19">
        <f t="shared" si="49"/>
        <v>0</v>
      </c>
      <c r="AH493" s="19">
        <f t="shared" si="50"/>
        <v>0</v>
      </c>
    </row>
    <row r="494" spans="1:34" ht="17.25" customHeight="1">
      <c r="A494" s="32"/>
      <c r="B494" s="33"/>
      <c r="C494" s="63" t="s">
        <v>770</v>
      </c>
      <c r="D494" s="33"/>
      <c r="E494" s="33"/>
      <c r="F494" s="33"/>
      <c r="G494" s="33"/>
      <c r="H494" s="309"/>
      <c r="I494" s="309"/>
      <c r="T494" s="32"/>
      <c r="U494" s="33"/>
      <c r="V494" s="63" t="s">
        <v>770</v>
      </c>
      <c r="W494" s="33"/>
      <c r="X494" s="33"/>
      <c r="Y494" s="33"/>
      <c r="Z494" s="33"/>
      <c r="AA494" s="309"/>
      <c r="AB494" s="309"/>
      <c r="AC494" s="19">
        <f t="shared" si="45"/>
        <v>0</v>
      </c>
      <c r="AD494" s="19">
        <f t="shared" si="46"/>
        <v>0</v>
      </c>
      <c r="AE494" s="19">
        <f t="shared" si="47"/>
        <v>0</v>
      </c>
      <c r="AF494" s="19">
        <f t="shared" si="48"/>
        <v>0</v>
      </c>
      <c r="AG494" s="19">
        <f t="shared" si="49"/>
        <v>0</v>
      </c>
      <c r="AH494" s="19">
        <f t="shared" si="50"/>
        <v>0</v>
      </c>
    </row>
    <row r="495" spans="1:34" ht="17.25" customHeight="1">
      <c r="A495" s="32"/>
      <c r="B495" s="7"/>
      <c r="C495" s="1361" t="s">
        <v>547</v>
      </c>
      <c r="D495" s="1361"/>
      <c r="E495" s="1361"/>
      <c r="F495" s="1361"/>
      <c r="G495" s="1361"/>
      <c r="H495" s="309"/>
      <c r="I495" s="309"/>
      <c r="T495" s="32"/>
      <c r="U495" s="7"/>
      <c r="V495" s="1361" t="s">
        <v>547</v>
      </c>
      <c r="W495" s="1361"/>
      <c r="X495" s="1361"/>
      <c r="Y495" s="1361"/>
      <c r="Z495" s="1361"/>
      <c r="AA495" s="309"/>
      <c r="AB495" s="309"/>
      <c r="AC495" s="19">
        <f t="shared" si="45"/>
        <v>0</v>
      </c>
      <c r="AD495" s="19">
        <f t="shared" si="46"/>
        <v>0</v>
      </c>
      <c r="AE495" s="19">
        <f t="shared" si="47"/>
        <v>0</v>
      </c>
      <c r="AF495" s="19">
        <f t="shared" si="48"/>
        <v>0</v>
      </c>
      <c r="AG495" s="19">
        <f t="shared" si="49"/>
        <v>0</v>
      </c>
      <c r="AH495" s="19">
        <f t="shared" si="50"/>
        <v>0</v>
      </c>
    </row>
    <row r="496" spans="1:34" ht="12.75" customHeight="1">
      <c r="A496" s="32"/>
      <c r="B496" s="7"/>
      <c r="C496" s="342" t="s">
        <v>301</v>
      </c>
      <c r="D496" s="224"/>
      <c r="E496" s="224"/>
      <c r="F496" s="224"/>
      <c r="G496" s="224"/>
      <c r="H496" s="309"/>
      <c r="I496" s="309"/>
      <c r="T496" s="32"/>
      <c r="U496" s="7"/>
      <c r="V496" s="342" t="s">
        <v>301</v>
      </c>
      <c r="W496" s="224"/>
      <c r="X496" s="224"/>
      <c r="Y496" s="224"/>
      <c r="Z496" s="224"/>
      <c r="AA496" s="309"/>
      <c r="AB496" s="309"/>
      <c r="AC496" s="19">
        <f t="shared" si="45"/>
        <v>0</v>
      </c>
      <c r="AD496" s="19">
        <f t="shared" si="46"/>
        <v>0</v>
      </c>
      <c r="AE496" s="19">
        <f t="shared" si="47"/>
        <v>0</v>
      </c>
      <c r="AF496" s="19">
        <f t="shared" si="48"/>
        <v>0</v>
      </c>
      <c r="AG496" s="19">
        <f t="shared" si="49"/>
        <v>0</v>
      </c>
      <c r="AH496" s="19">
        <f t="shared" si="50"/>
        <v>0</v>
      </c>
    </row>
    <row r="497" spans="1:34" ht="15" customHeight="1">
      <c r="A497" s="32"/>
      <c r="B497" s="46"/>
      <c r="C497" s="70" t="s">
        <v>32</v>
      </c>
      <c r="D497" s="198">
        <v>400</v>
      </c>
      <c r="E497" s="33" t="s">
        <v>139</v>
      </c>
      <c r="F497" s="56">
        <f>LEAD!$M$6</f>
        <v>6323.8</v>
      </c>
      <c r="G497" s="53">
        <v>1000</v>
      </c>
      <c r="H497" s="33" t="s">
        <v>139</v>
      </c>
      <c r="I497" s="54">
        <f>IF(G497="",D497*F497,(D497*F497/G497))</f>
        <v>2529.52</v>
      </c>
      <c r="T497" s="32"/>
      <c r="U497" s="46"/>
      <c r="V497" s="70" t="s">
        <v>32</v>
      </c>
      <c r="W497" s="198">
        <v>380</v>
      </c>
      <c r="X497" s="33" t="s">
        <v>139</v>
      </c>
      <c r="Y497" s="56">
        <f>LEAD!$M$6</f>
        <v>6323.8</v>
      </c>
      <c r="Z497" s="53">
        <v>1000</v>
      </c>
      <c r="AA497" s="33" t="s">
        <v>139</v>
      </c>
      <c r="AB497" s="54">
        <f>IF(Z497="",W497*Y497,(W497*Y497/Z497))</f>
        <v>2403.0439999999999</v>
      </c>
      <c r="AC497" s="19">
        <f t="shared" si="45"/>
        <v>-20</v>
      </c>
      <c r="AD497" s="19" t="e">
        <f t="shared" si="46"/>
        <v>#VALUE!</v>
      </c>
      <c r="AE497" s="19">
        <f t="shared" si="47"/>
        <v>0</v>
      </c>
      <c r="AF497" s="19">
        <f t="shared" si="48"/>
        <v>0</v>
      </c>
      <c r="AG497" s="19" t="e">
        <f t="shared" si="49"/>
        <v>#VALUE!</v>
      </c>
      <c r="AH497" s="19">
        <f t="shared" si="50"/>
        <v>-126.47600000000011</v>
      </c>
    </row>
    <row r="498" spans="1:34">
      <c r="A498" s="32"/>
      <c r="B498" s="46"/>
      <c r="C498" s="124" t="s">
        <v>540</v>
      </c>
      <c r="D498" s="52">
        <v>0.8</v>
      </c>
      <c r="E498" s="33" t="s">
        <v>162</v>
      </c>
      <c r="F498" s="110">
        <f>$F$17</f>
        <v>1352.9099999999999</v>
      </c>
      <c r="G498" s="53">
        <v>1</v>
      </c>
      <c r="H498" s="33" t="s">
        <v>162</v>
      </c>
      <c r="I498" s="54">
        <f>IF(G498="",D498*F498,(D498*F498/G498))</f>
        <v>1082.328</v>
      </c>
      <c r="T498" s="32"/>
      <c r="U498" s="46"/>
      <c r="V498" s="124" t="s">
        <v>540</v>
      </c>
      <c r="W498" s="52">
        <v>0.8</v>
      </c>
      <c r="X498" s="33" t="s">
        <v>162</v>
      </c>
      <c r="Y498" s="110">
        <f>$F$17</f>
        <v>1352.9099999999999</v>
      </c>
      <c r="Z498" s="53">
        <v>1</v>
      </c>
      <c r="AA498" s="33" t="s">
        <v>162</v>
      </c>
      <c r="AB498" s="54">
        <f>IF(Z498="",W498*Y498,(W498*Y498/Z498))</f>
        <v>1082.328</v>
      </c>
      <c r="AC498" s="19">
        <f t="shared" si="45"/>
        <v>0</v>
      </c>
      <c r="AD498" s="19" t="e">
        <f t="shared" si="46"/>
        <v>#VALUE!</v>
      </c>
      <c r="AE498" s="19">
        <f t="shared" si="47"/>
        <v>0</v>
      </c>
      <c r="AF498" s="19">
        <f t="shared" si="48"/>
        <v>0</v>
      </c>
      <c r="AG498" s="19" t="e">
        <f t="shared" si="49"/>
        <v>#VALUE!</v>
      </c>
      <c r="AH498" s="19">
        <f t="shared" si="50"/>
        <v>0</v>
      </c>
    </row>
    <row r="499" spans="1:34">
      <c r="A499" s="32"/>
      <c r="B499" s="46"/>
      <c r="C499" s="124" t="s">
        <v>168</v>
      </c>
      <c r="D499" s="52">
        <v>0.4</v>
      </c>
      <c r="E499" s="33" t="s">
        <v>162</v>
      </c>
      <c r="F499" s="56">
        <f>LEAD!$M$12</f>
        <v>710.08</v>
      </c>
      <c r="G499" s="53">
        <v>1</v>
      </c>
      <c r="H499" s="33" t="s">
        <v>162</v>
      </c>
      <c r="I499" s="54">
        <f>IF(G499="",D499*F499,(D499*F499/G499))</f>
        <v>284.03200000000004</v>
      </c>
      <c r="T499" s="32"/>
      <c r="U499" s="46"/>
      <c r="V499" s="124" t="s">
        <v>168</v>
      </c>
      <c r="W499" s="52">
        <v>0.4</v>
      </c>
      <c r="X499" s="33" t="s">
        <v>162</v>
      </c>
      <c r="Y499" s="56">
        <f>LEAD!$M$12</f>
        <v>710.08</v>
      </c>
      <c r="Z499" s="53">
        <v>1</v>
      </c>
      <c r="AA499" s="33" t="s">
        <v>162</v>
      </c>
      <c r="AB499" s="54">
        <f>IF(Z499="",W499*Y499,(W499*Y499/Z499))</f>
        <v>284.03200000000004</v>
      </c>
      <c r="AC499" s="19">
        <f t="shared" si="45"/>
        <v>0</v>
      </c>
      <c r="AD499" s="19" t="e">
        <f t="shared" si="46"/>
        <v>#VALUE!</v>
      </c>
      <c r="AE499" s="19">
        <f t="shared" si="47"/>
        <v>0</v>
      </c>
      <c r="AF499" s="19">
        <f t="shared" si="48"/>
        <v>0</v>
      </c>
      <c r="AG499" s="19" t="e">
        <f t="shared" si="49"/>
        <v>#VALUE!</v>
      </c>
      <c r="AH499" s="19">
        <f t="shared" si="50"/>
        <v>0</v>
      </c>
    </row>
    <row r="500" spans="1:34">
      <c r="A500" s="32"/>
      <c r="B500" s="46"/>
      <c r="C500" s="117" t="s">
        <v>93</v>
      </c>
      <c r="D500" s="33"/>
      <c r="E500" s="33"/>
      <c r="F500" s="33"/>
      <c r="G500" s="33"/>
      <c r="H500" s="33"/>
      <c r="I500" s="33"/>
      <c r="T500" s="32"/>
      <c r="U500" s="46"/>
      <c r="V500" s="117" t="s">
        <v>93</v>
      </c>
      <c r="W500" s="33"/>
      <c r="X500" s="33"/>
      <c r="Y500" s="33"/>
      <c r="Z500" s="33"/>
      <c r="AA500" s="33"/>
      <c r="AB500" s="33"/>
      <c r="AC500" s="19">
        <f t="shared" si="45"/>
        <v>0</v>
      </c>
      <c r="AD500" s="19">
        <f t="shared" si="46"/>
        <v>0</v>
      </c>
      <c r="AE500" s="19">
        <f t="shared" si="47"/>
        <v>0</v>
      </c>
      <c r="AF500" s="19">
        <f t="shared" si="48"/>
        <v>0</v>
      </c>
      <c r="AG500" s="19">
        <f t="shared" si="49"/>
        <v>0</v>
      </c>
      <c r="AH500" s="19">
        <f t="shared" si="50"/>
        <v>0</v>
      </c>
    </row>
    <row r="501" spans="1:34">
      <c r="A501" s="32"/>
      <c r="B501" s="46"/>
      <c r="C501" s="124" t="s">
        <v>541</v>
      </c>
      <c r="D501" s="159">
        <v>0.13300000000000001</v>
      </c>
      <c r="E501" s="33" t="s">
        <v>442</v>
      </c>
      <c r="F501" s="52">
        <f>'Civil SoR'!$F$263</f>
        <v>420</v>
      </c>
      <c r="G501" s="53">
        <v>1</v>
      </c>
      <c r="H501" s="33" t="s">
        <v>273</v>
      </c>
      <c r="I501" s="54">
        <f>IF(G501="",D501*F501,(D501*F501/G501))</f>
        <v>55.86</v>
      </c>
      <c r="T501" s="32"/>
      <c r="U501" s="46"/>
      <c r="V501" s="124" t="s">
        <v>541</v>
      </c>
      <c r="W501" s="159">
        <v>0.13300000000000001</v>
      </c>
      <c r="X501" s="33" t="s">
        <v>442</v>
      </c>
      <c r="Y501" s="52" t="e">
        <f>#REF!</f>
        <v>#REF!</v>
      </c>
      <c r="Z501" s="53">
        <v>1</v>
      </c>
      <c r="AA501" s="33" t="s">
        <v>273</v>
      </c>
      <c r="AB501" s="54" t="e">
        <f>IF(Z501="",W501*Y501,(W501*Y501/Z501))</f>
        <v>#REF!</v>
      </c>
      <c r="AC501" s="19">
        <f t="shared" si="45"/>
        <v>0</v>
      </c>
      <c r="AD501" s="19" t="e">
        <f t="shared" si="46"/>
        <v>#VALUE!</v>
      </c>
      <c r="AE501" s="19" t="e">
        <f t="shared" si="47"/>
        <v>#REF!</v>
      </c>
      <c r="AF501" s="19">
        <f t="shared" si="48"/>
        <v>0</v>
      </c>
      <c r="AG501" s="19" t="e">
        <f t="shared" si="49"/>
        <v>#VALUE!</v>
      </c>
      <c r="AH501" s="19" t="e">
        <f t="shared" si="50"/>
        <v>#REF!</v>
      </c>
    </row>
    <row r="502" spans="1:34">
      <c r="A502" s="32"/>
      <c r="B502" s="46"/>
      <c r="C502" s="124" t="s">
        <v>542</v>
      </c>
      <c r="D502" s="159">
        <v>0.26700000000000002</v>
      </c>
      <c r="E502" s="33" t="s">
        <v>442</v>
      </c>
      <c r="F502" s="52">
        <f>'Civil SoR'!$F$272</f>
        <v>375</v>
      </c>
      <c r="G502" s="53">
        <v>1</v>
      </c>
      <c r="H502" s="33" t="str">
        <f>H501</f>
        <v>Each</v>
      </c>
      <c r="I502" s="54">
        <f>IF(G502="",D502*F502,(D502*F502/G502))</f>
        <v>100.125</v>
      </c>
      <c r="T502" s="32"/>
      <c r="U502" s="46"/>
      <c r="V502" s="124" t="s">
        <v>542</v>
      </c>
      <c r="W502" s="159">
        <v>0.26700000000000002</v>
      </c>
      <c r="X502" s="33" t="s">
        <v>442</v>
      </c>
      <c r="Y502" s="52" t="e">
        <f>#REF!</f>
        <v>#REF!</v>
      </c>
      <c r="Z502" s="53">
        <v>1</v>
      </c>
      <c r="AA502" s="33" t="str">
        <f>AA501</f>
        <v>Each</v>
      </c>
      <c r="AB502" s="54" t="e">
        <f>IF(Z502="",W502*Y502,(W502*Y502/Z502))</f>
        <v>#REF!</v>
      </c>
      <c r="AC502" s="19">
        <f t="shared" si="45"/>
        <v>0</v>
      </c>
      <c r="AD502" s="19" t="e">
        <f t="shared" si="46"/>
        <v>#VALUE!</v>
      </c>
      <c r="AE502" s="19" t="e">
        <f t="shared" si="47"/>
        <v>#REF!</v>
      </c>
      <c r="AF502" s="19">
        <f t="shared" si="48"/>
        <v>0</v>
      </c>
      <c r="AG502" s="19" t="e">
        <f t="shared" si="49"/>
        <v>#VALUE!</v>
      </c>
      <c r="AH502" s="19" t="e">
        <f t="shared" si="50"/>
        <v>#REF!</v>
      </c>
    </row>
    <row r="503" spans="1:34">
      <c r="A503" s="32"/>
      <c r="B503" s="46"/>
      <c r="C503" s="124" t="s">
        <v>543</v>
      </c>
      <c r="D503" s="52">
        <v>4.5999999999999996</v>
      </c>
      <c r="E503" s="33" t="s">
        <v>442</v>
      </c>
      <c r="F503" s="52">
        <f>'Civil SoR'!$F$275</f>
        <v>320</v>
      </c>
      <c r="G503" s="53">
        <v>1</v>
      </c>
      <c r="H503" s="33" t="str">
        <f>H501</f>
        <v>Each</v>
      </c>
      <c r="I503" s="54">
        <f>IF(G503="",D503*F503,(D503*F503/G503))</f>
        <v>1472</v>
      </c>
      <c r="T503" s="32"/>
      <c r="U503" s="46"/>
      <c r="V503" s="124" t="s">
        <v>543</v>
      </c>
      <c r="W503" s="52">
        <v>4.5999999999999996</v>
      </c>
      <c r="X503" s="33" t="s">
        <v>442</v>
      </c>
      <c r="Y503" s="52" t="e">
        <f>#REF!</f>
        <v>#REF!</v>
      </c>
      <c r="Z503" s="53">
        <v>1</v>
      </c>
      <c r="AA503" s="33" t="str">
        <f>AA501</f>
        <v>Each</v>
      </c>
      <c r="AB503" s="54" t="e">
        <f>IF(Z503="",W503*Y503,(W503*Y503/Z503))</f>
        <v>#REF!</v>
      </c>
      <c r="AC503" s="19">
        <f t="shared" si="45"/>
        <v>0</v>
      </c>
      <c r="AD503" s="19" t="e">
        <f t="shared" si="46"/>
        <v>#VALUE!</v>
      </c>
      <c r="AE503" s="19" t="e">
        <f t="shared" si="47"/>
        <v>#REF!</v>
      </c>
      <c r="AF503" s="19">
        <f t="shared" si="48"/>
        <v>0</v>
      </c>
      <c r="AG503" s="19" t="e">
        <f t="shared" si="49"/>
        <v>#VALUE!</v>
      </c>
      <c r="AH503" s="19" t="e">
        <f t="shared" si="50"/>
        <v>#REF!</v>
      </c>
    </row>
    <row r="504" spans="1:34">
      <c r="A504" s="32"/>
      <c r="B504" s="46"/>
      <c r="C504" s="124" t="str">
        <f>Input!$C$36</f>
        <v>Add for MA @ 20%</v>
      </c>
      <c r="D504" s="52">
        <f>Input!$D$36</f>
        <v>0.2</v>
      </c>
      <c r="E504" s="33"/>
      <c r="F504" s="52">
        <f>SUM(I501:I503)</f>
        <v>1627.9850000000001</v>
      </c>
      <c r="G504" s="53"/>
      <c r="H504" s="33"/>
      <c r="I504" s="54">
        <f>IF(G504="",D504*F504,(D504*F504/G504))</f>
        <v>325.59700000000004</v>
      </c>
      <c r="T504" s="32"/>
      <c r="U504" s="46"/>
      <c r="V504" s="124" t="str">
        <f>Input!$C$36</f>
        <v>Add for MA @ 20%</v>
      </c>
      <c r="W504" s="52">
        <f>Input!$D$36</f>
        <v>0.2</v>
      </c>
      <c r="X504" s="33"/>
      <c r="Y504" s="52" t="e">
        <f>SUM(AB501:AB503)</f>
        <v>#REF!</v>
      </c>
      <c r="Z504" s="53"/>
      <c r="AA504" s="33"/>
      <c r="AB504" s="54" t="e">
        <f>IF(Z504="",W504*Y504,(W504*Y504/Z504))</f>
        <v>#REF!</v>
      </c>
      <c r="AC504" s="19">
        <f t="shared" si="45"/>
        <v>0</v>
      </c>
      <c r="AD504" s="19">
        <f t="shared" si="46"/>
        <v>0</v>
      </c>
      <c r="AE504" s="19" t="e">
        <f t="shared" si="47"/>
        <v>#REF!</v>
      </c>
      <c r="AF504" s="19">
        <f t="shared" si="48"/>
        <v>0</v>
      </c>
      <c r="AG504" s="19">
        <f t="shared" si="49"/>
        <v>0</v>
      </c>
      <c r="AH504" s="19" t="e">
        <f t="shared" si="50"/>
        <v>#REF!</v>
      </c>
    </row>
    <row r="505" spans="1:34">
      <c r="A505" s="32"/>
      <c r="B505" s="46"/>
      <c r="C505" s="117" t="s">
        <v>548</v>
      </c>
      <c r="D505" s="52"/>
      <c r="E505" s="33"/>
      <c r="F505" s="52"/>
      <c r="G505" s="53"/>
      <c r="H505" s="33"/>
      <c r="I505" s="54"/>
      <c r="T505" s="32"/>
      <c r="U505" s="46"/>
      <c r="V505" s="117" t="s">
        <v>548</v>
      </c>
      <c r="W505" s="52"/>
      <c r="X505" s="33"/>
      <c r="Y505" s="52"/>
      <c r="Z505" s="53"/>
      <c r="AA505" s="33"/>
      <c r="AB505" s="54"/>
      <c r="AC505" s="19">
        <f t="shared" si="45"/>
        <v>0</v>
      </c>
      <c r="AD505" s="19">
        <f t="shared" si="46"/>
        <v>0</v>
      </c>
      <c r="AE505" s="19">
        <f t="shared" si="47"/>
        <v>0</v>
      </c>
      <c r="AF505" s="19">
        <f t="shared" si="48"/>
        <v>0</v>
      </c>
      <c r="AG505" s="19">
        <f t="shared" si="49"/>
        <v>0</v>
      </c>
      <c r="AH505" s="19">
        <f t="shared" si="50"/>
        <v>0</v>
      </c>
    </row>
    <row r="506" spans="1:34">
      <c r="A506" s="32"/>
      <c r="B506" s="46"/>
      <c r="C506" s="124" t="s">
        <v>283</v>
      </c>
      <c r="D506" s="159">
        <v>1.333</v>
      </c>
      <c r="E506" s="33" t="s">
        <v>64</v>
      </c>
      <c r="F506" s="52">
        <f>'Civil SoR'!$F$296</f>
        <v>236.8</v>
      </c>
      <c r="G506" s="53">
        <v>1</v>
      </c>
      <c r="H506" s="33" t="s">
        <v>396</v>
      </c>
      <c r="I506" s="54">
        <f t="shared" ref="I506:I511" si="53">IF(G506="",D506*F506,(D506*F506/G506))</f>
        <v>315.65440000000001</v>
      </c>
      <c r="T506" s="32"/>
      <c r="U506" s="46"/>
      <c r="V506" s="124" t="s">
        <v>283</v>
      </c>
      <c r="W506" s="159">
        <v>1.333</v>
      </c>
      <c r="X506" s="33" t="s">
        <v>64</v>
      </c>
      <c r="Y506" s="52" t="e">
        <f>#REF!</f>
        <v>#REF!</v>
      </c>
      <c r="Z506" s="53">
        <v>1</v>
      </c>
      <c r="AA506" s="33" t="s">
        <v>396</v>
      </c>
      <c r="AB506" s="54" t="e">
        <f t="shared" ref="AB506:AB511" si="54">IF(Z506="",W506*Y506,(W506*Y506/Z506))</f>
        <v>#REF!</v>
      </c>
      <c r="AC506" s="19">
        <f t="shared" si="45"/>
        <v>0</v>
      </c>
      <c r="AD506" s="19" t="e">
        <f t="shared" si="46"/>
        <v>#VALUE!</v>
      </c>
      <c r="AE506" s="19" t="e">
        <f t="shared" si="47"/>
        <v>#REF!</v>
      </c>
      <c r="AF506" s="19">
        <f t="shared" si="48"/>
        <v>0</v>
      </c>
      <c r="AG506" s="19" t="e">
        <f t="shared" si="49"/>
        <v>#VALUE!</v>
      </c>
      <c r="AH506" s="19" t="e">
        <f t="shared" si="50"/>
        <v>#REF!</v>
      </c>
    </row>
    <row r="507" spans="1:34">
      <c r="A507" s="32"/>
      <c r="B507" s="46"/>
      <c r="C507" s="124" t="s">
        <v>488</v>
      </c>
      <c r="D507" s="159">
        <v>1.333</v>
      </c>
      <c r="E507" s="33" t="s">
        <v>64</v>
      </c>
      <c r="F507" s="52">
        <f>'Civil SoR'!$I$296</f>
        <v>320</v>
      </c>
      <c r="G507" s="53">
        <v>1</v>
      </c>
      <c r="H507" s="33" t="s">
        <v>396</v>
      </c>
      <c r="I507" s="54">
        <f t="shared" si="53"/>
        <v>426.56</v>
      </c>
      <c r="T507" s="32"/>
      <c r="U507" s="46"/>
      <c r="V507" s="124" t="s">
        <v>488</v>
      </c>
      <c r="W507" s="159">
        <v>1.333</v>
      </c>
      <c r="X507" s="33" t="s">
        <v>64</v>
      </c>
      <c r="Y507" s="52" t="e">
        <f>#REF!</f>
        <v>#REF!</v>
      </c>
      <c r="Z507" s="53">
        <v>1</v>
      </c>
      <c r="AA507" s="33" t="s">
        <v>396</v>
      </c>
      <c r="AB507" s="54" t="e">
        <f t="shared" si="54"/>
        <v>#REF!</v>
      </c>
      <c r="AC507" s="19">
        <f t="shared" si="45"/>
        <v>0</v>
      </c>
      <c r="AD507" s="19" t="e">
        <f t="shared" si="46"/>
        <v>#VALUE!</v>
      </c>
      <c r="AE507" s="19" t="e">
        <f t="shared" si="47"/>
        <v>#REF!</v>
      </c>
      <c r="AF507" s="19">
        <f t="shared" si="48"/>
        <v>0</v>
      </c>
      <c r="AG507" s="19" t="e">
        <f t="shared" si="49"/>
        <v>#VALUE!</v>
      </c>
      <c r="AH507" s="19" t="e">
        <f t="shared" si="50"/>
        <v>#REF!</v>
      </c>
    </row>
    <row r="508" spans="1:34">
      <c r="A508" s="32"/>
      <c r="B508" s="46"/>
      <c r="C508" s="124" t="s">
        <v>146</v>
      </c>
      <c r="D508" s="159">
        <v>1.333</v>
      </c>
      <c r="E508" s="33" t="s">
        <v>64</v>
      </c>
      <c r="F508" s="52">
        <f>'Civil SoR'!$F$299</f>
        <v>26.6</v>
      </c>
      <c r="G508" s="53">
        <v>1</v>
      </c>
      <c r="H508" s="33" t="s">
        <v>396</v>
      </c>
      <c r="I508" s="54">
        <f t="shared" si="53"/>
        <v>35.457799999999999</v>
      </c>
      <c r="T508" s="32"/>
      <c r="U508" s="46"/>
      <c r="V508" s="124" t="s">
        <v>146</v>
      </c>
      <c r="W508" s="159">
        <v>1.333</v>
      </c>
      <c r="X508" s="33" t="s">
        <v>64</v>
      </c>
      <c r="Y508" s="52" t="e">
        <f>#REF!</f>
        <v>#REF!</v>
      </c>
      <c r="Z508" s="53">
        <v>1</v>
      </c>
      <c r="AA508" s="33" t="s">
        <v>396</v>
      </c>
      <c r="AB508" s="54" t="e">
        <f t="shared" si="54"/>
        <v>#REF!</v>
      </c>
      <c r="AC508" s="19">
        <f t="shared" si="45"/>
        <v>0</v>
      </c>
      <c r="AD508" s="19" t="e">
        <f t="shared" si="46"/>
        <v>#VALUE!</v>
      </c>
      <c r="AE508" s="19" t="e">
        <f t="shared" si="47"/>
        <v>#REF!</v>
      </c>
      <c r="AF508" s="19">
        <f t="shared" si="48"/>
        <v>0</v>
      </c>
      <c r="AG508" s="19" t="e">
        <f t="shared" si="49"/>
        <v>#VALUE!</v>
      </c>
      <c r="AH508" s="19" t="e">
        <f t="shared" si="50"/>
        <v>#REF!</v>
      </c>
    </row>
    <row r="509" spans="1:34">
      <c r="A509" s="32"/>
      <c r="B509" s="46"/>
      <c r="C509" s="124" t="s">
        <v>488</v>
      </c>
      <c r="D509" s="159">
        <v>1.333</v>
      </c>
      <c r="E509" s="33" t="s">
        <v>64</v>
      </c>
      <c r="F509" s="52">
        <f>'Civil SoR'!$I$299</f>
        <v>148.80000000000001</v>
      </c>
      <c r="G509" s="53">
        <v>1</v>
      </c>
      <c r="H509" s="33" t="s">
        <v>396</v>
      </c>
      <c r="I509" s="54">
        <f t="shared" si="53"/>
        <v>198.35040000000001</v>
      </c>
      <c r="T509" s="32"/>
      <c r="U509" s="46"/>
      <c r="V509" s="124" t="s">
        <v>488</v>
      </c>
      <c r="W509" s="159">
        <v>1.333</v>
      </c>
      <c r="X509" s="33" t="s">
        <v>64</v>
      </c>
      <c r="Y509" s="52" t="e">
        <f>#REF!</f>
        <v>#REF!</v>
      </c>
      <c r="Z509" s="53">
        <v>1</v>
      </c>
      <c r="AA509" s="33" t="s">
        <v>396</v>
      </c>
      <c r="AB509" s="54" t="e">
        <f t="shared" si="54"/>
        <v>#REF!</v>
      </c>
      <c r="AC509" s="19">
        <f t="shared" si="45"/>
        <v>0</v>
      </c>
      <c r="AD509" s="19" t="e">
        <f t="shared" si="46"/>
        <v>#VALUE!</v>
      </c>
      <c r="AE509" s="19" t="e">
        <f t="shared" si="47"/>
        <v>#REF!</v>
      </c>
      <c r="AF509" s="19">
        <f t="shared" si="48"/>
        <v>0</v>
      </c>
      <c r="AG509" s="19" t="e">
        <f t="shared" si="49"/>
        <v>#VALUE!</v>
      </c>
      <c r="AH509" s="19" t="e">
        <f t="shared" si="50"/>
        <v>#REF!</v>
      </c>
    </row>
    <row r="510" spans="1:34">
      <c r="A510" s="32"/>
      <c r="B510" s="46"/>
      <c r="C510" s="122" t="s">
        <v>27</v>
      </c>
      <c r="D510" s="52">
        <f>Input!$D$36</f>
        <v>0.2</v>
      </c>
      <c r="E510" s="33"/>
      <c r="F510" s="52">
        <f>$I$507+$I$509</f>
        <v>624.91039999999998</v>
      </c>
      <c r="G510" s="53"/>
      <c r="H510" s="33"/>
      <c r="I510" s="54">
        <f t="shared" si="53"/>
        <v>124.98208</v>
      </c>
      <c r="T510" s="32"/>
      <c r="U510" s="46"/>
      <c r="V510" s="122" t="s">
        <v>27</v>
      </c>
      <c r="W510" s="52">
        <f>Input!$D$36</f>
        <v>0.2</v>
      </c>
      <c r="X510" s="33"/>
      <c r="Y510" s="52">
        <f>$I$507+$I$509</f>
        <v>624.91039999999998</v>
      </c>
      <c r="Z510" s="53"/>
      <c r="AA510" s="33"/>
      <c r="AB510" s="54">
        <f t="shared" si="54"/>
        <v>124.98208</v>
      </c>
      <c r="AC510" s="19">
        <f t="shared" si="45"/>
        <v>0</v>
      </c>
      <c r="AD510" s="19">
        <f t="shared" si="46"/>
        <v>0</v>
      </c>
      <c r="AE510" s="19">
        <f t="shared" si="47"/>
        <v>0</v>
      </c>
      <c r="AF510" s="19">
        <f t="shared" si="48"/>
        <v>0</v>
      </c>
      <c r="AG510" s="19">
        <f t="shared" si="49"/>
        <v>0</v>
      </c>
      <c r="AH510" s="19">
        <f t="shared" si="50"/>
        <v>0</v>
      </c>
    </row>
    <row r="511" spans="1:34">
      <c r="A511" s="32"/>
      <c r="B511" s="46"/>
      <c r="C511" s="124" t="s">
        <v>544</v>
      </c>
      <c r="D511" s="56">
        <v>1.2</v>
      </c>
      <c r="E511" s="90" t="s">
        <v>304</v>
      </c>
      <c r="F511" s="56">
        <f>+IF(Input!$D$40=1,77,103)</f>
        <v>77</v>
      </c>
      <c r="G511" s="57">
        <v>1</v>
      </c>
      <c r="H511" s="123" t="str">
        <f>IF(E511="","",IF(E511="No.","Each",IF(E511="Nos.","Each",E511)))</f>
        <v>kl</v>
      </c>
      <c r="I511" s="54">
        <f t="shared" si="53"/>
        <v>92.399999999999991</v>
      </c>
      <c r="T511" s="32"/>
      <c r="U511" s="46"/>
      <c r="V511" s="124" t="s">
        <v>544</v>
      </c>
      <c r="W511" s="56">
        <v>1.2</v>
      </c>
      <c r="X511" s="90" t="s">
        <v>304</v>
      </c>
      <c r="Y511" s="56">
        <f>+IF(Input!$D$40=1,77,103)</f>
        <v>77</v>
      </c>
      <c r="Z511" s="57">
        <v>1</v>
      </c>
      <c r="AA511" s="123" t="str">
        <f>IF(X511="","",IF(X511="No.","Each",IF(X511="Nos.","Each",X511)))</f>
        <v>kl</v>
      </c>
      <c r="AB511" s="54">
        <f t="shared" si="54"/>
        <v>92.399999999999991</v>
      </c>
      <c r="AC511" s="19">
        <f t="shared" si="45"/>
        <v>0</v>
      </c>
      <c r="AD511" s="19" t="e">
        <f t="shared" si="46"/>
        <v>#VALUE!</v>
      </c>
      <c r="AE511" s="19">
        <f t="shared" si="47"/>
        <v>0</v>
      </c>
      <c r="AF511" s="19">
        <f t="shared" si="48"/>
        <v>0</v>
      </c>
      <c r="AG511" s="19" t="e">
        <f t="shared" si="49"/>
        <v>#VALUE!</v>
      </c>
      <c r="AH511" s="19">
        <f t="shared" si="50"/>
        <v>0</v>
      </c>
    </row>
    <row r="512" spans="1:34">
      <c r="A512" s="32"/>
      <c r="B512" s="46"/>
      <c r="C512" s="117" t="s">
        <v>143</v>
      </c>
      <c r="D512" s="33"/>
      <c r="E512" s="33"/>
      <c r="F512" s="33"/>
      <c r="G512" s="48"/>
      <c r="H512" s="33"/>
      <c r="I512" s="43">
        <f>SUM(I497:I511)</f>
        <v>7042.8666800000001</v>
      </c>
      <c r="T512" s="32"/>
      <c r="U512" s="46"/>
      <c r="V512" s="117" t="s">
        <v>143</v>
      </c>
      <c r="W512" s="33"/>
      <c r="X512" s="33"/>
      <c r="Y512" s="33"/>
      <c r="Z512" s="48"/>
      <c r="AA512" s="33"/>
      <c r="AB512" s="43" t="e">
        <f>SUM(AB497:AB511)</f>
        <v>#REF!</v>
      </c>
      <c r="AC512" s="19">
        <f t="shared" si="45"/>
        <v>0</v>
      </c>
      <c r="AD512" s="19">
        <f t="shared" si="46"/>
        <v>0</v>
      </c>
      <c r="AE512" s="19">
        <f t="shared" si="47"/>
        <v>0</v>
      </c>
      <c r="AF512" s="19">
        <f t="shared" si="48"/>
        <v>0</v>
      </c>
      <c r="AG512" s="19">
        <f t="shared" si="49"/>
        <v>0</v>
      </c>
      <c r="AH512" s="19" t="e">
        <f t="shared" si="50"/>
        <v>#REF!</v>
      </c>
    </row>
    <row r="513" spans="1:34" hidden="1">
      <c r="A513" s="32"/>
      <c r="B513" s="46"/>
      <c r="C513" s="124"/>
      <c r="D513" s="33"/>
      <c r="E513" s="33"/>
      <c r="F513" s="33"/>
      <c r="G513" s="48"/>
      <c r="H513" s="33"/>
      <c r="I513" s="31"/>
      <c r="T513" s="32"/>
      <c r="U513" s="46"/>
      <c r="V513" s="124"/>
      <c r="W513" s="33"/>
      <c r="X513" s="33"/>
      <c r="Y513" s="33"/>
      <c r="Z513" s="48"/>
      <c r="AA513" s="33"/>
      <c r="AB513" s="31"/>
      <c r="AC513" s="19">
        <f t="shared" si="45"/>
        <v>0</v>
      </c>
      <c r="AD513" s="19">
        <f t="shared" si="46"/>
        <v>0</v>
      </c>
      <c r="AE513" s="19">
        <f t="shared" si="47"/>
        <v>0</v>
      </c>
      <c r="AF513" s="19">
        <f t="shared" si="48"/>
        <v>0</v>
      </c>
      <c r="AG513" s="19">
        <f t="shared" si="49"/>
        <v>0</v>
      </c>
      <c r="AH513" s="19">
        <f t="shared" si="50"/>
        <v>0</v>
      </c>
    </row>
    <row r="514" spans="1:34">
      <c r="A514" s="32"/>
      <c r="B514" s="46" t="s">
        <v>21</v>
      </c>
      <c r="C514" s="308" t="s">
        <v>522</v>
      </c>
      <c r="D514" s="33"/>
      <c r="E514" s="33"/>
      <c r="F514" s="33"/>
      <c r="G514" s="8"/>
      <c r="H514" s="33"/>
      <c r="I514" s="31"/>
      <c r="T514" s="32"/>
      <c r="U514" s="46" t="s">
        <v>21</v>
      </c>
      <c r="V514" s="308" t="s">
        <v>522</v>
      </c>
      <c r="W514" s="33"/>
      <c r="X514" s="33"/>
      <c r="Y514" s="33"/>
      <c r="Z514" s="8"/>
      <c r="AA514" s="33"/>
      <c r="AB514" s="31"/>
      <c r="AC514" s="19">
        <f t="shared" si="45"/>
        <v>0</v>
      </c>
      <c r="AD514" s="19">
        <f t="shared" si="46"/>
        <v>0</v>
      </c>
      <c r="AE514" s="19">
        <f t="shared" si="47"/>
        <v>0</v>
      </c>
      <c r="AF514" s="19">
        <f t="shared" si="48"/>
        <v>0</v>
      </c>
      <c r="AG514" s="19">
        <f t="shared" si="49"/>
        <v>0</v>
      </c>
      <c r="AH514" s="19">
        <f t="shared" si="50"/>
        <v>0</v>
      </c>
    </row>
    <row r="515" spans="1:34">
      <c r="A515" s="32"/>
      <c r="B515" s="46"/>
      <c r="C515" s="309" t="s">
        <v>2469</v>
      </c>
      <c r="D515" s="52">
        <v>1</v>
      </c>
      <c r="E515" s="33" t="s">
        <v>162</v>
      </c>
      <c r="F515" s="52">
        <f>$I$512</f>
        <v>7042.8666800000001</v>
      </c>
      <c r="G515" s="53">
        <v>1</v>
      </c>
      <c r="H515" s="33" t="s">
        <v>162</v>
      </c>
      <c r="I515" s="54">
        <f>IF(G515="",D515*F515,(D515*F515/G515))</f>
        <v>7042.8666800000001</v>
      </c>
      <c r="T515" s="32"/>
      <c r="U515" s="46"/>
      <c r="V515" s="309" t="s">
        <v>24</v>
      </c>
      <c r="W515" s="52">
        <v>1</v>
      </c>
      <c r="X515" s="33" t="s">
        <v>162</v>
      </c>
      <c r="Y515" s="52">
        <f>$I$512</f>
        <v>7042.8666800000001</v>
      </c>
      <c r="Z515" s="53">
        <v>1</v>
      </c>
      <c r="AA515" s="33" t="s">
        <v>162</v>
      </c>
      <c r="AB515" s="54">
        <f>IF(Z515="",W515*Y515,(W515*Y515/Z515))</f>
        <v>7042.8666800000001</v>
      </c>
      <c r="AC515" s="19">
        <f t="shared" si="45"/>
        <v>0</v>
      </c>
      <c r="AD515" s="19" t="e">
        <f t="shared" si="46"/>
        <v>#VALUE!</v>
      </c>
      <c r="AE515" s="19">
        <f t="shared" si="47"/>
        <v>0</v>
      </c>
      <c r="AF515" s="19">
        <f t="shared" si="48"/>
        <v>0</v>
      </c>
      <c r="AG515" s="19" t="e">
        <f t="shared" si="49"/>
        <v>#VALUE!</v>
      </c>
      <c r="AH515" s="19">
        <f t="shared" si="50"/>
        <v>0</v>
      </c>
    </row>
    <row r="516" spans="1:34" ht="12.75" customHeight="1">
      <c r="A516" s="32"/>
      <c r="B516" s="46"/>
      <c r="C516" s="124" t="s">
        <v>464</v>
      </c>
      <c r="D516" s="52">
        <v>1</v>
      </c>
      <c r="E516" s="33" t="s">
        <v>162</v>
      </c>
      <c r="F516" s="52">
        <f>'Civil SoR'!$E$239</f>
        <v>277</v>
      </c>
      <c r="G516" s="53">
        <v>1</v>
      </c>
      <c r="H516" s="33" t="s">
        <v>162</v>
      </c>
      <c r="I516" s="54">
        <f>IF(G516="",D516*F516,(D516*F516/G516))</f>
        <v>277</v>
      </c>
      <c r="T516" s="32"/>
      <c r="U516" s="46"/>
      <c r="V516" s="124" t="s">
        <v>464</v>
      </c>
      <c r="W516" s="52">
        <v>1</v>
      </c>
      <c r="X516" s="33" t="s">
        <v>162</v>
      </c>
      <c r="Y516" s="52" t="e">
        <f>#REF!</f>
        <v>#REF!</v>
      </c>
      <c r="Z516" s="53">
        <v>1</v>
      </c>
      <c r="AA516" s="33" t="s">
        <v>162</v>
      </c>
      <c r="AB516" s="54" t="e">
        <f>IF(Z516="",W516*Y516,(W516*Y516/Z516))</f>
        <v>#REF!</v>
      </c>
      <c r="AC516" s="19">
        <f t="shared" si="45"/>
        <v>0</v>
      </c>
      <c r="AD516" s="19" t="e">
        <f t="shared" si="46"/>
        <v>#VALUE!</v>
      </c>
      <c r="AE516" s="19" t="e">
        <f t="shared" si="47"/>
        <v>#REF!</v>
      </c>
      <c r="AF516" s="19">
        <f t="shared" si="48"/>
        <v>0</v>
      </c>
      <c r="AG516" s="19" t="e">
        <f t="shared" si="49"/>
        <v>#VALUE!</v>
      </c>
      <c r="AH516" s="19" t="e">
        <f t="shared" si="50"/>
        <v>#REF!</v>
      </c>
    </row>
    <row r="517" spans="1:34">
      <c r="A517" s="32"/>
      <c r="B517" s="46"/>
      <c r="C517" s="124" t="s">
        <v>19</v>
      </c>
      <c r="D517" s="52">
        <v>1</v>
      </c>
      <c r="E517" s="33" t="s">
        <v>162</v>
      </c>
      <c r="F517" s="52">
        <f>'Civil SoR'!$F$239</f>
        <v>473</v>
      </c>
      <c r="G517" s="53">
        <v>1</v>
      </c>
      <c r="H517" s="33" t="s">
        <v>162</v>
      </c>
      <c r="I517" s="54">
        <f>IF(G517="",D517*F517,(D517*F517/G517))</f>
        <v>473</v>
      </c>
      <c r="T517" s="32"/>
      <c r="U517" s="46"/>
      <c r="V517" s="124" t="s">
        <v>19</v>
      </c>
      <c r="W517" s="52">
        <v>1</v>
      </c>
      <c r="X517" s="33" t="s">
        <v>162</v>
      </c>
      <c r="Y517" s="52" t="e">
        <f>#REF!</f>
        <v>#REF!</v>
      </c>
      <c r="Z517" s="53">
        <v>1</v>
      </c>
      <c r="AA517" s="33" t="s">
        <v>162</v>
      </c>
      <c r="AB517" s="54" t="e">
        <f>IF(Z517="",W517*Y517,(W517*Y517/Z517))</f>
        <v>#REF!</v>
      </c>
      <c r="AC517" s="19">
        <f t="shared" si="45"/>
        <v>0</v>
      </c>
      <c r="AD517" s="19" t="e">
        <f t="shared" si="46"/>
        <v>#VALUE!</v>
      </c>
      <c r="AE517" s="19" t="e">
        <f t="shared" si="47"/>
        <v>#REF!</v>
      </c>
      <c r="AF517" s="19">
        <f t="shared" si="48"/>
        <v>0</v>
      </c>
      <c r="AG517" s="19" t="e">
        <f t="shared" si="49"/>
        <v>#VALUE!</v>
      </c>
      <c r="AH517" s="19" t="e">
        <f t="shared" si="50"/>
        <v>#REF!</v>
      </c>
    </row>
    <row r="518" spans="1:34">
      <c r="A518" s="32"/>
      <c r="B518" s="46"/>
      <c r="C518" s="124" t="str">
        <f>Input!$C$36</f>
        <v>Add for MA @ 20%</v>
      </c>
      <c r="D518" s="52">
        <f>Input!$D$36</f>
        <v>0.2</v>
      </c>
      <c r="E518" s="33"/>
      <c r="F518" s="52">
        <f>I517</f>
        <v>473</v>
      </c>
      <c r="G518" s="53"/>
      <c r="H518" s="33"/>
      <c r="I518" s="54">
        <f>IF(G518="",D518*F518,(D518*F518/G518))</f>
        <v>94.600000000000009</v>
      </c>
      <c r="T518" s="32"/>
      <c r="U518" s="46"/>
      <c r="V518" s="124" t="str">
        <f>Input!$C$36</f>
        <v>Add for MA @ 20%</v>
      </c>
      <c r="W518" s="52">
        <f>Input!$D$36</f>
        <v>0.2</v>
      </c>
      <c r="X518" s="33"/>
      <c r="Y518" s="52" t="e">
        <f>AB517</f>
        <v>#REF!</v>
      </c>
      <c r="Z518" s="53"/>
      <c r="AA518" s="33"/>
      <c r="AB518" s="54" t="e">
        <f>IF(Z518="",W518*Y518,(W518*Y518/Z518))</f>
        <v>#REF!</v>
      </c>
      <c r="AC518" s="19">
        <f t="shared" si="45"/>
        <v>0</v>
      </c>
      <c r="AD518" s="19">
        <f t="shared" si="46"/>
        <v>0</v>
      </c>
      <c r="AE518" s="19" t="e">
        <f t="shared" si="47"/>
        <v>#REF!</v>
      </c>
      <c r="AF518" s="19">
        <f t="shared" si="48"/>
        <v>0</v>
      </c>
      <c r="AG518" s="19">
        <f t="shared" si="49"/>
        <v>0</v>
      </c>
      <c r="AH518" s="19" t="e">
        <f t="shared" si="50"/>
        <v>#REF!</v>
      </c>
    </row>
    <row r="519" spans="1:34">
      <c r="A519" s="32"/>
      <c r="B519" s="46"/>
      <c r="C519" s="124"/>
      <c r="D519" s="52"/>
      <c r="E519" s="33"/>
      <c r="F519" s="52"/>
      <c r="G519" s="53"/>
      <c r="H519" s="33"/>
      <c r="I519" s="31">
        <f>SUM(I515:I518)</f>
        <v>7887.4666800000005</v>
      </c>
      <c r="T519" s="32"/>
      <c r="U519" s="46"/>
      <c r="V519" s="124"/>
      <c r="W519" s="52"/>
      <c r="X519" s="33"/>
      <c r="Y519" s="52"/>
      <c r="Z519" s="53"/>
      <c r="AA519" s="33"/>
      <c r="AB519" s="31" t="e">
        <f>SUM(AB515:AB518)</f>
        <v>#REF!</v>
      </c>
      <c r="AC519" s="19">
        <f t="shared" si="45"/>
        <v>0</v>
      </c>
      <c r="AD519" s="19">
        <f t="shared" si="46"/>
        <v>0</v>
      </c>
      <c r="AE519" s="19">
        <f t="shared" si="47"/>
        <v>0</v>
      </c>
      <c r="AF519" s="19">
        <f t="shared" si="48"/>
        <v>0</v>
      </c>
      <c r="AG519" s="19">
        <f t="shared" si="49"/>
        <v>0</v>
      </c>
      <c r="AH519" s="19" t="e">
        <f t="shared" si="50"/>
        <v>#REF!</v>
      </c>
    </row>
    <row r="520" spans="1:34" ht="12.75" customHeight="1">
      <c r="A520" s="32"/>
      <c r="B520" s="46"/>
      <c r="C520" s="122" t="str">
        <f>Input!$C$37</f>
        <v>Overheads&amp;Contractors Profit @13.615%</v>
      </c>
      <c r="D520" s="177">
        <f>Input!$D$37</f>
        <v>0.13614999999999999</v>
      </c>
      <c r="E520" s="33"/>
      <c r="F520" s="52">
        <f>I519</f>
        <v>7887.4666800000005</v>
      </c>
      <c r="G520" s="53"/>
      <c r="H520" s="9"/>
      <c r="I520" s="54">
        <f>IF(G520="",D520*F520,(D520*F520/G520))</f>
        <v>1073.8785884819999</v>
      </c>
      <c r="T520" s="32"/>
      <c r="U520" s="46"/>
      <c r="V520" s="122" t="str">
        <f>Input!$C$37</f>
        <v>Overheads&amp;Contractors Profit @13.615%</v>
      </c>
      <c r="W520" s="52">
        <f>Input!$D$37</f>
        <v>0.13614999999999999</v>
      </c>
      <c r="X520" s="33"/>
      <c r="Y520" s="52" t="e">
        <f>AB519</f>
        <v>#REF!</v>
      </c>
      <c r="Z520" s="53"/>
      <c r="AA520" s="9"/>
      <c r="AB520" s="54" t="e">
        <f>IF(Z520="",W520*Y520,(W520*Y520/Z520))</f>
        <v>#REF!</v>
      </c>
      <c r="AC520" s="19">
        <f t="shared" si="45"/>
        <v>0</v>
      </c>
      <c r="AD520" s="19">
        <f t="shared" si="46"/>
        <v>0</v>
      </c>
      <c r="AE520" s="19" t="e">
        <f t="shared" si="47"/>
        <v>#REF!</v>
      </c>
      <c r="AF520" s="19">
        <f t="shared" si="48"/>
        <v>0</v>
      </c>
      <c r="AG520" s="19">
        <f t="shared" si="49"/>
        <v>0</v>
      </c>
      <c r="AH520" s="19" t="e">
        <f t="shared" si="50"/>
        <v>#REF!</v>
      </c>
    </row>
    <row r="521" spans="1:34">
      <c r="A521" s="32"/>
      <c r="B521" s="46"/>
      <c r="C521" s="341" t="s">
        <v>143</v>
      </c>
      <c r="D521" s="33"/>
      <c r="E521" s="33"/>
      <c r="F521" s="33"/>
      <c r="G521" s="53"/>
      <c r="H521" s="9"/>
      <c r="I521" s="52">
        <f>SUM(I519:I520)</f>
        <v>8961.3452684820004</v>
      </c>
      <c r="T521" s="32"/>
      <c r="U521" s="46"/>
      <c r="V521" s="341" t="s">
        <v>143</v>
      </c>
      <c r="W521" s="33"/>
      <c r="X521" s="33"/>
      <c r="Y521" s="33"/>
      <c r="Z521" s="53"/>
      <c r="AA521" s="9"/>
      <c r="AB521" s="52" t="e">
        <f>SUM(AB519:AB520)</f>
        <v>#REF!</v>
      </c>
      <c r="AC521" s="19">
        <f t="shared" si="45"/>
        <v>0</v>
      </c>
      <c r="AD521" s="19">
        <f t="shared" si="46"/>
        <v>0</v>
      </c>
      <c r="AE521" s="19">
        <f t="shared" si="47"/>
        <v>0</v>
      </c>
      <c r="AF521" s="19">
        <f t="shared" si="48"/>
        <v>0</v>
      </c>
      <c r="AG521" s="19">
        <f t="shared" si="49"/>
        <v>0</v>
      </c>
      <c r="AH521" s="19" t="e">
        <f t="shared" si="50"/>
        <v>#REF!</v>
      </c>
    </row>
    <row r="522" spans="1:34">
      <c r="A522" s="32"/>
      <c r="B522" s="46"/>
      <c r="C522" s="33"/>
      <c r="D522" s="33"/>
      <c r="E522" s="33"/>
      <c r="F522" s="33"/>
      <c r="G522" s="53"/>
      <c r="H522" s="9" t="s">
        <v>164</v>
      </c>
      <c r="I522" s="270">
        <f>ROUND(I521,0)</f>
        <v>8961</v>
      </c>
      <c r="T522" s="32"/>
      <c r="U522" s="46"/>
      <c r="V522" s="33"/>
      <c r="W522" s="33"/>
      <c r="X522" s="33"/>
      <c r="Y522" s="33"/>
      <c r="Z522" s="53"/>
      <c r="AA522" s="9" t="s">
        <v>164</v>
      </c>
      <c r="AB522" s="270" t="e">
        <f>ROUND(AB521,0)</f>
        <v>#REF!</v>
      </c>
      <c r="AC522" s="19">
        <f t="shared" ref="AC522:AC585" si="55">W522-D522</f>
        <v>0</v>
      </c>
      <c r="AD522" s="19">
        <f t="shared" ref="AD522:AD585" si="56">X522-E522</f>
        <v>0</v>
      </c>
      <c r="AE522" s="19">
        <f t="shared" ref="AE522:AE585" si="57">Y522-F522</f>
        <v>0</v>
      </c>
      <c r="AF522" s="19">
        <f t="shared" ref="AF522:AF585" si="58">Z522-G522</f>
        <v>0</v>
      </c>
      <c r="AG522" s="19" t="e">
        <f t="shared" ref="AG522:AG585" si="59">AA522-H522</f>
        <v>#VALUE!</v>
      </c>
      <c r="AH522" s="19" t="e">
        <f t="shared" ref="AH522:AH585" si="60">AB522-I522</f>
        <v>#REF!</v>
      </c>
    </row>
    <row r="523" spans="1:34">
      <c r="A523" s="32"/>
      <c r="B523" s="46"/>
      <c r="C523" s="308"/>
      <c r="D523" s="33"/>
      <c r="E523" s="33"/>
      <c r="F523" s="33"/>
      <c r="G523" s="53"/>
      <c r="H523" s="9"/>
      <c r="I523" s="38"/>
      <c r="T523" s="32"/>
      <c r="U523" s="46"/>
      <c r="V523" s="308"/>
      <c r="W523" s="33"/>
      <c r="X523" s="33"/>
      <c r="Y523" s="33"/>
      <c r="Z523" s="53"/>
      <c r="AA523" s="9"/>
      <c r="AB523" s="38"/>
      <c r="AC523" s="19">
        <f t="shared" si="55"/>
        <v>0</v>
      </c>
      <c r="AD523" s="19">
        <f t="shared" si="56"/>
        <v>0</v>
      </c>
      <c r="AE523" s="19">
        <f t="shared" si="57"/>
        <v>0</v>
      </c>
      <c r="AF523" s="19">
        <f t="shared" si="58"/>
        <v>0</v>
      </c>
      <c r="AG523" s="19">
        <f t="shared" si="59"/>
        <v>0</v>
      </c>
      <c r="AH523" s="19">
        <f t="shared" si="60"/>
        <v>0</v>
      </c>
    </row>
    <row r="524" spans="1:34">
      <c r="A524" s="32"/>
      <c r="B524" s="46" t="s">
        <v>392</v>
      </c>
      <c r="C524" s="308" t="s">
        <v>307</v>
      </c>
      <c r="D524" s="33"/>
      <c r="E524" s="33"/>
      <c r="F524" s="33"/>
      <c r="G524" s="8"/>
      <c r="H524" s="33"/>
      <c r="I524" s="31"/>
      <c r="T524" s="32"/>
      <c r="U524" s="46" t="s">
        <v>392</v>
      </c>
      <c r="V524" s="308" t="s">
        <v>307</v>
      </c>
      <c r="W524" s="33"/>
      <c r="X524" s="33"/>
      <c r="Y524" s="33"/>
      <c r="Z524" s="8"/>
      <c r="AA524" s="33"/>
      <c r="AB524" s="31"/>
      <c r="AC524" s="19">
        <f t="shared" si="55"/>
        <v>0</v>
      </c>
      <c r="AD524" s="19">
        <f t="shared" si="56"/>
        <v>0</v>
      </c>
      <c r="AE524" s="19">
        <f t="shared" si="57"/>
        <v>0</v>
      </c>
      <c r="AF524" s="19">
        <f t="shared" si="58"/>
        <v>0</v>
      </c>
      <c r="AG524" s="19">
        <f t="shared" si="59"/>
        <v>0</v>
      </c>
      <c r="AH524" s="19">
        <f t="shared" si="60"/>
        <v>0</v>
      </c>
    </row>
    <row r="525" spans="1:34">
      <c r="A525" s="32"/>
      <c r="B525" s="46"/>
      <c r="C525" s="309" t="s">
        <v>2469</v>
      </c>
      <c r="D525" s="52">
        <v>1</v>
      </c>
      <c r="E525" s="33" t="s">
        <v>162</v>
      </c>
      <c r="F525" s="52">
        <f>$I$512</f>
        <v>7042.8666800000001</v>
      </c>
      <c r="G525" s="53">
        <v>1</v>
      </c>
      <c r="H525" s="33" t="s">
        <v>162</v>
      </c>
      <c r="I525" s="54">
        <f>IF(G525="",D525*F525,(D525*F525/G525))</f>
        <v>7042.8666800000001</v>
      </c>
      <c r="T525" s="32"/>
      <c r="U525" s="46"/>
      <c r="V525" s="309" t="s">
        <v>24</v>
      </c>
      <c r="W525" s="52">
        <v>1</v>
      </c>
      <c r="X525" s="33" t="s">
        <v>162</v>
      </c>
      <c r="Y525" s="52">
        <f>$I$512</f>
        <v>7042.8666800000001</v>
      </c>
      <c r="Z525" s="53">
        <v>1</v>
      </c>
      <c r="AA525" s="33" t="s">
        <v>162</v>
      </c>
      <c r="AB525" s="54">
        <f>IF(Z525="",W525*Y525,(W525*Y525/Z525))</f>
        <v>7042.8666800000001</v>
      </c>
      <c r="AC525" s="19">
        <f t="shared" si="55"/>
        <v>0</v>
      </c>
      <c r="AD525" s="19" t="e">
        <f t="shared" si="56"/>
        <v>#VALUE!</v>
      </c>
      <c r="AE525" s="19">
        <f t="shared" si="57"/>
        <v>0</v>
      </c>
      <c r="AF525" s="19">
        <f t="shared" si="58"/>
        <v>0</v>
      </c>
      <c r="AG525" s="19" t="e">
        <f t="shared" si="59"/>
        <v>#VALUE!</v>
      </c>
      <c r="AH525" s="19">
        <f t="shared" si="60"/>
        <v>0</v>
      </c>
    </row>
    <row r="526" spans="1:34" ht="12.75" customHeight="1">
      <c r="A526" s="32"/>
      <c r="B526" s="46"/>
      <c r="C526" s="124" t="s">
        <v>464</v>
      </c>
      <c r="D526" s="52">
        <v>1</v>
      </c>
      <c r="E526" s="33" t="s">
        <v>162</v>
      </c>
      <c r="F526" s="52">
        <f>'Civil SoR'!$E$241</f>
        <v>315</v>
      </c>
      <c r="G526" s="53">
        <v>1</v>
      </c>
      <c r="H526" s="33" t="s">
        <v>162</v>
      </c>
      <c r="I526" s="54">
        <f>IF(G526="",D526*F526,(D526*F526/G526))</f>
        <v>315</v>
      </c>
      <c r="T526" s="32"/>
      <c r="U526" s="46"/>
      <c r="V526" s="124" t="s">
        <v>464</v>
      </c>
      <c r="W526" s="52">
        <v>1</v>
      </c>
      <c r="X526" s="33" t="s">
        <v>162</v>
      </c>
      <c r="Y526" s="52" t="e">
        <f>#REF!</f>
        <v>#REF!</v>
      </c>
      <c r="Z526" s="53">
        <v>1</v>
      </c>
      <c r="AA526" s="33" t="s">
        <v>162</v>
      </c>
      <c r="AB526" s="54" t="e">
        <f>IF(Z526="",W526*Y526,(W526*Y526/Z526))</f>
        <v>#REF!</v>
      </c>
      <c r="AC526" s="19">
        <f t="shared" si="55"/>
        <v>0</v>
      </c>
      <c r="AD526" s="19" t="e">
        <f t="shared" si="56"/>
        <v>#VALUE!</v>
      </c>
      <c r="AE526" s="19" t="e">
        <f t="shared" si="57"/>
        <v>#REF!</v>
      </c>
      <c r="AF526" s="19">
        <f t="shared" si="58"/>
        <v>0</v>
      </c>
      <c r="AG526" s="19" t="e">
        <f t="shared" si="59"/>
        <v>#VALUE!</v>
      </c>
      <c r="AH526" s="19" t="e">
        <f t="shared" si="60"/>
        <v>#REF!</v>
      </c>
    </row>
    <row r="527" spans="1:34">
      <c r="A527" s="32"/>
      <c r="B527" s="46"/>
      <c r="C527" s="124" t="s">
        <v>19</v>
      </c>
      <c r="D527" s="52">
        <v>1</v>
      </c>
      <c r="E527" s="33" t="s">
        <v>162</v>
      </c>
      <c r="F527" s="52">
        <f>'Civil SoR'!$F$241</f>
        <v>753</v>
      </c>
      <c r="G527" s="53">
        <v>1</v>
      </c>
      <c r="H527" s="33" t="s">
        <v>162</v>
      </c>
      <c r="I527" s="54">
        <f>IF(G527="",D527*F527,(D527*F527/G527))</f>
        <v>753</v>
      </c>
      <c r="T527" s="32"/>
      <c r="U527" s="46"/>
      <c r="V527" s="124" t="s">
        <v>19</v>
      </c>
      <c r="W527" s="52">
        <v>1</v>
      </c>
      <c r="X527" s="33" t="s">
        <v>162</v>
      </c>
      <c r="Y527" s="52" t="e">
        <f>#REF!</f>
        <v>#REF!</v>
      </c>
      <c r="Z527" s="53">
        <v>1</v>
      </c>
      <c r="AA527" s="33" t="s">
        <v>162</v>
      </c>
      <c r="AB527" s="54" t="e">
        <f>IF(Z527="",W527*Y527,(W527*Y527/Z527))</f>
        <v>#REF!</v>
      </c>
      <c r="AC527" s="19">
        <f t="shared" si="55"/>
        <v>0</v>
      </c>
      <c r="AD527" s="19" t="e">
        <f t="shared" si="56"/>
        <v>#VALUE!</v>
      </c>
      <c r="AE527" s="19" t="e">
        <f t="shared" si="57"/>
        <v>#REF!</v>
      </c>
      <c r="AF527" s="19">
        <f t="shared" si="58"/>
        <v>0</v>
      </c>
      <c r="AG527" s="19" t="e">
        <f t="shared" si="59"/>
        <v>#VALUE!</v>
      </c>
      <c r="AH527" s="19" t="e">
        <f t="shared" si="60"/>
        <v>#REF!</v>
      </c>
    </row>
    <row r="528" spans="1:34">
      <c r="A528" s="32"/>
      <c r="B528" s="46"/>
      <c r="C528" s="124" t="str">
        <f>Input!$C$36</f>
        <v>Add for MA @ 20%</v>
      </c>
      <c r="D528" s="52">
        <f>Input!$D$36</f>
        <v>0.2</v>
      </c>
      <c r="E528" s="33"/>
      <c r="F528" s="52">
        <f>I527</f>
        <v>753</v>
      </c>
      <c r="G528" s="53"/>
      <c r="H528" s="33"/>
      <c r="I528" s="54">
        <f>IF(G528="",D528*F528,(D528*F528/G528))</f>
        <v>150.6</v>
      </c>
      <c r="T528" s="32"/>
      <c r="U528" s="46"/>
      <c r="V528" s="124" t="str">
        <f>Input!$C$36</f>
        <v>Add for MA @ 20%</v>
      </c>
      <c r="W528" s="52">
        <f>Input!$D$36</f>
        <v>0.2</v>
      </c>
      <c r="X528" s="33"/>
      <c r="Y528" s="52" t="e">
        <f>AB527</f>
        <v>#REF!</v>
      </c>
      <c r="Z528" s="53"/>
      <c r="AA528" s="33"/>
      <c r="AB528" s="54" t="e">
        <f>IF(Z528="",W528*Y528,(W528*Y528/Z528))</f>
        <v>#REF!</v>
      </c>
      <c r="AC528" s="19">
        <f t="shared" si="55"/>
        <v>0</v>
      </c>
      <c r="AD528" s="19">
        <f t="shared" si="56"/>
        <v>0</v>
      </c>
      <c r="AE528" s="19" t="e">
        <f t="shared" si="57"/>
        <v>#REF!</v>
      </c>
      <c r="AF528" s="19">
        <f t="shared" si="58"/>
        <v>0</v>
      </c>
      <c r="AG528" s="19">
        <f t="shared" si="59"/>
        <v>0</v>
      </c>
      <c r="AH528" s="19" t="e">
        <f t="shared" si="60"/>
        <v>#REF!</v>
      </c>
    </row>
    <row r="529" spans="1:34">
      <c r="A529" s="32"/>
      <c r="B529" s="46"/>
      <c r="C529" s="309"/>
      <c r="D529" s="52"/>
      <c r="E529" s="33"/>
      <c r="F529" s="52"/>
      <c r="G529" s="53"/>
      <c r="H529" s="33"/>
      <c r="I529" s="54">
        <f>SUM(I525:I528)</f>
        <v>8261.4666799999995</v>
      </c>
      <c r="T529" s="32"/>
      <c r="U529" s="46"/>
      <c r="V529" s="309"/>
      <c r="W529" s="52"/>
      <c r="X529" s="33"/>
      <c r="Y529" s="52"/>
      <c r="Z529" s="53"/>
      <c r="AA529" s="33"/>
      <c r="AB529" s="54" t="e">
        <f>SUM(AB525:AB528)</f>
        <v>#REF!</v>
      </c>
      <c r="AC529" s="19">
        <f t="shared" si="55"/>
        <v>0</v>
      </c>
      <c r="AD529" s="19">
        <f t="shared" si="56"/>
        <v>0</v>
      </c>
      <c r="AE529" s="19">
        <f t="shared" si="57"/>
        <v>0</v>
      </c>
      <c r="AF529" s="19">
        <f t="shared" si="58"/>
        <v>0</v>
      </c>
      <c r="AG529" s="19">
        <f t="shared" si="59"/>
        <v>0</v>
      </c>
      <c r="AH529" s="19" t="e">
        <f t="shared" si="60"/>
        <v>#REF!</v>
      </c>
    </row>
    <row r="530" spans="1:34" ht="12.75" customHeight="1">
      <c r="A530" s="32"/>
      <c r="B530" s="46"/>
      <c r="C530" s="122" t="str">
        <f>Input!$C$37</f>
        <v>Overheads&amp;Contractors Profit @13.615%</v>
      </c>
      <c r="D530" s="177">
        <f>Input!$D$37</f>
        <v>0.13614999999999999</v>
      </c>
      <c r="E530" s="33"/>
      <c r="F530" s="52">
        <f>I529</f>
        <v>8261.4666799999995</v>
      </c>
      <c r="G530" s="53"/>
      <c r="H530" s="9"/>
      <c r="I530" s="54">
        <f>IF(G530="",D530*F530,(D530*F530/G530))</f>
        <v>1124.798688482</v>
      </c>
      <c r="T530" s="32"/>
      <c r="U530" s="46"/>
      <c r="V530" s="122" t="str">
        <f>Input!$C$37</f>
        <v>Overheads&amp;Contractors Profit @13.615%</v>
      </c>
      <c r="W530" s="52">
        <f>Input!$D$37</f>
        <v>0.13614999999999999</v>
      </c>
      <c r="X530" s="33"/>
      <c r="Y530" s="52" t="e">
        <f>AB529</f>
        <v>#REF!</v>
      </c>
      <c r="Z530" s="53"/>
      <c r="AA530" s="9"/>
      <c r="AB530" s="54" t="e">
        <f>IF(Z530="",W530*Y530,(W530*Y530/Z530))</f>
        <v>#REF!</v>
      </c>
      <c r="AC530" s="19">
        <f t="shared" si="55"/>
        <v>0</v>
      </c>
      <c r="AD530" s="19">
        <f t="shared" si="56"/>
        <v>0</v>
      </c>
      <c r="AE530" s="19" t="e">
        <f t="shared" si="57"/>
        <v>#REF!</v>
      </c>
      <c r="AF530" s="19">
        <f t="shared" si="58"/>
        <v>0</v>
      </c>
      <c r="AG530" s="19">
        <f t="shared" si="59"/>
        <v>0</v>
      </c>
      <c r="AH530" s="19" t="e">
        <f t="shared" si="60"/>
        <v>#REF!</v>
      </c>
    </row>
    <row r="531" spans="1:34">
      <c r="A531" s="32"/>
      <c r="B531" s="46"/>
      <c r="C531" s="341" t="s">
        <v>143</v>
      </c>
      <c r="D531" s="33"/>
      <c r="E531" s="33"/>
      <c r="F531" s="33"/>
      <c r="G531" s="53"/>
      <c r="H531" s="9"/>
      <c r="I531" s="52">
        <f>SUM(I529:I530)</f>
        <v>9386.2653684819998</v>
      </c>
      <c r="T531" s="32"/>
      <c r="U531" s="46"/>
      <c r="V531" s="341" t="s">
        <v>143</v>
      </c>
      <c r="W531" s="33"/>
      <c r="X531" s="33"/>
      <c r="Y531" s="33"/>
      <c r="Z531" s="53"/>
      <c r="AA531" s="9"/>
      <c r="AB531" s="52" t="e">
        <f>SUM(AB529:AB530)</f>
        <v>#REF!</v>
      </c>
      <c r="AC531" s="19">
        <f t="shared" si="55"/>
        <v>0</v>
      </c>
      <c r="AD531" s="19">
        <f t="shared" si="56"/>
        <v>0</v>
      </c>
      <c r="AE531" s="19">
        <f t="shared" si="57"/>
        <v>0</v>
      </c>
      <c r="AF531" s="19">
        <f t="shared" si="58"/>
        <v>0</v>
      </c>
      <c r="AG531" s="19">
        <f t="shared" si="59"/>
        <v>0</v>
      </c>
      <c r="AH531" s="19" t="e">
        <f t="shared" si="60"/>
        <v>#REF!</v>
      </c>
    </row>
    <row r="532" spans="1:34">
      <c r="A532" s="32"/>
      <c r="B532" s="46"/>
      <c r="C532" s="33"/>
      <c r="D532" s="33"/>
      <c r="E532" s="33"/>
      <c r="F532" s="33"/>
      <c r="G532" s="53"/>
      <c r="H532" s="9" t="s">
        <v>164</v>
      </c>
      <c r="I532" s="270">
        <f>ROUND(I531,0)</f>
        <v>9386</v>
      </c>
      <c r="T532" s="32"/>
      <c r="U532" s="46"/>
      <c r="V532" s="33"/>
      <c r="W532" s="33"/>
      <c r="X532" s="33"/>
      <c r="Y532" s="33"/>
      <c r="Z532" s="53"/>
      <c r="AA532" s="9" t="s">
        <v>164</v>
      </c>
      <c r="AB532" s="270" t="e">
        <f>ROUND(AB531,0)</f>
        <v>#REF!</v>
      </c>
      <c r="AC532" s="19">
        <f t="shared" si="55"/>
        <v>0</v>
      </c>
      <c r="AD532" s="19">
        <f t="shared" si="56"/>
        <v>0</v>
      </c>
      <c r="AE532" s="19">
        <f t="shared" si="57"/>
        <v>0</v>
      </c>
      <c r="AF532" s="19">
        <f t="shared" si="58"/>
        <v>0</v>
      </c>
      <c r="AG532" s="19" t="e">
        <f t="shared" si="59"/>
        <v>#VALUE!</v>
      </c>
      <c r="AH532" s="19" t="e">
        <f t="shared" si="60"/>
        <v>#REF!</v>
      </c>
    </row>
    <row r="533" spans="1:34">
      <c r="A533" s="32"/>
      <c r="B533" s="46"/>
      <c r="C533" s="309"/>
      <c r="D533" s="33"/>
      <c r="E533" s="33"/>
      <c r="F533" s="33"/>
      <c r="G533" s="48"/>
      <c r="H533" s="33"/>
      <c r="I533" s="31"/>
      <c r="T533" s="32"/>
      <c r="U533" s="46"/>
      <c r="V533" s="309"/>
      <c r="W533" s="33"/>
      <c r="X533" s="33"/>
      <c r="Y533" s="33"/>
      <c r="Z533" s="48"/>
      <c r="AA533" s="33"/>
      <c r="AB533" s="31"/>
      <c r="AC533" s="19">
        <f t="shared" si="55"/>
        <v>0</v>
      </c>
      <c r="AD533" s="19">
        <f t="shared" si="56"/>
        <v>0</v>
      </c>
      <c r="AE533" s="19">
        <f t="shared" si="57"/>
        <v>0</v>
      </c>
      <c r="AF533" s="19">
        <f t="shared" si="58"/>
        <v>0</v>
      </c>
      <c r="AG533" s="19">
        <f t="shared" si="59"/>
        <v>0</v>
      </c>
      <c r="AH533" s="19">
        <f t="shared" si="60"/>
        <v>0</v>
      </c>
    </row>
    <row r="534" spans="1:34">
      <c r="A534" s="32"/>
      <c r="B534" s="46" t="s">
        <v>22</v>
      </c>
      <c r="C534" s="308" t="s">
        <v>1501</v>
      </c>
      <c r="D534" s="33"/>
      <c r="E534" s="33"/>
      <c r="F534" s="33"/>
      <c r="G534" s="8"/>
      <c r="H534" s="33"/>
      <c r="I534" s="31"/>
      <c r="T534" s="32"/>
      <c r="U534" s="46" t="s">
        <v>22</v>
      </c>
      <c r="V534" s="308" t="s">
        <v>1501</v>
      </c>
      <c r="W534" s="33"/>
      <c r="X534" s="33"/>
      <c r="Y534" s="33"/>
      <c r="Z534" s="8"/>
      <c r="AA534" s="33"/>
      <c r="AB534" s="31"/>
      <c r="AC534" s="19">
        <f t="shared" si="55"/>
        <v>0</v>
      </c>
      <c r="AD534" s="19">
        <f t="shared" si="56"/>
        <v>0</v>
      </c>
      <c r="AE534" s="19">
        <f t="shared" si="57"/>
        <v>0</v>
      </c>
      <c r="AF534" s="19">
        <f t="shared" si="58"/>
        <v>0</v>
      </c>
      <c r="AG534" s="19">
        <f t="shared" si="59"/>
        <v>0</v>
      </c>
      <c r="AH534" s="19">
        <f t="shared" si="60"/>
        <v>0</v>
      </c>
    </row>
    <row r="535" spans="1:34">
      <c r="A535" s="32"/>
      <c r="B535" s="46"/>
      <c r="C535" s="309" t="s">
        <v>2469</v>
      </c>
      <c r="D535" s="52">
        <v>1</v>
      </c>
      <c r="E535" s="33" t="s">
        <v>162</v>
      </c>
      <c r="F535" s="52">
        <f>$I$512</f>
        <v>7042.8666800000001</v>
      </c>
      <c r="G535" s="53">
        <v>1</v>
      </c>
      <c r="H535" s="33" t="s">
        <v>162</v>
      </c>
      <c r="I535" s="54">
        <f>IF(G535="",D535*F535,(D535*F535/G535))</f>
        <v>7042.8666800000001</v>
      </c>
      <c r="T535" s="32"/>
      <c r="U535" s="46"/>
      <c r="V535" s="309" t="s">
        <v>24</v>
      </c>
      <c r="W535" s="52">
        <v>1</v>
      </c>
      <c r="X535" s="33" t="s">
        <v>162</v>
      </c>
      <c r="Y535" s="52">
        <f>$I$512</f>
        <v>7042.8666800000001</v>
      </c>
      <c r="Z535" s="53">
        <v>1</v>
      </c>
      <c r="AA535" s="33" t="s">
        <v>162</v>
      </c>
      <c r="AB535" s="54">
        <f>IF(Z535="",W535*Y535,(W535*Y535/Z535))</f>
        <v>7042.8666800000001</v>
      </c>
      <c r="AC535" s="19">
        <f t="shared" si="55"/>
        <v>0</v>
      </c>
      <c r="AD535" s="19" t="e">
        <f t="shared" si="56"/>
        <v>#VALUE!</v>
      </c>
      <c r="AE535" s="19">
        <f t="shared" si="57"/>
        <v>0</v>
      </c>
      <c r="AF535" s="19">
        <f t="shared" si="58"/>
        <v>0</v>
      </c>
      <c r="AG535" s="19" t="e">
        <f t="shared" si="59"/>
        <v>#VALUE!</v>
      </c>
      <c r="AH535" s="19">
        <f t="shared" si="60"/>
        <v>0</v>
      </c>
    </row>
    <row r="536" spans="1:34" ht="12.75" customHeight="1">
      <c r="A536" s="32"/>
      <c r="B536" s="46"/>
      <c r="C536" s="124" t="s">
        <v>464</v>
      </c>
      <c r="D536" s="52">
        <v>1</v>
      </c>
      <c r="E536" s="33" t="s">
        <v>162</v>
      </c>
      <c r="F536" s="52">
        <f>'Civil SoR'!$E$242</f>
        <v>667.5</v>
      </c>
      <c r="G536" s="53">
        <v>1</v>
      </c>
      <c r="H536" s="33" t="s">
        <v>162</v>
      </c>
      <c r="I536" s="54">
        <f>IF(G536="",D536*F536,(D536*F536/G536))</f>
        <v>667.5</v>
      </c>
      <c r="T536" s="32"/>
      <c r="U536" s="46"/>
      <c r="V536" s="124" t="s">
        <v>464</v>
      </c>
      <c r="W536" s="52">
        <v>1</v>
      </c>
      <c r="X536" s="33" t="s">
        <v>162</v>
      </c>
      <c r="Y536" s="52" t="e">
        <f>#REF!</f>
        <v>#REF!</v>
      </c>
      <c r="Z536" s="53">
        <v>1</v>
      </c>
      <c r="AA536" s="33" t="s">
        <v>162</v>
      </c>
      <c r="AB536" s="54" t="e">
        <f>IF(Z536="",W536*Y536,(W536*Y536/Z536))</f>
        <v>#REF!</v>
      </c>
      <c r="AC536" s="19">
        <f t="shared" si="55"/>
        <v>0</v>
      </c>
      <c r="AD536" s="19" t="e">
        <f t="shared" si="56"/>
        <v>#VALUE!</v>
      </c>
      <c r="AE536" s="19" t="e">
        <f t="shared" si="57"/>
        <v>#REF!</v>
      </c>
      <c r="AF536" s="19">
        <f t="shared" si="58"/>
        <v>0</v>
      </c>
      <c r="AG536" s="19" t="e">
        <f t="shared" si="59"/>
        <v>#VALUE!</v>
      </c>
      <c r="AH536" s="19" t="e">
        <f t="shared" si="60"/>
        <v>#REF!</v>
      </c>
    </row>
    <row r="537" spans="1:34">
      <c r="A537" s="32"/>
      <c r="B537" s="46"/>
      <c r="C537" s="124" t="s">
        <v>19</v>
      </c>
      <c r="D537" s="52">
        <v>1</v>
      </c>
      <c r="E537" s="33" t="s">
        <v>162</v>
      </c>
      <c r="F537" s="52">
        <f>'Civil SoR'!$F$242</f>
        <v>570.5</v>
      </c>
      <c r="G537" s="53">
        <v>1</v>
      </c>
      <c r="H537" s="33" t="s">
        <v>162</v>
      </c>
      <c r="I537" s="54">
        <f>IF(G537="",D537*F537,(D537*F537/G537))</f>
        <v>570.5</v>
      </c>
      <c r="T537" s="32"/>
      <c r="U537" s="46"/>
      <c r="V537" s="124" t="s">
        <v>19</v>
      </c>
      <c r="W537" s="52">
        <v>1</v>
      </c>
      <c r="X537" s="33" t="s">
        <v>162</v>
      </c>
      <c r="Y537" s="52" t="e">
        <f>#REF!</f>
        <v>#REF!</v>
      </c>
      <c r="Z537" s="53">
        <v>1</v>
      </c>
      <c r="AA537" s="33" t="s">
        <v>162</v>
      </c>
      <c r="AB537" s="54" t="e">
        <f>IF(Z537="",W537*Y537,(W537*Y537/Z537))</f>
        <v>#REF!</v>
      </c>
      <c r="AC537" s="19">
        <f t="shared" si="55"/>
        <v>0</v>
      </c>
      <c r="AD537" s="19" t="e">
        <f t="shared" si="56"/>
        <v>#VALUE!</v>
      </c>
      <c r="AE537" s="19" t="e">
        <f t="shared" si="57"/>
        <v>#REF!</v>
      </c>
      <c r="AF537" s="19">
        <f t="shared" si="58"/>
        <v>0</v>
      </c>
      <c r="AG537" s="19" t="e">
        <f t="shared" si="59"/>
        <v>#VALUE!</v>
      </c>
      <c r="AH537" s="19" t="e">
        <f t="shared" si="60"/>
        <v>#REF!</v>
      </c>
    </row>
    <row r="538" spans="1:34">
      <c r="A538" s="32"/>
      <c r="B538" s="46"/>
      <c r="C538" s="124" t="str">
        <f>Input!$C$36</f>
        <v>Add for MA @ 20%</v>
      </c>
      <c r="D538" s="52">
        <f>Input!$D$36</f>
        <v>0.2</v>
      </c>
      <c r="E538" s="33"/>
      <c r="F538" s="52">
        <f>I537</f>
        <v>570.5</v>
      </c>
      <c r="G538" s="53"/>
      <c r="H538" s="33"/>
      <c r="I538" s="54">
        <f>IF(G538="",D538*F538,(D538*F538/G538))</f>
        <v>114.10000000000001</v>
      </c>
      <c r="T538" s="32"/>
      <c r="U538" s="46"/>
      <c r="V538" s="124" t="str">
        <f>Input!$C$36</f>
        <v>Add for MA @ 20%</v>
      </c>
      <c r="W538" s="52">
        <f>Input!$D$36</f>
        <v>0.2</v>
      </c>
      <c r="X538" s="33"/>
      <c r="Y538" s="52" t="e">
        <f>AB537</f>
        <v>#REF!</v>
      </c>
      <c r="Z538" s="53"/>
      <c r="AA538" s="33"/>
      <c r="AB538" s="54" t="e">
        <f>IF(Z538="",W538*Y538,(W538*Y538/Z538))</f>
        <v>#REF!</v>
      </c>
      <c r="AC538" s="19">
        <f t="shared" si="55"/>
        <v>0</v>
      </c>
      <c r="AD538" s="19">
        <f t="shared" si="56"/>
        <v>0</v>
      </c>
      <c r="AE538" s="19" t="e">
        <f t="shared" si="57"/>
        <v>#REF!</v>
      </c>
      <c r="AF538" s="19">
        <f t="shared" si="58"/>
        <v>0</v>
      </c>
      <c r="AG538" s="19">
        <f t="shared" si="59"/>
        <v>0</v>
      </c>
      <c r="AH538" s="19" t="e">
        <f t="shared" si="60"/>
        <v>#REF!</v>
      </c>
    </row>
    <row r="539" spans="1:34">
      <c r="A539" s="32"/>
      <c r="B539" s="46"/>
      <c r="C539" s="309"/>
      <c r="D539" s="52"/>
      <c r="E539" s="33"/>
      <c r="F539" s="52"/>
      <c r="G539" s="53"/>
      <c r="H539" s="33"/>
      <c r="I539" s="54">
        <f>SUM(I535:I538)</f>
        <v>8394.9666799999995</v>
      </c>
      <c r="T539" s="32"/>
      <c r="U539" s="46"/>
      <c r="V539" s="309"/>
      <c r="W539" s="52"/>
      <c r="X539" s="33"/>
      <c r="Y539" s="52"/>
      <c r="Z539" s="53"/>
      <c r="AA539" s="33"/>
      <c r="AB539" s="54" t="e">
        <f>SUM(AB535:AB538)</f>
        <v>#REF!</v>
      </c>
      <c r="AC539" s="19">
        <f t="shared" si="55"/>
        <v>0</v>
      </c>
      <c r="AD539" s="19">
        <f t="shared" si="56"/>
        <v>0</v>
      </c>
      <c r="AE539" s="19">
        <f t="shared" si="57"/>
        <v>0</v>
      </c>
      <c r="AF539" s="19">
        <f t="shared" si="58"/>
        <v>0</v>
      </c>
      <c r="AG539" s="19">
        <f t="shared" si="59"/>
        <v>0</v>
      </c>
      <c r="AH539" s="19" t="e">
        <f t="shared" si="60"/>
        <v>#REF!</v>
      </c>
    </row>
    <row r="540" spans="1:34" ht="12.75" customHeight="1">
      <c r="A540" s="32"/>
      <c r="B540" s="46"/>
      <c r="C540" s="122" t="str">
        <f>Input!$C$37</f>
        <v>Overheads&amp;Contractors Profit @13.615%</v>
      </c>
      <c r="D540" s="177">
        <f>Input!$D$37</f>
        <v>0.13614999999999999</v>
      </c>
      <c r="E540" s="33"/>
      <c r="F540" s="52">
        <f>I539</f>
        <v>8394.9666799999995</v>
      </c>
      <c r="G540" s="53"/>
      <c r="H540" s="9"/>
      <c r="I540" s="54">
        <f>IF(G540="",D540*F540,(D540*F540/G540))</f>
        <v>1142.974713482</v>
      </c>
      <c r="T540" s="32"/>
      <c r="U540" s="46"/>
      <c r="V540" s="122" t="str">
        <f>Input!$C$37</f>
        <v>Overheads&amp;Contractors Profit @13.615%</v>
      </c>
      <c r="W540" s="52">
        <f>Input!$D$37</f>
        <v>0.13614999999999999</v>
      </c>
      <c r="X540" s="33"/>
      <c r="Y540" s="52" t="e">
        <f>AB539</f>
        <v>#REF!</v>
      </c>
      <c r="Z540" s="53"/>
      <c r="AA540" s="9"/>
      <c r="AB540" s="54" t="e">
        <f>IF(Z540="",W540*Y540,(W540*Y540/Z540))</f>
        <v>#REF!</v>
      </c>
      <c r="AC540" s="19">
        <f t="shared" si="55"/>
        <v>0</v>
      </c>
      <c r="AD540" s="19">
        <f t="shared" si="56"/>
        <v>0</v>
      </c>
      <c r="AE540" s="19" t="e">
        <f t="shared" si="57"/>
        <v>#REF!</v>
      </c>
      <c r="AF540" s="19">
        <f t="shared" si="58"/>
        <v>0</v>
      </c>
      <c r="AG540" s="19">
        <f t="shared" si="59"/>
        <v>0</v>
      </c>
      <c r="AH540" s="19" t="e">
        <f t="shared" si="60"/>
        <v>#REF!</v>
      </c>
    </row>
    <row r="541" spans="1:34">
      <c r="A541" s="32"/>
      <c r="B541" s="46"/>
      <c r="C541" s="341" t="s">
        <v>143</v>
      </c>
      <c r="D541" s="33"/>
      <c r="E541" s="33"/>
      <c r="F541" s="33"/>
      <c r="G541" s="53"/>
      <c r="H541" s="9"/>
      <c r="I541" s="52">
        <f>SUM(I539:I540)</f>
        <v>9537.9413934820004</v>
      </c>
      <c r="T541" s="32"/>
      <c r="U541" s="46"/>
      <c r="V541" s="341" t="s">
        <v>143</v>
      </c>
      <c r="W541" s="33"/>
      <c r="X541" s="33"/>
      <c r="Y541" s="33"/>
      <c r="Z541" s="53"/>
      <c r="AA541" s="9"/>
      <c r="AB541" s="52" t="e">
        <f>SUM(AB539:AB540)</f>
        <v>#REF!</v>
      </c>
      <c r="AC541" s="19">
        <f t="shared" si="55"/>
        <v>0</v>
      </c>
      <c r="AD541" s="19">
        <f t="shared" si="56"/>
        <v>0</v>
      </c>
      <c r="AE541" s="19">
        <f t="shared" si="57"/>
        <v>0</v>
      </c>
      <c r="AF541" s="19">
        <f t="shared" si="58"/>
        <v>0</v>
      </c>
      <c r="AG541" s="19">
        <f t="shared" si="59"/>
        <v>0</v>
      </c>
      <c r="AH541" s="19" t="e">
        <f t="shared" si="60"/>
        <v>#REF!</v>
      </c>
    </row>
    <row r="542" spans="1:34">
      <c r="A542" s="32"/>
      <c r="B542" s="46"/>
      <c r="C542" s="33"/>
      <c r="D542" s="33"/>
      <c r="E542" s="33"/>
      <c r="F542" s="33"/>
      <c r="G542" s="53"/>
      <c r="H542" s="9" t="s">
        <v>164</v>
      </c>
      <c r="I542" s="270">
        <f>ROUND(I541,0)</f>
        <v>9538</v>
      </c>
      <c r="T542" s="32"/>
      <c r="U542" s="46"/>
      <c r="V542" s="33"/>
      <c r="W542" s="33"/>
      <c r="X542" s="33"/>
      <c r="Y542" s="33"/>
      <c r="Z542" s="53"/>
      <c r="AA542" s="9" t="s">
        <v>164</v>
      </c>
      <c r="AB542" s="270" t="e">
        <f>ROUND(AB541,0)</f>
        <v>#REF!</v>
      </c>
      <c r="AC542" s="19">
        <f t="shared" si="55"/>
        <v>0</v>
      </c>
      <c r="AD542" s="19">
        <f t="shared" si="56"/>
        <v>0</v>
      </c>
      <c r="AE542" s="19">
        <f t="shared" si="57"/>
        <v>0</v>
      </c>
      <c r="AF542" s="19">
        <f t="shared" si="58"/>
        <v>0</v>
      </c>
      <c r="AG542" s="19" t="e">
        <f t="shared" si="59"/>
        <v>#VALUE!</v>
      </c>
      <c r="AH542" s="19" t="e">
        <f t="shared" si="60"/>
        <v>#REF!</v>
      </c>
    </row>
    <row r="543" spans="1:34" hidden="1">
      <c r="A543" s="47"/>
      <c r="B543" s="127"/>
      <c r="C543" s="308"/>
      <c r="D543" s="56"/>
      <c r="E543" s="112"/>
      <c r="F543" s="56"/>
      <c r="G543" s="57"/>
      <c r="H543" s="45"/>
      <c r="I543" s="38"/>
      <c r="T543" s="47"/>
      <c r="U543" s="127"/>
      <c r="V543" s="308"/>
      <c r="W543" s="56"/>
      <c r="X543" s="112"/>
      <c r="Y543" s="56"/>
      <c r="Z543" s="57"/>
      <c r="AA543" s="45"/>
      <c r="AB543" s="38"/>
      <c r="AC543" s="19">
        <f t="shared" si="55"/>
        <v>0</v>
      </c>
      <c r="AD543" s="19">
        <f t="shared" si="56"/>
        <v>0</v>
      </c>
      <c r="AE543" s="19">
        <f t="shared" si="57"/>
        <v>0</v>
      </c>
      <c r="AF543" s="19">
        <f t="shared" si="58"/>
        <v>0</v>
      </c>
      <c r="AG543" s="19">
        <f t="shared" si="59"/>
        <v>0</v>
      </c>
      <c r="AH543" s="19">
        <f t="shared" si="60"/>
        <v>0</v>
      </c>
    </row>
    <row r="544" spans="1:34" ht="12.75" customHeight="1">
      <c r="A544" s="47"/>
      <c r="B544" s="47" t="s">
        <v>23</v>
      </c>
      <c r="C544" s="1341" t="s">
        <v>790</v>
      </c>
      <c r="D544" s="1341"/>
      <c r="E544" s="33"/>
      <c r="F544" s="33"/>
      <c r="G544" s="8"/>
      <c r="H544" s="33"/>
      <c r="I544" s="31"/>
      <c r="T544" s="47"/>
      <c r="U544" s="47" t="s">
        <v>23</v>
      </c>
      <c r="V544" s="1341" t="s">
        <v>790</v>
      </c>
      <c r="W544" s="1341"/>
      <c r="X544" s="33"/>
      <c r="Y544" s="33"/>
      <c r="Z544" s="8"/>
      <c r="AA544" s="33"/>
      <c r="AB544" s="31"/>
      <c r="AC544" s="19">
        <f t="shared" si="55"/>
        <v>0</v>
      </c>
      <c r="AD544" s="19">
        <f t="shared" si="56"/>
        <v>0</v>
      </c>
      <c r="AE544" s="19">
        <f t="shared" si="57"/>
        <v>0</v>
      </c>
      <c r="AF544" s="19">
        <f t="shared" si="58"/>
        <v>0</v>
      </c>
      <c r="AG544" s="19">
        <f t="shared" si="59"/>
        <v>0</v>
      </c>
      <c r="AH544" s="19">
        <f t="shared" si="60"/>
        <v>0</v>
      </c>
    </row>
    <row r="545" spans="1:34">
      <c r="A545" s="47"/>
      <c r="B545" s="127"/>
      <c r="C545" s="309" t="s">
        <v>2469</v>
      </c>
      <c r="D545" s="52">
        <v>0.23</v>
      </c>
      <c r="E545" s="33" t="s">
        <v>162</v>
      </c>
      <c r="F545" s="52">
        <f>$I$512</f>
        <v>7042.8666800000001</v>
      </c>
      <c r="G545" s="53">
        <v>1</v>
      </c>
      <c r="H545" s="33" t="s">
        <v>162</v>
      </c>
      <c r="I545" s="54">
        <f>IF(G545="",D545*F545,(D545*F545/G545))</f>
        <v>1619.8593364000001</v>
      </c>
      <c r="T545" s="47"/>
      <c r="U545" s="127"/>
      <c r="V545" s="309" t="s">
        <v>24</v>
      </c>
      <c r="W545" s="52">
        <v>0.23</v>
      </c>
      <c r="X545" s="33" t="s">
        <v>162</v>
      </c>
      <c r="Y545" s="52">
        <f>$I$512</f>
        <v>7042.8666800000001</v>
      </c>
      <c r="Z545" s="53">
        <v>1</v>
      </c>
      <c r="AA545" s="33" t="s">
        <v>162</v>
      </c>
      <c r="AB545" s="54">
        <f>IF(Z545="",W545*Y545,(W545*Y545/Z545))</f>
        <v>1619.8593364000001</v>
      </c>
      <c r="AC545" s="19">
        <f t="shared" si="55"/>
        <v>0</v>
      </c>
      <c r="AD545" s="19" t="e">
        <f t="shared" si="56"/>
        <v>#VALUE!</v>
      </c>
      <c r="AE545" s="19">
        <f t="shared" si="57"/>
        <v>0</v>
      </c>
      <c r="AF545" s="19">
        <f t="shared" si="58"/>
        <v>0</v>
      </c>
      <c r="AG545" s="19" t="e">
        <f t="shared" si="59"/>
        <v>#VALUE!</v>
      </c>
      <c r="AH545" s="19">
        <f t="shared" si="60"/>
        <v>0</v>
      </c>
    </row>
    <row r="546" spans="1:34" ht="12.75" customHeight="1">
      <c r="A546" s="47"/>
      <c r="B546" s="127"/>
      <c r="C546" s="124" t="s">
        <v>464</v>
      </c>
      <c r="D546" s="52">
        <f>D545</f>
        <v>0.23</v>
      </c>
      <c r="E546" s="33" t="s">
        <v>162</v>
      </c>
      <c r="F546" s="52">
        <f>'Civil SoR'!$E$239</f>
        <v>277</v>
      </c>
      <c r="G546" s="53">
        <v>1</v>
      </c>
      <c r="H546" s="33" t="s">
        <v>162</v>
      </c>
      <c r="I546" s="54">
        <f>IF(G546="",D546*F546,(D546*F546/G546))</f>
        <v>63.71</v>
      </c>
      <c r="T546" s="47"/>
      <c r="U546" s="127"/>
      <c r="V546" s="124" t="s">
        <v>464</v>
      </c>
      <c r="W546" s="52">
        <f>W545</f>
        <v>0.23</v>
      </c>
      <c r="X546" s="33" t="s">
        <v>162</v>
      </c>
      <c r="Y546" s="52" t="e">
        <f>#REF!</f>
        <v>#REF!</v>
      </c>
      <c r="Z546" s="53">
        <v>1</v>
      </c>
      <c r="AA546" s="33" t="s">
        <v>162</v>
      </c>
      <c r="AB546" s="54" t="e">
        <f>IF(Z546="",W546*Y546,(W546*Y546/Z546))</f>
        <v>#REF!</v>
      </c>
      <c r="AC546" s="19">
        <f t="shared" si="55"/>
        <v>0</v>
      </c>
      <c r="AD546" s="19" t="e">
        <f t="shared" si="56"/>
        <v>#VALUE!</v>
      </c>
      <c r="AE546" s="19" t="e">
        <f t="shared" si="57"/>
        <v>#REF!</v>
      </c>
      <c r="AF546" s="19">
        <f t="shared" si="58"/>
        <v>0</v>
      </c>
      <c r="AG546" s="19" t="e">
        <f t="shared" si="59"/>
        <v>#VALUE!</v>
      </c>
      <c r="AH546" s="19" t="e">
        <f t="shared" si="60"/>
        <v>#REF!</v>
      </c>
    </row>
    <row r="547" spans="1:34">
      <c r="A547" s="47"/>
      <c r="B547" s="127"/>
      <c r="C547" s="124" t="s">
        <v>19</v>
      </c>
      <c r="D547" s="52">
        <f>D545</f>
        <v>0.23</v>
      </c>
      <c r="E547" s="33" t="s">
        <v>162</v>
      </c>
      <c r="F547" s="52">
        <f>'Civil SoR'!$F$239</f>
        <v>473</v>
      </c>
      <c r="G547" s="53">
        <v>1</v>
      </c>
      <c r="H547" s="33" t="s">
        <v>162</v>
      </c>
      <c r="I547" s="54">
        <f>IF(G547="",D547*F547,(D547*F547/G547))</f>
        <v>108.79</v>
      </c>
      <c r="T547" s="47"/>
      <c r="U547" s="127"/>
      <c r="V547" s="124" t="s">
        <v>19</v>
      </c>
      <c r="W547" s="52">
        <f>W545</f>
        <v>0.23</v>
      </c>
      <c r="X547" s="33" t="s">
        <v>162</v>
      </c>
      <c r="Y547" s="52" t="e">
        <f>#REF!</f>
        <v>#REF!</v>
      </c>
      <c r="Z547" s="53">
        <v>1</v>
      </c>
      <c r="AA547" s="33" t="s">
        <v>162</v>
      </c>
      <c r="AB547" s="54" t="e">
        <f>IF(Z547="",W547*Y547,(W547*Y547/Z547))</f>
        <v>#REF!</v>
      </c>
      <c r="AC547" s="19">
        <f t="shared" si="55"/>
        <v>0</v>
      </c>
      <c r="AD547" s="19" t="e">
        <f t="shared" si="56"/>
        <v>#VALUE!</v>
      </c>
      <c r="AE547" s="19" t="e">
        <f t="shared" si="57"/>
        <v>#REF!</v>
      </c>
      <c r="AF547" s="19">
        <f t="shared" si="58"/>
        <v>0</v>
      </c>
      <c r="AG547" s="19" t="e">
        <f t="shared" si="59"/>
        <v>#VALUE!</v>
      </c>
      <c r="AH547" s="19" t="e">
        <f t="shared" si="60"/>
        <v>#REF!</v>
      </c>
    </row>
    <row r="548" spans="1:34">
      <c r="A548" s="47"/>
      <c r="B548" s="127"/>
      <c r="C548" s="124" t="str">
        <f>Input!$C$36</f>
        <v>Add for MA @ 20%</v>
      </c>
      <c r="D548" s="52">
        <f>Input!$D$36</f>
        <v>0.2</v>
      </c>
      <c r="E548" s="33"/>
      <c r="F548" s="52">
        <f>I547</f>
        <v>108.79</v>
      </c>
      <c r="G548" s="53"/>
      <c r="H548" s="33"/>
      <c r="I548" s="54">
        <f>IF(G548="",D548*F548,(D548*F548/G548))</f>
        <v>21.758000000000003</v>
      </c>
      <c r="T548" s="47"/>
      <c r="U548" s="127"/>
      <c r="V548" s="124" t="str">
        <f>Input!$C$36</f>
        <v>Add for MA @ 20%</v>
      </c>
      <c r="W548" s="52">
        <f>Input!$D$36</f>
        <v>0.2</v>
      </c>
      <c r="X548" s="33"/>
      <c r="Y548" s="52" t="e">
        <f>AB547</f>
        <v>#REF!</v>
      </c>
      <c r="Z548" s="53"/>
      <c r="AA548" s="33"/>
      <c r="AB548" s="54" t="e">
        <f>IF(Z548="",W548*Y548,(W548*Y548/Z548))</f>
        <v>#REF!</v>
      </c>
      <c r="AC548" s="19">
        <f t="shared" si="55"/>
        <v>0</v>
      </c>
      <c r="AD548" s="19">
        <f t="shared" si="56"/>
        <v>0</v>
      </c>
      <c r="AE548" s="19" t="e">
        <f t="shared" si="57"/>
        <v>#REF!</v>
      </c>
      <c r="AF548" s="19">
        <f t="shared" si="58"/>
        <v>0</v>
      </c>
      <c r="AG548" s="19">
        <f t="shared" si="59"/>
        <v>0</v>
      </c>
      <c r="AH548" s="19" t="e">
        <f t="shared" si="60"/>
        <v>#REF!</v>
      </c>
    </row>
    <row r="549" spans="1:34">
      <c r="A549" s="47"/>
      <c r="B549" s="127"/>
      <c r="C549" s="309"/>
      <c r="D549" s="52"/>
      <c r="E549" s="33"/>
      <c r="F549" s="52"/>
      <c r="G549" s="53"/>
      <c r="H549" s="33"/>
      <c r="I549" s="54">
        <f>SUM(I545:I548)</f>
        <v>1814.1173364000001</v>
      </c>
      <c r="T549" s="47"/>
      <c r="U549" s="127"/>
      <c r="V549" s="309"/>
      <c r="W549" s="52"/>
      <c r="X549" s="33"/>
      <c r="Y549" s="52"/>
      <c r="Z549" s="53"/>
      <c r="AA549" s="33"/>
      <c r="AB549" s="54" t="e">
        <f>SUM(AB545:AB548)</f>
        <v>#REF!</v>
      </c>
      <c r="AC549" s="19">
        <f t="shared" si="55"/>
        <v>0</v>
      </c>
      <c r="AD549" s="19">
        <f t="shared" si="56"/>
        <v>0</v>
      </c>
      <c r="AE549" s="19">
        <f t="shared" si="57"/>
        <v>0</v>
      </c>
      <c r="AF549" s="19">
        <f t="shared" si="58"/>
        <v>0</v>
      </c>
      <c r="AG549" s="19">
        <f t="shared" si="59"/>
        <v>0</v>
      </c>
      <c r="AH549" s="19" t="e">
        <f t="shared" si="60"/>
        <v>#REF!</v>
      </c>
    </row>
    <row r="550" spans="1:34" ht="12.75" customHeight="1">
      <c r="A550" s="47"/>
      <c r="B550" s="127"/>
      <c r="C550" s="122" t="str">
        <f>Input!$C$37</f>
        <v>Overheads&amp;Contractors Profit @13.615%</v>
      </c>
      <c r="D550" s="177">
        <f>Input!$D$37</f>
        <v>0.13614999999999999</v>
      </c>
      <c r="E550" s="33"/>
      <c r="F550" s="52">
        <f>I549</f>
        <v>1814.1173364000001</v>
      </c>
      <c r="G550" s="53"/>
      <c r="H550" s="9"/>
      <c r="I550" s="54">
        <f>IF(G550="",D550*F550,(D550*F550/G550))</f>
        <v>246.99207535086001</v>
      </c>
      <c r="T550" s="47"/>
      <c r="U550" s="127"/>
      <c r="V550" s="122" t="str">
        <f>Input!$C$37</f>
        <v>Overheads&amp;Contractors Profit @13.615%</v>
      </c>
      <c r="W550" s="52">
        <f>Input!$D$37</f>
        <v>0.13614999999999999</v>
      </c>
      <c r="X550" s="33"/>
      <c r="Y550" s="52" t="e">
        <f>AB549</f>
        <v>#REF!</v>
      </c>
      <c r="Z550" s="53"/>
      <c r="AA550" s="9"/>
      <c r="AB550" s="54" t="e">
        <f>IF(Z550="",W550*Y550,(W550*Y550/Z550))</f>
        <v>#REF!</v>
      </c>
      <c r="AC550" s="19">
        <f t="shared" si="55"/>
        <v>0</v>
      </c>
      <c r="AD550" s="19">
        <f t="shared" si="56"/>
        <v>0</v>
      </c>
      <c r="AE550" s="19" t="e">
        <f t="shared" si="57"/>
        <v>#REF!</v>
      </c>
      <c r="AF550" s="19">
        <f t="shared" si="58"/>
        <v>0</v>
      </c>
      <c r="AG550" s="19">
        <f t="shared" si="59"/>
        <v>0</v>
      </c>
      <c r="AH550" s="19" t="e">
        <f t="shared" si="60"/>
        <v>#REF!</v>
      </c>
    </row>
    <row r="551" spans="1:34">
      <c r="A551" s="47"/>
      <c r="B551" s="127"/>
      <c r="C551" s="125" t="s">
        <v>489</v>
      </c>
      <c r="D551" s="33"/>
      <c r="E551" s="33"/>
      <c r="F551" s="33"/>
      <c r="G551" s="53"/>
      <c r="H551" s="9"/>
      <c r="I551" s="52">
        <f>SUM(I549:I550)</f>
        <v>2061.1094117508601</v>
      </c>
      <c r="T551" s="47"/>
      <c r="U551" s="127"/>
      <c r="V551" s="125" t="s">
        <v>489</v>
      </c>
      <c r="W551" s="33"/>
      <c r="X551" s="33"/>
      <c r="Y551" s="33"/>
      <c r="Z551" s="53"/>
      <c r="AA551" s="9"/>
      <c r="AB551" s="52" t="e">
        <f>SUM(AB549:AB550)</f>
        <v>#REF!</v>
      </c>
      <c r="AC551" s="19">
        <f t="shared" si="55"/>
        <v>0</v>
      </c>
      <c r="AD551" s="19">
        <f t="shared" si="56"/>
        <v>0</v>
      </c>
      <c r="AE551" s="19">
        <f t="shared" si="57"/>
        <v>0</v>
      </c>
      <c r="AF551" s="19">
        <f t="shared" si="58"/>
        <v>0</v>
      </c>
      <c r="AG551" s="19">
        <f t="shared" si="59"/>
        <v>0</v>
      </c>
      <c r="AH551" s="19" t="e">
        <f t="shared" si="60"/>
        <v>#REF!</v>
      </c>
    </row>
    <row r="552" spans="1:34">
      <c r="A552" s="47"/>
      <c r="B552" s="127"/>
      <c r="C552" s="309"/>
      <c r="D552" s="33"/>
      <c r="E552" s="33"/>
      <c r="F552" s="33"/>
      <c r="G552" s="53"/>
      <c r="H552" s="9" t="s">
        <v>164</v>
      </c>
      <c r="I552" s="270">
        <f>ROUND(I551,0)</f>
        <v>2061</v>
      </c>
      <c r="T552" s="47"/>
      <c r="U552" s="127"/>
      <c r="V552" s="309"/>
      <c r="W552" s="33"/>
      <c r="X552" s="33"/>
      <c r="Y552" s="33"/>
      <c r="Z552" s="53"/>
      <c r="AA552" s="9" t="s">
        <v>164</v>
      </c>
      <c r="AB552" s="270" t="e">
        <f>ROUND(AB551,0)</f>
        <v>#REF!</v>
      </c>
      <c r="AC552" s="19">
        <f t="shared" si="55"/>
        <v>0</v>
      </c>
      <c r="AD552" s="19">
        <f t="shared" si="56"/>
        <v>0</v>
      </c>
      <c r="AE552" s="19">
        <f t="shared" si="57"/>
        <v>0</v>
      </c>
      <c r="AF552" s="19">
        <f t="shared" si="58"/>
        <v>0</v>
      </c>
      <c r="AG552" s="19" t="e">
        <f t="shared" si="59"/>
        <v>#VALUE!</v>
      </c>
      <c r="AH552" s="19" t="e">
        <f t="shared" si="60"/>
        <v>#REF!</v>
      </c>
    </row>
    <row r="553" spans="1:34">
      <c r="A553" s="47"/>
      <c r="B553" s="127"/>
      <c r="C553" s="308"/>
      <c r="D553" s="56"/>
      <c r="E553" s="112"/>
      <c r="F553" s="56"/>
      <c r="G553" s="57"/>
      <c r="H553" s="45"/>
      <c r="I553" s="38"/>
      <c r="T553" s="47"/>
      <c r="U553" s="127"/>
      <c r="V553" s="308"/>
      <c r="W553" s="56"/>
      <c r="X553" s="112"/>
      <c r="Y553" s="56"/>
      <c r="Z553" s="57"/>
      <c r="AA553" s="45"/>
      <c r="AB553" s="38"/>
      <c r="AC553" s="19">
        <f t="shared" si="55"/>
        <v>0</v>
      </c>
      <c r="AD553" s="19">
        <f t="shared" si="56"/>
        <v>0</v>
      </c>
      <c r="AE553" s="19">
        <f t="shared" si="57"/>
        <v>0</v>
      </c>
      <c r="AF553" s="19">
        <f t="shared" si="58"/>
        <v>0</v>
      </c>
      <c r="AG553" s="19">
        <f t="shared" si="59"/>
        <v>0</v>
      </c>
      <c r="AH553" s="19">
        <f t="shared" si="60"/>
        <v>0</v>
      </c>
    </row>
    <row r="554" spans="1:34" ht="120" customHeight="1">
      <c r="A554" s="32">
        <f>A493+1</f>
        <v>9</v>
      </c>
      <c r="B554" s="51"/>
      <c r="C554" s="1360" t="s">
        <v>2470</v>
      </c>
      <c r="D554" s="1340"/>
      <c r="E554" s="1340"/>
      <c r="F554" s="1340"/>
      <c r="G554" s="1340"/>
      <c r="H554" s="1340"/>
      <c r="I554" s="1340"/>
      <c r="T554" s="32">
        <f>T493+1</f>
        <v>21</v>
      </c>
      <c r="U554" s="51"/>
      <c r="V554" s="1360" t="s">
        <v>1871</v>
      </c>
      <c r="W554" s="1340"/>
      <c r="X554" s="1340"/>
      <c r="Y554" s="1340"/>
      <c r="Z554" s="1340"/>
      <c r="AA554" s="1340"/>
      <c r="AB554" s="1340"/>
      <c r="AC554" s="19">
        <f t="shared" si="55"/>
        <v>0</v>
      </c>
      <c r="AD554" s="19">
        <f t="shared" si="56"/>
        <v>0</v>
      </c>
      <c r="AE554" s="19">
        <f t="shared" si="57"/>
        <v>0</v>
      </c>
      <c r="AF554" s="19">
        <f t="shared" si="58"/>
        <v>0</v>
      </c>
      <c r="AG554" s="19">
        <f t="shared" si="59"/>
        <v>0</v>
      </c>
      <c r="AH554" s="19">
        <f t="shared" si="60"/>
        <v>0</v>
      </c>
    </row>
    <row r="555" spans="1:34" ht="14.25" customHeight="1">
      <c r="A555" s="32"/>
      <c r="B555" s="33"/>
      <c r="C555" s="63" t="s">
        <v>802</v>
      </c>
      <c r="D555" s="33"/>
      <c r="E555" s="33"/>
      <c r="F555" s="33"/>
      <c r="G555" s="33"/>
      <c r="H555" s="309"/>
      <c r="I555" s="309"/>
      <c r="T555" s="32"/>
      <c r="U555" s="33"/>
      <c r="V555" s="63" t="s">
        <v>802</v>
      </c>
      <c r="W555" s="33"/>
      <c r="X555" s="33"/>
      <c r="Y555" s="33"/>
      <c r="Z555" s="33"/>
      <c r="AA555" s="309"/>
      <c r="AB555" s="309"/>
      <c r="AC555" s="19">
        <f t="shared" si="55"/>
        <v>0</v>
      </c>
      <c r="AD555" s="19">
        <f t="shared" si="56"/>
        <v>0</v>
      </c>
      <c r="AE555" s="19">
        <f t="shared" si="57"/>
        <v>0</v>
      </c>
      <c r="AF555" s="19">
        <f t="shared" si="58"/>
        <v>0</v>
      </c>
      <c r="AG555" s="19">
        <f t="shared" si="59"/>
        <v>0</v>
      </c>
      <c r="AH555" s="19">
        <f t="shared" si="60"/>
        <v>0</v>
      </c>
    </row>
    <row r="556" spans="1:34" ht="14.25" customHeight="1">
      <c r="A556" s="32"/>
      <c r="B556" s="7"/>
      <c r="C556" s="1361" t="s">
        <v>560</v>
      </c>
      <c r="D556" s="1361"/>
      <c r="E556" s="1361"/>
      <c r="F556" s="1361"/>
      <c r="G556" s="1361"/>
      <c r="H556" s="309"/>
      <c r="I556" s="309"/>
      <c r="T556" s="32"/>
      <c r="U556" s="7"/>
      <c r="V556" s="1361" t="s">
        <v>560</v>
      </c>
      <c r="W556" s="1361"/>
      <c r="X556" s="1361"/>
      <c r="Y556" s="1361"/>
      <c r="Z556" s="1361"/>
      <c r="AA556" s="309"/>
      <c r="AB556" s="309"/>
      <c r="AC556" s="19">
        <f t="shared" si="55"/>
        <v>0</v>
      </c>
      <c r="AD556" s="19">
        <f t="shared" si="56"/>
        <v>0</v>
      </c>
      <c r="AE556" s="19">
        <f t="shared" si="57"/>
        <v>0</v>
      </c>
      <c r="AF556" s="19">
        <f t="shared" si="58"/>
        <v>0</v>
      </c>
      <c r="AG556" s="19">
        <f t="shared" si="59"/>
        <v>0</v>
      </c>
      <c r="AH556" s="19">
        <f t="shared" si="60"/>
        <v>0</v>
      </c>
    </row>
    <row r="557" spans="1:34" ht="12.75" customHeight="1">
      <c r="A557" s="32"/>
      <c r="B557" s="7"/>
      <c r="C557" s="342" t="s">
        <v>301</v>
      </c>
      <c r="D557" s="224"/>
      <c r="E557" s="224"/>
      <c r="F557" s="224"/>
      <c r="G557" s="224"/>
      <c r="H557" s="309"/>
      <c r="I557" s="309"/>
      <c r="T557" s="32"/>
      <c r="U557" s="7"/>
      <c r="V557" s="342" t="s">
        <v>301</v>
      </c>
      <c r="W557" s="224"/>
      <c r="X557" s="224"/>
      <c r="Y557" s="224"/>
      <c r="Z557" s="224"/>
      <c r="AA557" s="309"/>
      <c r="AB557" s="309"/>
      <c r="AC557" s="19">
        <f t="shared" si="55"/>
        <v>0</v>
      </c>
      <c r="AD557" s="19">
        <f t="shared" si="56"/>
        <v>0</v>
      </c>
      <c r="AE557" s="19">
        <f t="shared" si="57"/>
        <v>0</v>
      </c>
      <c r="AF557" s="19">
        <f t="shared" si="58"/>
        <v>0</v>
      </c>
      <c r="AG557" s="19">
        <f t="shared" si="59"/>
        <v>0</v>
      </c>
      <c r="AH557" s="19">
        <f t="shared" si="60"/>
        <v>0</v>
      </c>
    </row>
    <row r="558" spans="1:34">
      <c r="A558" s="32"/>
      <c r="B558" s="46"/>
      <c r="C558" s="70" t="s">
        <v>32</v>
      </c>
      <c r="D558" s="198">
        <v>400</v>
      </c>
      <c r="E558" s="33" t="s">
        <v>139</v>
      </c>
      <c r="F558" s="52">
        <f>LEAD!$M$6</f>
        <v>6323.8</v>
      </c>
      <c r="G558" s="53">
        <v>1000</v>
      </c>
      <c r="H558" s="33" t="s">
        <v>139</v>
      </c>
      <c r="I558" s="54">
        <f>IF(G558="",D558*F558,(D558*F558/G558))</f>
        <v>2529.52</v>
      </c>
      <c r="T558" s="32"/>
      <c r="U558" s="46"/>
      <c r="V558" s="70" t="s">
        <v>32</v>
      </c>
      <c r="W558" s="198">
        <v>380</v>
      </c>
      <c r="X558" s="33" t="s">
        <v>139</v>
      </c>
      <c r="Y558" s="52">
        <f>LEAD!$M$6</f>
        <v>6323.8</v>
      </c>
      <c r="Z558" s="53">
        <v>1000</v>
      </c>
      <c r="AA558" s="33" t="s">
        <v>139</v>
      </c>
      <c r="AB558" s="54">
        <f>IF(Z558="",W558*Y558,(W558*Y558/Z558))</f>
        <v>2403.0439999999999</v>
      </c>
      <c r="AC558" s="19">
        <f t="shared" si="55"/>
        <v>-20</v>
      </c>
      <c r="AD558" s="19" t="e">
        <f t="shared" si="56"/>
        <v>#VALUE!</v>
      </c>
      <c r="AE558" s="19">
        <f t="shared" si="57"/>
        <v>0</v>
      </c>
      <c r="AF558" s="19">
        <f t="shared" si="58"/>
        <v>0</v>
      </c>
      <c r="AG558" s="19" t="e">
        <f t="shared" si="59"/>
        <v>#VALUE!</v>
      </c>
      <c r="AH558" s="19">
        <f t="shared" si="60"/>
        <v>-126.47600000000011</v>
      </c>
    </row>
    <row r="559" spans="1:34">
      <c r="A559" s="32"/>
      <c r="B559" s="46"/>
      <c r="C559" s="124" t="s">
        <v>540</v>
      </c>
      <c r="D559" s="52">
        <v>0.8</v>
      </c>
      <c r="E559" s="33" t="s">
        <v>162</v>
      </c>
      <c r="F559" s="110">
        <f>$F$17</f>
        <v>1352.9099999999999</v>
      </c>
      <c r="G559" s="53">
        <v>1</v>
      </c>
      <c r="H559" s="33" t="s">
        <v>162</v>
      </c>
      <c r="I559" s="54">
        <f>IF(G559="",D559*F559,(D559*F559/G559))</f>
        <v>1082.328</v>
      </c>
      <c r="T559" s="32"/>
      <c r="U559" s="46"/>
      <c r="V559" s="124" t="s">
        <v>540</v>
      </c>
      <c r="W559" s="52">
        <v>0.8</v>
      </c>
      <c r="X559" s="33" t="s">
        <v>162</v>
      </c>
      <c r="Y559" s="110">
        <f>$F$17</f>
        <v>1352.9099999999999</v>
      </c>
      <c r="Z559" s="53">
        <v>1</v>
      </c>
      <c r="AA559" s="33" t="s">
        <v>162</v>
      </c>
      <c r="AB559" s="54">
        <f>IF(Z559="",W559*Y559,(W559*Y559/Z559))</f>
        <v>1082.328</v>
      </c>
      <c r="AC559" s="19">
        <f t="shared" si="55"/>
        <v>0</v>
      </c>
      <c r="AD559" s="19" t="e">
        <f t="shared" si="56"/>
        <v>#VALUE!</v>
      </c>
      <c r="AE559" s="19">
        <f t="shared" si="57"/>
        <v>0</v>
      </c>
      <c r="AF559" s="19">
        <f t="shared" si="58"/>
        <v>0</v>
      </c>
      <c r="AG559" s="19" t="e">
        <f t="shared" si="59"/>
        <v>#VALUE!</v>
      </c>
      <c r="AH559" s="19">
        <f t="shared" si="60"/>
        <v>0</v>
      </c>
    </row>
    <row r="560" spans="1:34">
      <c r="A560" s="32"/>
      <c r="B560" s="46"/>
      <c r="C560" s="124" t="s">
        <v>168</v>
      </c>
      <c r="D560" s="52">
        <v>0.4</v>
      </c>
      <c r="E560" s="33" t="s">
        <v>162</v>
      </c>
      <c r="F560" s="52">
        <f>LEAD!$M$12</f>
        <v>710.08</v>
      </c>
      <c r="G560" s="53">
        <v>1</v>
      </c>
      <c r="H560" s="33" t="s">
        <v>162</v>
      </c>
      <c r="I560" s="54">
        <f>IF(G560="",D560*F560,(D560*F560/G560))</f>
        <v>284.03200000000004</v>
      </c>
      <c r="T560" s="32"/>
      <c r="U560" s="46"/>
      <c r="V560" s="124" t="s">
        <v>168</v>
      </c>
      <c r="W560" s="52">
        <v>0.4</v>
      </c>
      <c r="X560" s="33" t="s">
        <v>162</v>
      </c>
      <c r="Y560" s="52">
        <f>LEAD!$M$12</f>
        <v>710.08</v>
      </c>
      <c r="Z560" s="53">
        <v>1</v>
      </c>
      <c r="AA560" s="33" t="s">
        <v>162</v>
      </c>
      <c r="AB560" s="54">
        <f>IF(Z560="",W560*Y560,(W560*Y560/Z560))</f>
        <v>284.03200000000004</v>
      </c>
      <c r="AC560" s="19">
        <f t="shared" si="55"/>
        <v>0</v>
      </c>
      <c r="AD560" s="19" t="e">
        <f t="shared" si="56"/>
        <v>#VALUE!</v>
      </c>
      <c r="AE560" s="19">
        <f t="shared" si="57"/>
        <v>0</v>
      </c>
      <c r="AF560" s="19">
        <f t="shared" si="58"/>
        <v>0</v>
      </c>
      <c r="AG560" s="19" t="e">
        <f t="shared" si="59"/>
        <v>#VALUE!</v>
      </c>
      <c r="AH560" s="19">
        <f t="shared" si="60"/>
        <v>0</v>
      </c>
    </row>
    <row r="561" spans="1:34">
      <c r="A561" s="32"/>
      <c r="B561" s="46"/>
      <c r="C561" s="117" t="s">
        <v>93</v>
      </c>
      <c r="D561" s="33"/>
      <c r="E561" s="33"/>
      <c r="F561" s="33"/>
      <c r="G561" s="33"/>
      <c r="H561" s="33"/>
      <c r="I561" s="33"/>
      <c r="T561" s="32"/>
      <c r="U561" s="46"/>
      <c r="V561" s="117" t="s">
        <v>93</v>
      </c>
      <c r="W561" s="33"/>
      <c r="X561" s="33"/>
      <c r="Y561" s="33"/>
      <c r="Z561" s="33"/>
      <c r="AA561" s="33"/>
      <c r="AB561" s="33"/>
      <c r="AC561" s="19">
        <f t="shared" si="55"/>
        <v>0</v>
      </c>
      <c r="AD561" s="19">
        <f t="shared" si="56"/>
        <v>0</v>
      </c>
      <c r="AE561" s="19">
        <f t="shared" si="57"/>
        <v>0</v>
      </c>
      <c r="AF561" s="19">
        <f t="shared" si="58"/>
        <v>0</v>
      </c>
      <c r="AG561" s="19">
        <f t="shared" si="59"/>
        <v>0</v>
      </c>
      <c r="AH561" s="19">
        <f t="shared" si="60"/>
        <v>0</v>
      </c>
    </row>
    <row r="562" spans="1:34">
      <c r="A562" s="32"/>
      <c r="B562" s="46"/>
      <c r="C562" s="124" t="s">
        <v>541</v>
      </c>
      <c r="D562" s="159">
        <v>0.16700000000000001</v>
      </c>
      <c r="E562" s="33" t="s">
        <v>442</v>
      </c>
      <c r="F562" s="52">
        <f>'Civil SoR'!$F$263</f>
        <v>420</v>
      </c>
      <c r="G562" s="53">
        <v>1</v>
      </c>
      <c r="H562" s="33" t="s">
        <v>273</v>
      </c>
      <c r="I562" s="54">
        <f>IF(G562="",D562*F562,(D562*F562/G562))</f>
        <v>70.14</v>
      </c>
      <c r="T562" s="32"/>
      <c r="U562" s="46"/>
      <c r="V562" s="124" t="s">
        <v>541</v>
      </c>
      <c r="W562" s="159">
        <v>0.16700000000000001</v>
      </c>
      <c r="X562" s="33" t="s">
        <v>442</v>
      </c>
      <c r="Y562" s="52" t="e">
        <f>#REF!</f>
        <v>#REF!</v>
      </c>
      <c r="Z562" s="53">
        <v>1</v>
      </c>
      <c r="AA562" s="33" t="s">
        <v>273</v>
      </c>
      <c r="AB562" s="54" t="e">
        <f>IF(Z562="",W562*Y562,(W562*Y562/Z562))</f>
        <v>#REF!</v>
      </c>
      <c r="AC562" s="19">
        <f t="shared" si="55"/>
        <v>0</v>
      </c>
      <c r="AD562" s="19" t="e">
        <f t="shared" si="56"/>
        <v>#VALUE!</v>
      </c>
      <c r="AE562" s="19" t="e">
        <f t="shared" si="57"/>
        <v>#REF!</v>
      </c>
      <c r="AF562" s="19">
        <f t="shared" si="58"/>
        <v>0</v>
      </c>
      <c r="AG562" s="19" t="e">
        <f t="shared" si="59"/>
        <v>#VALUE!</v>
      </c>
      <c r="AH562" s="19" t="e">
        <f t="shared" si="60"/>
        <v>#REF!</v>
      </c>
    </row>
    <row r="563" spans="1:34">
      <c r="A563" s="32"/>
      <c r="B563" s="46"/>
      <c r="C563" s="124" t="s">
        <v>542</v>
      </c>
      <c r="D563" s="159">
        <v>0.16700000000000001</v>
      </c>
      <c r="E563" s="33" t="s">
        <v>442</v>
      </c>
      <c r="F563" s="52">
        <f>'Civil SoR'!$F$272</f>
        <v>375</v>
      </c>
      <c r="G563" s="53">
        <v>1</v>
      </c>
      <c r="H563" s="33" t="str">
        <f>H562</f>
        <v>Each</v>
      </c>
      <c r="I563" s="54">
        <f>IF(G563="",D563*F563,(D563*F563/G563))</f>
        <v>62.625000000000007</v>
      </c>
      <c r="T563" s="32"/>
      <c r="U563" s="46"/>
      <c r="V563" s="124" t="s">
        <v>542</v>
      </c>
      <c r="W563" s="159">
        <v>0.16700000000000001</v>
      </c>
      <c r="X563" s="33" t="s">
        <v>442</v>
      </c>
      <c r="Y563" s="52" t="e">
        <f>#REF!</f>
        <v>#REF!</v>
      </c>
      <c r="Z563" s="53">
        <v>1</v>
      </c>
      <c r="AA563" s="33" t="str">
        <f>AA562</f>
        <v>Each</v>
      </c>
      <c r="AB563" s="54" t="e">
        <f>IF(Z563="",W563*Y563,(W563*Y563/Z563))</f>
        <v>#REF!</v>
      </c>
      <c r="AC563" s="19">
        <f t="shared" si="55"/>
        <v>0</v>
      </c>
      <c r="AD563" s="19" t="e">
        <f t="shared" si="56"/>
        <v>#VALUE!</v>
      </c>
      <c r="AE563" s="19" t="e">
        <f t="shared" si="57"/>
        <v>#REF!</v>
      </c>
      <c r="AF563" s="19">
        <f t="shared" si="58"/>
        <v>0</v>
      </c>
      <c r="AG563" s="19" t="e">
        <f t="shared" si="59"/>
        <v>#VALUE!</v>
      </c>
      <c r="AH563" s="19" t="e">
        <f t="shared" si="60"/>
        <v>#REF!</v>
      </c>
    </row>
    <row r="564" spans="1:34">
      <c r="A564" s="32"/>
      <c r="B564" s="46"/>
      <c r="C564" s="124" t="s">
        <v>543</v>
      </c>
      <c r="D564" s="52">
        <v>5.6</v>
      </c>
      <c r="E564" s="33" t="s">
        <v>442</v>
      </c>
      <c r="F564" s="52">
        <f>'Civil SoR'!$F$275</f>
        <v>320</v>
      </c>
      <c r="G564" s="53">
        <v>1</v>
      </c>
      <c r="H564" s="33" t="str">
        <f>H562</f>
        <v>Each</v>
      </c>
      <c r="I564" s="54">
        <f>IF(G564="",D564*F564,(D564*F564/G564))</f>
        <v>1792</v>
      </c>
      <c r="T564" s="32"/>
      <c r="U564" s="46"/>
      <c r="V564" s="124" t="s">
        <v>543</v>
      </c>
      <c r="W564" s="52">
        <v>5.6</v>
      </c>
      <c r="X564" s="33" t="s">
        <v>442</v>
      </c>
      <c r="Y564" s="52" t="e">
        <f>#REF!</f>
        <v>#REF!</v>
      </c>
      <c r="Z564" s="53">
        <v>1</v>
      </c>
      <c r="AA564" s="33" t="str">
        <f>AA562</f>
        <v>Each</v>
      </c>
      <c r="AB564" s="54" t="e">
        <f>IF(Z564="",W564*Y564,(W564*Y564/Z564))</f>
        <v>#REF!</v>
      </c>
      <c r="AC564" s="19">
        <f t="shared" si="55"/>
        <v>0</v>
      </c>
      <c r="AD564" s="19" t="e">
        <f t="shared" si="56"/>
        <v>#VALUE!</v>
      </c>
      <c r="AE564" s="19" t="e">
        <f t="shared" si="57"/>
        <v>#REF!</v>
      </c>
      <c r="AF564" s="19">
        <f t="shared" si="58"/>
        <v>0</v>
      </c>
      <c r="AG564" s="19" t="e">
        <f t="shared" si="59"/>
        <v>#VALUE!</v>
      </c>
      <c r="AH564" s="19" t="e">
        <f t="shared" si="60"/>
        <v>#REF!</v>
      </c>
    </row>
    <row r="565" spans="1:34">
      <c r="A565" s="32"/>
      <c r="B565" s="46"/>
      <c r="C565" s="124" t="str">
        <f>Input!$C$36</f>
        <v>Add for MA @ 20%</v>
      </c>
      <c r="D565" s="52">
        <f>Input!$D$36</f>
        <v>0.2</v>
      </c>
      <c r="E565" s="33"/>
      <c r="F565" s="52">
        <f>SUM(I562:I564)</f>
        <v>1924.7650000000001</v>
      </c>
      <c r="G565" s="53"/>
      <c r="H565" s="33"/>
      <c r="I565" s="54">
        <f>IF(G565="",D565*F565,(D565*F565/G565))</f>
        <v>384.95300000000003</v>
      </c>
      <c r="T565" s="32"/>
      <c r="U565" s="46"/>
      <c r="V565" s="124" t="str">
        <f>Input!$C$36</f>
        <v>Add for MA @ 20%</v>
      </c>
      <c r="W565" s="52">
        <f>Input!$D$36</f>
        <v>0.2</v>
      </c>
      <c r="X565" s="33"/>
      <c r="Y565" s="52" t="e">
        <f>SUM(AB562:AB564)</f>
        <v>#REF!</v>
      </c>
      <c r="Z565" s="53"/>
      <c r="AA565" s="33"/>
      <c r="AB565" s="54" t="e">
        <f>IF(Z565="",W565*Y565,(W565*Y565/Z565))</f>
        <v>#REF!</v>
      </c>
      <c r="AC565" s="19">
        <f t="shared" si="55"/>
        <v>0</v>
      </c>
      <c r="AD565" s="19">
        <f t="shared" si="56"/>
        <v>0</v>
      </c>
      <c r="AE565" s="19" t="e">
        <f t="shared" si="57"/>
        <v>#REF!</v>
      </c>
      <c r="AF565" s="19">
        <f t="shared" si="58"/>
        <v>0</v>
      </c>
      <c r="AG565" s="19">
        <f t="shared" si="59"/>
        <v>0</v>
      </c>
      <c r="AH565" s="19" t="e">
        <f t="shared" si="60"/>
        <v>#REF!</v>
      </c>
    </row>
    <row r="566" spans="1:34">
      <c r="A566" s="32"/>
      <c r="B566" s="46"/>
      <c r="C566" s="117" t="s">
        <v>548</v>
      </c>
      <c r="D566" s="52"/>
      <c r="E566" s="33"/>
      <c r="F566" s="52"/>
      <c r="G566" s="53"/>
      <c r="H566" s="33"/>
      <c r="I566" s="54"/>
      <c r="T566" s="32"/>
      <c r="U566" s="46"/>
      <c r="V566" s="117" t="s">
        <v>548</v>
      </c>
      <c r="W566" s="52"/>
      <c r="X566" s="33"/>
      <c r="Y566" s="52"/>
      <c r="Z566" s="53"/>
      <c r="AA566" s="33"/>
      <c r="AB566" s="54"/>
      <c r="AC566" s="19">
        <f t="shared" si="55"/>
        <v>0</v>
      </c>
      <c r="AD566" s="19">
        <f t="shared" si="56"/>
        <v>0</v>
      </c>
      <c r="AE566" s="19">
        <f t="shared" si="57"/>
        <v>0</v>
      </c>
      <c r="AF566" s="19">
        <f t="shared" si="58"/>
        <v>0</v>
      </c>
      <c r="AG566" s="19">
        <f t="shared" si="59"/>
        <v>0</v>
      </c>
      <c r="AH566" s="19">
        <f t="shared" si="60"/>
        <v>0</v>
      </c>
    </row>
    <row r="567" spans="1:34">
      <c r="A567" s="32"/>
      <c r="B567" s="46"/>
      <c r="C567" s="124" t="s">
        <v>283</v>
      </c>
      <c r="D567" s="159">
        <v>1.333</v>
      </c>
      <c r="E567" s="33" t="s">
        <v>64</v>
      </c>
      <c r="F567" s="52">
        <f>'Civil SoR'!$F$296</f>
        <v>236.8</v>
      </c>
      <c r="G567" s="53">
        <v>1</v>
      </c>
      <c r="H567" s="33" t="s">
        <v>396</v>
      </c>
      <c r="I567" s="54">
        <f t="shared" ref="I567:I572" si="61">IF(G567="",D567*F567,(D567*F567/G567))</f>
        <v>315.65440000000001</v>
      </c>
      <c r="T567" s="32"/>
      <c r="U567" s="46"/>
      <c r="V567" s="124" t="s">
        <v>283</v>
      </c>
      <c r="W567" s="159">
        <v>1.333</v>
      </c>
      <c r="X567" s="33" t="s">
        <v>64</v>
      </c>
      <c r="Y567" s="52" t="e">
        <f>#REF!</f>
        <v>#REF!</v>
      </c>
      <c r="Z567" s="53">
        <v>1</v>
      </c>
      <c r="AA567" s="33" t="s">
        <v>396</v>
      </c>
      <c r="AB567" s="54" t="e">
        <f t="shared" ref="AB567:AB572" si="62">IF(Z567="",W567*Y567,(W567*Y567/Z567))</f>
        <v>#REF!</v>
      </c>
      <c r="AC567" s="19">
        <f t="shared" si="55"/>
        <v>0</v>
      </c>
      <c r="AD567" s="19" t="e">
        <f t="shared" si="56"/>
        <v>#VALUE!</v>
      </c>
      <c r="AE567" s="19" t="e">
        <f t="shared" si="57"/>
        <v>#REF!</v>
      </c>
      <c r="AF567" s="19">
        <f t="shared" si="58"/>
        <v>0</v>
      </c>
      <c r="AG567" s="19" t="e">
        <f t="shared" si="59"/>
        <v>#VALUE!</v>
      </c>
      <c r="AH567" s="19" t="e">
        <f t="shared" si="60"/>
        <v>#REF!</v>
      </c>
    </row>
    <row r="568" spans="1:34">
      <c r="A568" s="32"/>
      <c r="B568" s="46"/>
      <c r="C568" s="124" t="s">
        <v>488</v>
      </c>
      <c r="D568" s="159">
        <v>1.333</v>
      </c>
      <c r="E568" s="33" t="s">
        <v>64</v>
      </c>
      <c r="F568" s="52">
        <f>'Civil SoR'!$I$296</f>
        <v>320</v>
      </c>
      <c r="G568" s="53">
        <v>1</v>
      </c>
      <c r="H568" s="33" t="s">
        <v>396</v>
      </c>
      <c r="I568" s="54">
        <f t="shared" si="61"/>
        <v>426.56</v>
      </c>
      <c r="T568" s="32"/>
      <c r="U568" s="46"/>
      <c r="V568" s="124" t="s">
        <v>488</v>
      </c>
      <c r="W568" s="159">
        <v>1.333</v>
      </c>
      <c r="X568" s="33" t="s">
        <v>64</v>
      </c>
      <c r="Y568" s="52" t="e">
        <f>#REF!</f>
        <v>#REF!</v>
      </c>
      <c r="Z568" s="53">
        <v>1</v>
      </c>
      <c r="AA568" s="33" t="s">
        <v>396</v>
      </c>
      <c r="AB568" s="54" t="e">
        <f t="shared" si="62"/>
        <v>#REF!</v>
      </c>
      <c r="AC568" s="19">
        <f t="shared" si="55"/>
        <v>0</v>
      </c>
      <c r="AD568" s="19" t="e">
        <f t="shared" si="56"/>
        <v>#VALUE!</v>
      </c>
      <c r="AE568" s="19" t="e">
        <f t="shared" si="57"/>
        <v>#REF!</v>
      </c>
      <c r="AF568" s="19">
        <f t="shared" si="58"/>
        <v>0</v>
      </c>
      <c r="AG568" s="19" t="e">
        <f t="shared" si="59"/>
        <v>#VALUE!</v>
      </c>
      <c r="AH568" s="19" t="e">
        <f t="shared" si="60"/>
        <v>#REF!</v>
      </c>
    </row>
    <row r="569" spans="1:34">
      <c r="A569" s="32"/>
      <c r="B569" s="46"/>
      <c r="C569" s="124" t="s">
        <v>146</v>
      </c>
      <c r="D569" s="159">
        <v>1.333</v>
      </c>
      <c r="E569" s="33" t="s">
        <v>64</v>
      </c>
      <c r="F569" s="52">
        <f>'Civil SoR'!$F$299</f>
        <v>26.6</v>
      </c>
      <c r="G569" s="53">
        <v>1</v>
      </c>
      <c r="H569" s="33" t="s">
        <v>396</v>
      </c>
      <c r="I569" s="54">
        <f t="shared" si="61"/>
        <v>35.457799999999999</v>
      </c>
      <c r="T569" s="32"/>
      <c r="U569" s="46"/>
      <c r="V569" s="124" t="s">
        <v>146</v>
      </c>
      <c r="W569" s="159">
        <v>1.333</v>
      </c>
      <c r="X569" s="33" t="s">
        <v>64</v>
      </c>
      <c r="Y569" s="52" t="e">
        <f>#REF!</f>
        <v>#REF!</v>
      </c>
      <c r="Z569" s="53">
        <v>1</v>
      </c>
      <c r="AA569" s="33" t="s">
        <v>396</v>
      </c>
      <c r="AB569" s="54" t="e">
        <f t="shared" si="62"/>
        <v>#REF!</v>
      </c>
      <c r="AC569" s="19">
        <f t="shared" si="55"/>
        <v>0</v>
      </c>
      <c r="AD569" s="19" t="e">
        <f t="shared" si="56"/>
        <v>#VALUE!</v>
      </c>
      <c r="AE569" s="19" t="e">
        <f t="shared" si="57"/>
        <v>#REF!</v>
      </c>
      <c r="AF569" s="19">
        <f t="shared" si="58"/>
        <v>0</v>
      </c>
      <c r="AG569" s="19" t="e">
        <f t="shared" si="59"/>
        <v>#VALUE!</v>
      </c>
      <c r="AH569" s="19" t="e">
        <f t="shared" si="60"/>
        <v>#REF!</v>
      </c>
    </row>
    <row r="570" spans="1:34">
      <c r="A570" s="32"/>
      <c r="B570" s="46"/>
      <c r="C570" s="124" t="s">
        <v>488</v>
      </c>
      <c r="D570" s="159">
        <v>1.333</v>
      </c>
      <c r="E570" s="33" t="s">
        <v>64</v>
      </c>
      <c r="F570" s="52">
        <f>'Civil SoR'!$I$299</f>
        <v>148.80000000000001</v>
      </c>
      <c r="G570" s="53">
        <v>1</v>
      </c>
      <c r="H570" s="33" t="s">
        <v>396</v>
      </c>
      <c r="I570" s="54">
        <f t="shared" si="61"/>
        <v>198.35040000000001</v>
      </c>
      <c r="T570" s="32"/>
      <c r="U570" s="46"/>
      <c r="V570" s="124" t="s">
        <v>488</v>
      </c>
      <c r="W570" s="159">
        <v>1.333</v>
      </c>
      <c r="X570" s="33" t="s">
        <v>64</v>
      </c>
      <c r="Y570" s="52" t="e">
        <f>#REF!</f>
        <v>#REF!</v>
      </c>
      <c r="Z570" s="53">
        <v>1</v>
      </c>
      <c r="AA570" s="33" t="s">
        <v>396</v>
      </c>
      <c r="AB570" s="54" t="e">
        <f t="shared" si="62"/>
        <v>#REF!</v>
      </c>
      <c r="AC570" s="19">
        <f t="shared" si="55"/>
        <v>0</v>
      </c>
      <c r="AD570" s="19" t="e">
        <f t="shared" si="56"/>
        <v>#VALUE!</v>
      </c>
      <c r="AE570" s="19" t="e">
        <f t="shared" si="57"/>
        <v>#REF!</v>
      </c>
      <c r="AF570" s="19">
        <f t="shared" si="58"/>
        <v>0</v>
      </c>
      <c r="AG570" s="19" t="e">
        <f t="shared" si="59"/>
        <v>#VALUE!</v>
      </c>
      <c r="AH570" s="19" t="e">
        <f t="shared" si="60"/>
        <v>#REF!</v>
      </c>
    </row>
    <row r="571" spans="1:34">
      <c r="A571" s="32"/>
      <c r="B571" s="46"/>
      <c r="C571" s="122" t="s">
        <v>27</v>
      </c>
      <c r="D571" s="52">
        <f>Input!$D$36</f>
        <v>0.2</v>
      </c>
      <c r="E571" s="33"/>
      <c r="F571" s="52">
        <f>I568+I570</f>
        <v>624.91039999999998</v>
      </c>
      <c r="G571" s="53"/>
      <c r="H571" s="33"/>
      <c r="I571" s="54">
        <f t="shared" si="61"/>
        <v>124.98208</v>
      </c>
      <c r="T571" s="32"/>
      <c r="U571" s="46"/>
      <c r="V571" s="122" t="s">
        <v>27</v>
      </c>
      <c r="W571" s="52">
        <f>Input!$D$36</f>
        <v>0.2</v>
      </c>
      <c r="X571" s="33"/>
      <c r="Y571" s="52" t="e">
        <f>AB568+AB570</f>
        <v>#REF!</v>
      </c>
      <c r="Z571" s="53"/>
      <c r="AA571" s="33"/>
      <c r="AB571" s="54" t="e">
        <f t="shared" si="62"/>
        <v>#REF!</v>
      </c>
      <c r="AC571" s="19">
        <f t="shared" si="55"/>
        <v>0</v>
      </c>
      <c r="AD571" s="19">
        <f t="shared" si="56"/>
        <v>0</v>
      </c>
      <c r="AE571" s="19" t="e">
        <f t="shared" si="57"/>
        <v>#REF!</v>
      </c>
      <c r="AF571" s="19">
        <f t="shared" si="58"/>
        <v>0</v>
      </c>
      <c r="AG571" s="19">
        <f t="shared" si="59"/>
        <v>0</v>
      </c>
      <c r="AH571" s="19" t="e">
        <f t="shared" si="60"/>
        <v>#REF!</v>
      </c>
    </row>
    <row r="572" spans="1:34">
      <c r="A572" s="32"/>
      <c r="B572" s="46"/>
      <c r="C572" s="124" t="s">
        <v>544</v>
      </c>
      <c r="D572" s="56">
        <v>1.2</v>
      </c>
      <c r="E572" s="90" t="s">
        <v>304</v>
      </c>
      <c r="F572" s="56">
        <f>+IF(Input!$D$40=1,77,103)</f>
        <v>77</v>
      </c>
      <c r="G572" s="57">
        <v>1</v>
      </c>
      <c r="H572" s="123" t="str">
        <f>IF(E572="","",IF(E572="No.","Each",IF(E572="Nos.","Each",E572)))</f>
        <v>kl</v>
      </c>
      <c r="I572" s="54">
        <f t="shared" si="61"/>
        <v>92.399999999999991</v>
      </c>
      <c r="T572" s="32"/>
      <c r="U572" s="46"/>
      <c r="V572" s="124" t="s">
        <v>544</v>
      </c>
      <c r="W572" s="56">
        <v>1.2</v>
      </c>
      <c r="X572" s="90" t="s">
        <v>304</v>
      </c>
      <c r="Y572" s="56">
        <f>+IF(Input!$D$40=1,77,103)</f>
        <v>77</v>
      </c>
      <c r="Z572" s="57">
        <v>1</v>
      </c>
      <c r="AA572" s="123" t="str">
        <f>IF(X572="","",IF(X572="No.","Each",IF(X572="Nos.","Each",X572)))</f>
        <v>kl</v>
      </c>
      <c r="AB572" s="54">
        <f t="shared" si="62"/>
        <v>92.399999999999991</v>
      </c>
      <c r="AC572" s="19">
        <f t="shared" si="55"/>
        <v>0</v>
      </c>
      <c r="AD572" s="19" t="e">
        <f t="shared" si="56"/>
        <v>#VALUE!</v>
      </c>
      <c r="AE572" s="19">
        <f t="shared" si="57"/>
        <v>0</v>
      </c>
      <c r="AF572" s="19">
        <f t="shared" si="58"/>
        <v>0</v>
      </c>
      <c r="AG572" s="19" t="e">
        <f t="shared" si="59"/>
        <v>#VALUE!</v>
      </c>
      <c r="AH572" s="19">
        <f t="shared" si="60"/>
        <v>0</v>
      </c>
    </row>
    <row r="573" spans="1:34">
      <c r="A573" s="32"/>
      <c r="B573" s="46"/>
      <c r="C573" s="117" t="s">
        <v>143</v>
      </c>
      <c r="D573" s="33"/>
      <c r="E573" s="33"/>
      <c r="F573" s="33"/>
      <c r="G573" s="48"/>
      <c r="H573" s="33"/>
      <c r="I573" s="43">
        <f>SUM(I558:I572)</f>
        <v>7399.0026800000014</v>
      </c>
      <c r="T573" s="32"/>
      <c r="U573" s="46"/>
      <c r="V573" s="117" t="s">
        <v>143</v>
      </c>
      <c r="W573" s="33"/>
      <c r="X573" s="33"/>
      <c r="Y573" s="33"/>
      <c r="Z573" s="48"/>
      <c r="AA573" s="33"/>
      <c r="AB573" s="43" t="e">
        <f>SUM(AB558:AB572)</f>
        <v>#REF!</v>
      </c>
      <c r="AC573" s="19">
        <f t="shared" si="55"/>
        <v>0</v>
      </c>
      <c r="AD573" s="19">
        <f t="shared" si="56"/>
        <v>0</v>
      </c>
      <c r="AE573" s="19">
        <f t="shared" si="57"/>
        <v>0</v>
      </c>
      <c r="AF573" s="19">
        <f t="shared" si="58"/>
        <v>0</v>
      </c>
      <c r="AG573" s="19">
        <f t="shared" si="59"/>
        <v>0</v>
      </c>
      <c r="AH573" s="19" t="e">
        <f t="shared" si="60"/>
        <v>#REF!</v>
      </c>
    </row>
    <row r="574" spans="1:34">
      <c r="A574" s="32"/>
      <c r="B574" s="46"/>
      <c r="C574" s="14"/>
      <c r="D574" s="33"/>
      <c r="E574" s="33"/>
      <c r="F574" s="33"/>
      <c r="G574" s="53"/>
      <c r="H574" s="7"/>
      <c r="I574" s="10"/>
      <c r="T574" s="32"/>
      <c r="U574" s="46"/>
      <c r="V574" s="14"/>
      <c r="W574" s="33"/>
      <c r="X574" s="33"/>
      <c r="Y574" s="33"/>
      <c r="Z574" s="53"/>
      <c r="AA574" s="7"/>
      <c r="AB574" s="10"/>
      <c r="AC574" s="19">
        <f t="shared" si="55"/>
        <v>0</v>
      </c>
      <c r="AD574" s="19">
        <f t="shared" si="56"/>
        <v>0</v>
      </c>
      <c r="AE574" s="19">
        <f t="shared" si="57"/>
        <v>0</v>
      </c>
      <c r="AF574" s="19">
        <f t="shared" si="58"/>
        <v>0</v>
      </c>
      <c r="AG574" s="19">
        <f t="shared" si="59"/>
        <v>0</v>
      </c>
      <c r="AH574" s="19">
        <f t="shared" si="60"/>
        <v>0</v>
      </c>
    </row>
    <row r="575" spans="1:34">
      <c r="A575" s="32"/>
      <c r="B575" s="46" t="s">
        <v>167</v>
      </c>
      <c r="C575" s="14" t="s">
        <v>564</v>
      </c>
      <c r="D575" s="33"/>
      <c r="E575" s="33"/>
      <c r="F575" s="33"/>
      <c r="G575" s="53"/>
      <c r="H575" s="7"/>
      <c r="I575" s="10"/>
      <c r="T575" s="32"/>
      <c r="U575" s="46" t="s">
        <v>167</v>
      </c>
      <c r="V575" s="14" t="s">
        <v>564</v>
      </c>
      <c r="W575" s="33"/>
      <c r="X575" s="33"/>
      <c r="Y575" s="33"/>
      <c r="Z575" s="53"/>
      <c r="AA575" s="7"/>
      <c r="AB575" s="10"/>
      <c r="AC575" s="19">
        <f t="shared" si="55"/>
        <v>0</v>
      </c>
      <c r="AD575" s="19">
        <f t="shared" si="56"/>
        <v>0</v>
      </c>
      <c r="AE575" s="19">
        <f t="shared" si="57"/>
        <v>0</v>
      </c>
      <c r="AF575" s="19">
        <f t="shared" si="58"/>
        <v>0</v>
      </c>
      <c r="AG575" s="19">
        <f t="shared" si="59"/>
        <v>0</v>
      </c>
      <c r="AH575" s="19">
        <f t="shared" si="60"/>
        <v>0</v>
      </c>
    </row>
    <row r="576" spans="1:34">
      <c r="A576" s="32"/>
      <c r="B576" s="46"/>
      <c r="C576" s="14" t="s">
        <v>279</v>
      </c>
      <c r="D576" s="33"/>
      <c r="E576" s="33"/>
      <c r="F576" s="33"/>
      <c r="G576" s="53"/>
      <c r="H576" s="7"/>
      <c r="I576" s="10"/>
      <c r="T576" s="32"/>
      <c r="U576" s="46"/>
      <c r="V576" s="14" t="s">
        <v>279</v>
      </c>
      <c r="W576" s="33"/>
      <c r="X576" s="33"/>
      <c r="Y576" s="33"/>
      <c r="Z576" s="53"/>
      <c r="AA576" s="7"/>
      <c r="AB576" s="10"/>
      <c r="AC576" s="19">
        <f t="shared" si="55"/>
        <v>0</v>
      </c>
      <c r="AD576" s="19">
        <f t="shared" si="56"/>
        <v>0</v>
      </c>
      <c r="AE576" s="19">
        <f t="shared" si="57"/>
        <v>0</v>
      </c>
      <c r="AF576" s="19">
        <f t="shared" si="58"/>
        <v>0</v>
      </c>
      <c r="AG576" s="19">
        <f t="shared" si="59"/>
        <v>0</v>
      </c>
      <c r="AH576" s="19">
        <f t="shared" si="60"/>
        <v>0</v>
      </c>
    </row>
    <row r="577" spans="1:34">
      <c r="A577" s="32"/>
      <c r="B577" s="46"/>
      <c r="C577" s="308" t="s">
        <v>415</v>
      </c>
      <c r="D577" s="7" t="s">
        <v>338</v>
      </c>
      <c r="E577" s="7" t="s">
        <v>524</v>
      </c>
      <c r="F577" s="8" t="s">
        <v>33</v>
      </c>
      <c r="G577" s="7"/>
      <c r="H577" s="7"/>
      <c r="I577" s="7"/>
      <c r="T577" s="32"/>
      <c r="U577" s="46"/>
      <c r="V577" s="308" t="s">
        <v>415</v>
      </c>
      <c r="W577" s="7" t="s">
        <v>338</v>
      </c>
      <c r="X577" s="7" t="s">
        <v>524</v>
      </c>
      <c r="Y577" s="8" t="s">
        <v>33</v>
      </c>
      <c r="Z577" s="7"/>
      <c r="AA577" s="7"/>
      <c r="AB577" s="7"/>
      <c r="AC577" s="19" t="e">
        <f t="shared" si="55"/>
        <v>#VALUE!</v>
      </c>
      <c r="AD577" s="19" t="e">
        <f t="shared" si="56"/>
        <v>#VALUE!</v>
      </c>
      <c r="AE577" s="19" t="e">
        <f t="shared" si="57"/>
        <v>#VALUE!</v>
      </c>
      <c r="AF577" s="19">
        <f t="shared" si="58"/>
        <v>0</v>
      </c>
      <c r="AG577" s="19">
        <f t="shared" si="59"/>
        <v>0</v>
      </c>
      <c r="AH577" s="19">
        <f t="shared" si="60"/>
        <v>0</v>
      </c>
    </row>
    <row r="578" spans="1:34">
      <c r="A578" s="32"/>
      <c r="B578" s="46"/>
      <c r="C578" s="309" t="s">
        <v>582</v>
      </c>
      <c r="D578" s="52">
        <f>$I$573</f>
        <v>7399.0026800000014</v>
      </c>
      <c r="E578" s="52">
        <f>$I$573</f>
        <v>7399.0026800000014</v>
      </c>
      <c r="F578" s="52">
        <f>$I$573</f>
        <v>7399.0026800000014</v>
      </c>
      <c r="G578" s="52"/>
      <c r="H578" s="52"/>
      <c r="I578" s="52"/>
      <c r="T578" s="32"/>
      <c r="U578" s="46"/>
      <c r="V578" s="309" t="s">
        <v>582</v>
      </c>
      <c r="W578" s="52">
        <f>$I$573</f>
        <v>7399.0026800000014</v>
      </c>
      <c r="X578" s="52">
        <f>$I$573</f>
        <v>7399.0026800000014</v>
      </c>
      <c r="Y578" s="52">
        <f>$I$573</f>
        <v>7399.0026800000014</v>
      </c>
      <c r="Z578" s="52"/>
      <c r="AA578" s="52"/>
      <c r="AB578" s="52"/>
      <c r="AC578" s="19">
        <f t="shared" si="55"/>
        <v>0</v>
      </c>
      <c r="AD578" s="19">
        <f t="shared" si="56"/>
        <v>0</v>
      </c>
      <c r="AE578" s="19">
        <f t="shared" si="57"/>
        <v>0</v>
      </c>
      <c r="AF578" s="19">
        <f t="shared" si="58"/>
        <v>0</v>
      </c>
      <c r="AG578" s="19">
        <f t="shared" si="59"/>
        <v>0</v>
      </c>
      <c r="AH578" s="19">
        <f t="shared" si="60"/>
        <v>0</v>
      </c>
    </row>
    <row r="579" spans="1:34" ht="12.75" customHeight="1">
      <c r="A579" s="32"/>
      <c r="B579" s="46"/>
      <c r="C579" s="124" t="s">
        <v>464</v>
      </c>
      <c r="D579" s="52">
        <f>'Civil SoR'!$E$249</f>
        <v>229</v>
      </c>
      <c r="E579" s="52">
        <f>'Civil SoR'!$E$249</f>
        <v>229</v>
      </c>
      <c r="F579" s="52">
        <f>'Civil SoR'!$E$249</f>
        <v>229</v>
      </c>
      <c r="G579" s="52"/>
      <c r="H579" s="52"/>
      <c r="I579" s="52"/>
      <c r="T579" s="32"/>
      <c r="U579" s="46"/>
      <c r="V579" s="124" t="s">
        <v>464</v>
      </c>
      <c r="W579" s="52" t="e">
        <f>#REF!</f>
        <v>#REF!</v>
      </c>
      <c r="X579" s="52" t="e">
        <f>#REF!</f>
        <v>#REF!</v>
      </c>
      <c r="Y579" s="52" t="e">
        <f>#REF!</f>
        <v>#REF!</v>
      </c>
      <c r="Z579" s="52"/>
      <c r="AA579" s="52"/>
      <c r="AB579" s="52"/>
      <c r="AC579" s="19" t="e">
        <f t="shared" si="55"/>
        <v>#REF!</v>
      </c>
      <c r="AD579" s="19" t="e">
        <f t="shared" si="56"/>
        <v>#REF!</v>
      </c>
      <c r="AE579" s="19" t="e">
        <f t="shared" si="57"/>
        <v>#REF!</v>
      </c>
      <c r="AF579" s="19">
        <f t="shared" si="58"/>
        <v>0</v>
      </c>
      <c r="AG579" s="19">
        <f t="shared" si="59"/>
        <v>0</v>
      </c>
      <c r="AH579" s="19">
        <f t="shared" si="60"/>
        <v>0</v>
      </c>
    </row>
    <row r="580" spans="1:34">
      <c r="A580" s="32"/>
      <c r="B580" s="46"/>
      <c r="C580" s="124" t="s">
        <v>19</v>
      </c>
      <c r="D580" s="56">
        <f>'Civil SoR'!$F$249</f>
        <v>1338</v>
      </c>
      <c r="E580" s="56">
        <f>'Civil SoR'!$G$249</f>
        <v>1472</v>
      </c>
      <c r="F580" s="56">
        <f>'Civil SoR'!$H$249</f>
        <v>1606</v>
      </c>
      <c r="G580" s="56"/>
      <c r="H580" s="56"/>
      <c r="I580" s="56"/>
      <c r="T580" s="32"/>
      <c r="U580" s="46"/>
      <c r="V580" s="124" t="s">
        <v>19</v>
      </c>
      <c r="W580" s="56" t="e">
        <f>#REF!</f>
        <v>#REF!</v>
      </c>
      <c r="X580" s="56" t="e">
        <f>#REF!</f>
        <v>#REF!</v>
      </c>
      <c r="Y580" s="56" t="e">
        <f>#REF!</f>
        <v>#REF!</v>
      </c>
      <c r="Z580" s="56"/>
      <c r="AA580" s="56"/>
      <c r="AB580" s="56"/>
      <c r="AC580" s="19" t="e">
        <f t="shared" si="55"/>
        <v>#REF!</v>
      </c>
      <c r="AD580" s="19" t="e">
        <f t="shared" si="56"/>
        <v>#REF!</v>
      </c>
      <c r="AE580" s="19" t="e">
        <f t="shared" si="57"/>
        <v>#REF!</v>
      </c>
      <c r="AF580" s="19">
        <f t="shared" si="58"/>
        <v>0</v>
      </c>
      <c r="AG580" s="19">
        <f t="shared" si="59"/>
        <v>0</v>
      </c>
      <c r="AH580" s="19">
        <f t="shared" si="60"/>
        <v>0</v>
      </c>
    </row>
    <row r="581" spans="1:34">
      <c r="A581" s="32"/>
      <c r="B581" s="46"/>
      <c r="C581" s="309" t="str">
        <f>Input!$C$36</f>
        <v>Add for MA @ 20%</v>
      </c>
      <c r="D581" s="56">
        <f>D580*Input!$D$36</f>
        <v>267.60000000000002</v>
      </c>
      <c r="E581" s="56">
        <f>E580*Input!$D$36</f>
        <v>294.40000000000003</v>
      </c>
      <c r="F581" s="56">
        <f>F580*Input!$D$36</f>
        <v>321.20000000000005</v>
      </c>
      <c r="G581" s="56"/>
      <c r="H581" s="56"/>
      <c r="I581" s="56"/>
      <c r="T581" s="32"/>
      <c r="U581" s="46"/>
      <c r="V581" s="309" t="str">
        <f>Input!$C$36</f>
        <v>Add for MA @ 20%</v>
      </c>
      <c r="W581" s="56" t="e">
        <f>W580*Input!$D$36</f>
        <v>#REF!</v>
      </c>
      <c r="X581" s="56" t="e">
        <f>X580*Input!$D$36</f>
        <v>#REF!</v>
      </c>
      <c r="Y581" s="56" t="e">
        <f>Y580*Input!$D$36</f>
        <v>#REF!</v>
      </c>
      <c r="Z581" s="56"/>
      <c r="AA581" s="56"/>
      <c r="AB581" s="56"/>
      <c r="AC581" s="19" t="e">
        <f t="shared" si="55"/>
        <v>#REF!</v>
      </c>
      <c r="AD581" s="19" t="e">
        <f t="shared" si="56"/>
        <v>#REF!</v>
      </c>
      <c r="AE581" s="19" t="e">
        <f t="shared" si="57"/>
        <v>#REF!</v>
      </c>
      <c r="AF581" s="19">
        <f t="shared" si="58"/>
        <v>0</v>
      </c>
      <c r="AG581" s="19">
        <f t="shared" si="59"/>
        <v>0</v>
      </c>
      <c r="AH581" s="19">
        <f t="shared" si="60"/>
        <v>0</v>
      </c>
    </row>
    <row r="582" spans="1:34">
      <c r="A582" s="32"/>
      <c r="B582" s="46"/>
      <c r="C582" s="309" t="s">
        <v>1185</v>
      </c>
      <c r="D582" s="52">
        <v>0</v>
      </c>
      <c r="E582" s="52">
        <f>$F$565*10%</f>
        <v>192.47650000000002</v>
      </c>
      <c r="F582" s="52">
        <f>$F$565*20%</f>
        <v>384.95300000000003</v>
      </c>
      <c r="G582" s="52"/>
      <c r="H582" s="52"/>
      <c r="I582" s="52"/>
      <c r="T582" s="32"/>
      <c r="U582" s="46"/>
      <c r="V582" s="309" t="s">
        <v>1185</v>
      </c>
      <c r="W582" s="52">
        <v>0</v>
      </c>
      <c r="X582" s="52">
        <f>$F$565*10%</f>
        <v>192.47650000000002</v>
      </c>
      <c r="Y582" s="52">
        <f>$F$565*20%</f>
        <v>384.95300000000003</v>
      </c>
      <c r="Z582" s="52"/>
      <c r="AA582" s="52"/>
      <c r="AB582" s="52"/>
      <c r="AC582" s="19">
        <f t="shared" si="55"/>
        <v>0</v>
      </c>
      <c r="AD582" s="19">
        <f t="shared" si="56"/>
        <v>0</v>
      </c>
      <c r="AE582" s="19">
        <f t="shared" si="57"/>
        <v>0</v>
      </c>
      <c r="AF582" s="19">
        <f t="shared" si="58"/>
        <v>0</v>
      </c>
      <c r="AG582" s="19">
        <f t="shared" si="59"/>
        <v>0</v>
      </c>
      <c r="AH582" s="19">
        <f t="shared" si="60"/>
        <v>0</v>
      </c>
    </row>
    <row r="583" spans="1:34">
      <c r="A583" s="32"/>
      <c r="B583" s="46"/>
      <c r="C583" s="122" t="str">
        <f>Input!$C$36</f>
        <v>Add for MA @ 20%</v>
      </c>
      <c r="D583" s="52">
        <v>0</v>
      </c>
      <c r="E583" s="52">
        <f>ROUND(E582*Input!$D$36,2)</f>
        <v>38.5</v>
      </c>
      <c r="F583" s="52">
        <f>ROUND(F582*Input!$D$36,2)</f>
        <v>76.989999999999995</v>
      </c>
      <c r="G583" s="52"/>
      <c r="H583" s="52"/>
      <c r="I583" s="52"/>
      <c r="T583" s="32"/>
      <c r="U583" s="46"/>
      <c r="V583" s="122" t="str">
        <f>Input!$C$36</f>
        <v>Add for MA @ 20%</v>
      </c>
      <c r="W583" s="52">
        <v>0</v>
      </c>
      <c r="X583" s="52">
        <f>ROUND(X582*Input!$D$36,2)</f>
        <v>38.5</v>
      </c>
      <c r="Y583" s="52">
        <f>ROUND(Y582*Input!$D$36,2)</f>
        <v>76.989999999999995</v>
      </c>
      <c r="Z583" s="52"/>
      <c r="AA583" s="52"/>
      <c r="AB583" s="52"/>
      <c r="AC583" s="19">
        <f t="shared" si="55"/>
        <v>0</v>
      </c>
      <c r="AD583" s="19">
        <f t="shared" si="56"/>
        <v>0</v>
      </c>
      <c r="AE583" s="19">
        <f t="shared" si="57"/>
        <v>0</v>
      </c>
      <c r="AF583" s="19">
        <f t="shared" si="58"/>
        <v>0</v>
      </c>
      <c r="AG583" s="19">
        <f t="shared" si="59"/>
        <v>0</v>
      </c>
      <c r="AH583" s="19">
        <f t="shared" si="60"/>
        <v>0</v>
      </c>
    </row>
    <row r="584" spans="1:34">
      <c r="A584" s="32"/>
      <c r="B584" s="46"/>
      <c r="C584" s="341" t="s">
        <v>143</v>
      </c>
      <c r="D584" s="31">
        <f>SUM(D578:D583)</f>
        <v>9233.6026800000018</v>
      </c>
      <c r="E584" s="31">
        <f>SUM(E578:E583)</f>
        <v>9625.3791800000017</v>
      </c>
      <c r="F584" s="31">
        <f>SUM(F578:F583)</f>
        <v>10017.145680000001</v>
      </c>
      <c r="G584" s="31"/>
      <c r="H584" s="31"/>
      <c r="I584" s="31"/>
      <c r="T584" s="32"/>
      <c r="U584" s="46"/>
      <c r="V584" s="341" t="s">
        <v>143</v>
      </c>
      <c r="W584" s="31" t="e">
        <f>SUM(W578:W583)</f>
        <v>#REF!</v>
      </c>
      <c r="X584" s="31" t="e">
        <f>SUM(X578:X583)</f>
        <v>#REF!</v>
      </c>
      <c r="Y584" s="31" t="e">
        <f>SUM(Y578:Y583)</f>
        <v>#REF!</v>
      </c>
      <c r="Z584" s="31"/>
      <c r="AA584" s="31"/>
      <c r="AB584" s="31"/>
      <c r="AC584" s="19" t="e">
        <f t="shared" si="55"/>
        <v>#REF!</v>
      </c>
      <c r="AD584" s="19" t="e">
        <f t="shared" si="56"/>
        <v>#REF!</v>
      </c>
      <c r="AE584" s="19" t="e">
        <f t="shared" si="57"/>
        <v>#REF!</v>
      </c>
      <c r="AF584" s="19">
        <f t="shared" si="58"/>
        <v>0</v>
      </c>
      <c r="AG584" s="19">
        <f t="shared" si="59"/>
        <v>0</v>
      </c>
      <c r="AH584" s="19">
        <f t="shared" si="60"/>
        <v>0</v>
      </c>
    </row>
    <row r="585" spans="1:34" ht="12.75" customHeight="1">
      <c r="A585" s="32"/>
      <c r="B585" s="46"/>
      <c r="C585" s="122" t="str">
        <f>Input!$C$37</f>
        <v>Overheads&amp;Contractors Profit @13.615%</v>
      </c>
      <c r="D585" s="52">
        <f>ROUND(D584*Input!$D$37,2)</f>
        <v>1257.1600000000001</v>
      </c>
      <c r="E585" s="52">
        <f>ROUND(E584*Input!$D$37,2)</f>
        <v>1310.5</v>
      </c>
      <c r="F585" s="52">
        <f>ROUND(F584*Input!$D$37,2)</f>
        <v>1363.83</v>
      </c>
      <c r="G585" s="52"/>
      <c r="H585" s="52"/>
      <c r="I585" s="52"/>
      <c r="T585" s="32"/>
      <c r="U585" s="46"/>
      <c r="V585" s="122" t="str">
        <f>Input!$C$37</f>
        <v>Overheads&amp;Contractors Profit @13.615%</v>
      </c>
      <c r="W585" s="52" t="e">
        <f>ROUND(W584*Input!$D$37,2)</f>
        <v>#REF!</v>
      </c>
      <c r="X585" s="52" t="e">
        <f>ROUND(X584*Input!$D$37,2)</f>
        <v>#REF!</v>
      </c>
      <c r="Y585" s="52" t="e">
        <f>ROUND(Y584*Input!$D$37,2)</f>
        <v>#REF!</v>
      </c>
      <c r="Z585" s="52"/>
      <c r="AA585" s="52"/>
      <c r="AB585" s="52"/>
      <c r="AC585" s="19" t="e">
        <f t="shared" si="55"/>
        <v>#REF!</v>
      </c>
      <c r="AD585" s="19" t="e">
        <f t="shared" si="56"/>
        <v>#REF!</v>
      </c>
      <c r="AE585" s="19" t="e">
        <f t="shared" si="57"/>
        <v>#REF!</v>
      </c>
      <c r="AF585" s="19">
        <f t="shared" si="58"/>
        <v>0</v>
      </c>
      <c r="AG585" s="19">
        <f t="shared" si="59"/>
        <v>0</v>
      </c>
      <c r="AH585" s="19">
        <f t="shared" si="60"/>
        <v>0</v>
      </c>
    </row>
    <row r="586" spans="1:34">
      <c r="A586" s="32"/>
      <c r="B586" s="46"/>
      <c r="C586" s="341" t="s">
        <v>143</v>
      </c>
      <c r="D586" s="31">
        <f>SUM(D584:D585)</f>
        <v>10490.762680000002</v>
      </c>
      <c r="E586" s="31">
        <f>SUM(E584:E585)</f>
        <v>10935.879180000002</v>
      </c>
      <c r="F586" s="31">
        <f>SUM(F584:F585)</f>
        <v>11380.975680000001</v>
      </c>
      <c r="G586" s="31"/>
      <c r="H586" s="31"/>
      <c r="I586" s="31"/>
      <c r="T586" s="32"/>
      <c r="U586" s="46"/>
      <c r="V586" s="341" t="s">
        <v>256</v>
      </c>
      <c r="W586" s="31" t="e">
        <f>SUM(W584:W585)</f>
        <v>#REF!</v>
      </c>
      <c r="X586" s="31" t="e">
        <f>SUM(X584:X585)</f>
        <v>#REF!</v>
      </c>
      <c r="Y586" s="31" t="e">
        <f>SUM(Y584:Y585)</f>
        <v>#REF!</v>
      </c>
      <c r="Z586" s="31"/>
      <c r="AA586" s="31"/>
      <c r="AB586" s="31"/>
      <c r="AC586" s="19" t="e">
        <f t="shared" ref="AC586:AC647" si="63">W586-D586</f>
        <v>#REF!</v>
      </c>
      <c r="AD586" s="19" t="e">
        <f t="shared" ref="AD586:AD647" si="64">X586-E586</f>
        <v>#REF!</v>
      </c>
      <c r="AE586" s="19" t="e">
        <f t="shared" ref="AE586:AE647" si="65">Y586-F586</f>
        <v>#REF!</v>
      </c>
      <c r="AF586" s="19">
        <f t="shared" ref="AF586:AF647" si="66">Z586-G586</f>
        <v>0</v>
      </c>
      <c r="AG586" s="19">
        <f t="shared" ref="AG586:AG647" si="67">AA586-H586</f>
        <v>0</v>
      </c>
      <c r="AH586" s="19">
        <f t="shared" ref="AH586:AH647" si="68">AB586-I586</f>
        <v>0</v>
      </c>
    </row>
    <row r="587" spans="1:34">
      <c r="A587" s="32"/>
      <c r="B587" s="46"/>
      <c r="C587" s="49" t="s">
        <v>164</v>
      </c>
      <c r="D587" s="50">
        <f>ROUND(D586,0)</f>
        <v>10491</v>
      </c>
      <c r="E587" s="50">
        <f>ROUND(E586,0)</f>
        <v>10936</v>
      </c>
      <c r="F587" s="50">
        <f>ROUND(F586,0)</f>
        <v>11381</v>
      </c>
      <c r="G587" s="50"/>
      <c r="H587" s="50"/>
      <c r="I587" s="50"/>
      <c r="T587" s="32"/>
      <c r="U587" s="46"/>
      <c r="V587" s="49" t="s">
        <v>164</v>
      </c>
      <c r="W587" s="50" t="e">
        <f>ROUND(W586,0)</f>
        <v>#REF!</v>
      </c>
      <c r="X587" s="50" t="e">
        <f>ROUND(X586,0)</f>
        <v>#REF!</v>
      </c>
      <c r="Y587" s="50" t="e">
        <f>ROUND(Y586,0)</f>
        <v>#REF!</v>
      </c>
      <c r="Z587" s="50"/>
      <c r="AA587" s="50"/>
      <c r="AB587" s="50"/>
      <c r="AC587" s="19" t="e">
        <f t="shared" si="63"/>
        <v>#REF!</v>
      </c>
      <c r="AD587" s="19" t="e">
        <f t="shared" si="64"/>
        <v>#REF!</v>
      </c>
      <c r="AE587" s="19" t="e">
        <f t="shared" si="65"/>
        <v>#REF!</v>
      </c>
      <c r="AF587" s="19">
        <f t="shared" si="66"/>
        <v>0</v>
      </c>
      <c r="AG587" s="19">
        <f t="shared" si="67"/>
        <v>0</v>
      </c>
      <c r="AH587" s="19">
        <f t="shared" si="68"/>
        <v>0</v>
      </c>
    </row>
    <row r="588" spans="1:34">
      <c r="A588" s="32"/>
      <c r="B588" s="46"/>
      <c r="C588" s="309"/>
      <c r="D588" s="50"/>
      <c r="E588" s="50"/>
      <c r="F588" s="50"/>
      <c r="G588" s="50"/>
      <c r="H588" s="50"/>
      <c r="I588" s="38"/>
      <c r="T588" s="32"/>
      <c r="U588" s="46"/>
      <c r="V588" s="309"/>
      <c r="W588" s="50"/>
      <c r="X588" s="50"/>
      <c r="Y588" s="50"/>
      <c r="Z588" s="50"/>
      <c r="AA588" s="50"/>
      <c r="AB588" s="38"/>
      <c r="AC588" s="19">
        <f t="shared" si="63"/>
        <v>0</v>
      </c>
      <c r="AD588" s="19">
        <f t="shared" si="64"/>
        <v>0</v>
      </c>
      <c r="AE588" s="19">
        <f t="shared" si="65"/>
        <v>0</v>
      </c>
      <c r="AF588" s="19">
        <f t="shared" si="66"/>
        <v>0</v>
      </c>
      <c r="AG588" s="19">
        <f t="shared" si="67"/>
        <v>0</v>
      </c>
      <c r="AH588" s="19">
        <f t="shared" si="68"/>
        <v>0</v>
      </c>
    </row>
    <row r="589" spans="1:34">
      <c r="A589" s="32"/>
      <c r="B589" s="46" t="s">
        <v>578</v>
      </c>
      <c r="C589" s="308" t="s">
        <v>565</v>
      </c>
      <c r="D589" s="50"/>
      <c r="E589" s="50"/>
      <c r="F589" s="50"/>
      <c r="G589" s="50"/>
      <c r="H589" s="50"/>
      <c r="I589" s="38"/>
      <c r="T589" s="32"/>
      <c r="U589" s="46" t="s">
        <v>578</v>
      </c>
      <c r="V589" s="308" t="s">
        <v>565</v>
      </c>
      <c r="W589" s="50"/>
      <c r="X589" s="50"/>
      <c r="Y589" s="50"/>
      <c r="Z589" s="50"/>
      <c r="AA589" s="50"/>
      <c r="AB589" s="38"/>
      <c r="AC589" s="19">
        <f t="shared" si="63"/>
        <v>0</v>
      </c>
      <c r="AD589" s="19">
        <f t="shared" si="64"/>
        <v>0</v>
      </c>
      <c r="AE589" s="19">
        <f t="shared" si="65"/>
        <v>0</v>
      </c>
      <c r="AF589" s="19">
        <f t="shared" si="66"/>
        <v>0</v>
      </c>
      <c r="AG589" s="19">
        <f t="shared" si="67"/>
        <v>0</v>
      </c>
      <c r="AH589" s="19">
        <f t="shared" si="68"/>
        <v>0</v>
      </c>
    </row>
    <row r="590" spans="1:34">
      <c r="A590" s="32"/>
      <c r="B590" s="46"/>
      <c r="C590" s="308" t="s">
        <v>415</v>
      </c>
      <c r="D590" s="7" t="s">
        <v>338</v>
      </c>
      <c r="E590" s="7" t="s">
        <v>524</v>
      </c>
      <c r="F590" s="8" t="s">
        <v>33</v>
      </c>
      <c r="G590" s="7"/>
      <c r="H590" s="7"/>
      <c r="I590" s="7"/>
      <c r="T590" s="32"/>
      <c r="U590" s="46"/>
      <c r="V590" s="308" t="s">
        <v>415</v>
      </c>
      <c r="W590" s="7" t="s">
        <v>338</v>
      </c>
      <c r="X590" s="7" t="s">
        <v>524</v>
      </c>
      <c r="Y590" s="8" t="s">
        <v>33</v>
      </c>
      <c r="Z590" s="7"/>
      <c r="AA590" s="7"/>
      <c r="AB590" s="7"/>
      <c r="AC590" s="19" t="e">
        <f t="shared" si="63"/>
        <v>#VALUE!</v>
      </c>
      <c r="AD590" s="19" t="e">
        <f t="shared" si="64"/>
        <v>#VALUE!</v>
      </c>
      <c r="AE590" s="19" t="e">
        <f t="shared" si="65"/>
        <v>#VALUE!</v>
      </c>
      <c r="AF590" s="19">
        <f t="shared" si="66"/>
        <v>0</v>
      </c>
      <c r="AG590" s="19">
        <f t="shared" si="67"/>
        <v>0</v>
      </c>
      <c r="AH590" s="19">
        <f t="shared" si="68"/>
        <v>0</v>
      </c>
    </row>
    <row r="591" spans="1:34">
      <c r="A591" s="32"/>
      <c r="B591" s="46"/>
      <c r="C591" s="309" t="s">
        <v>582</v>
      </c>
      <c r="D591" s="52">
        <f>$I$573</f>
        <v>7399.0026800000014</v>
      </c>
      <c r="E591" s="52">
        <f>$I$573</f>
        <v>7399.0026800000014</v>
      </c>
      <c r="F591" s="52">
        <f>$I$573</f>
        <v>7399.0026800000014</v>
      </c>
      <c r="G591" s="52"/>
      <c r="H591" s="52"/>
      <c r="I591" s="52"/>
      <c r="T591" s="32"/>
      <c r="U591" s="46"/>
      <c r="V591" s="309" t="s">
        <v>582</v>
      </c>
      <c r="W591" s="52">
        <f>$I$573</f>
        <v>7399.0026800000014</v>
      </c>
      <c r="X591" s="52">
        <f>$I$573</f>
        <v>7399.0026800000014</v>
      </c>
      <c r="Y591" s="52">
        <f>$I$573</f>
        <v>7399.0026800000014</v>
      </c>
      <c r="Z591" s="52"/>
      <c r="AA591" s="52"/>
      <c r="AB591" s="52"/>
      <c r="AC591" s="19">
        <f t="shared" si="63"/>
        <v>0</v>
      </c>
      <c r="AD591" s="19">
        <f t="shared" si="64"/>
        <v>0</v>
      </c>
      <c r="AE591" s="19">
        <f t="shared" si="65"/>
        <v>0</v>
      </c>
      <c r="AF591" s="19">
        <f t="shared" si="66"/>
        <v>0</v>
      </c>
      <c r="AG591" s="19">
        <f t="shared" si="67"/>
        <v>0</v>
      </c>
      <c r="AH591" s="19">
        <f t="shared" si="68"/>
        <v>0</v>
      </c>
    </row>
    <row r="592" spans="1:34" ht="12.75" customHeight="1">
      <c r="A592" s="32"/>
      <c r="B592" s="46"/>
      <c r="C592" s="124" t="s">
        <v>464</v>
      </c>
      <c r="D592" s="52">
        <f>'Civil SoR'!$E$247</f>
        <v>760</v>
      </c>
      <c r="E592" s="52">
        <f>'Civil SoR'!$E$247</f>
        <v>760</v>
      </c>
      <c r="F592" s="52">
        <f>'Civil SoR'!$E$247</f>
        <v>760</v>
      </c>
      <c r="G592" s="52"/>
      <c r="H592" s="52"/>
      <c r="I592" s="52"/>
      <c r="T592" s="32"/>
      <c r="U592" s="46"/>
      <c r="V592" s="124" t="s">
        <v>464</v>
      </c>
      <c r="W592" s="52" t="e">
        <f>#REF!</f>
        <v>#REF!</v>
      </c>
      <c r="X592" s="52" t="e">
        <f>#REF!</f>
        <v>#REF!</v>
      </c>
      <c r="Y592" s="52" t="e">
        <f>#REF!</f>
        <v>#REF!</v>
      </c>
      <c r="Z592" s="52"/>
      <c r="AA592" s="52"/>
      <c r="AB592" s="52"/>
      <c r="AC592" s="19" t="e">
        <f t="shared" si="63"/>
        <v>#REF!</v>
      </c>
      <c r="AD592" s="19" t="e">
        <f t="shared" si="64"/>
        <v>#REF!</v>
      </c>
      <c r="AE592" s="19" t="e">
        <f t="shared" si="65"/>
        <v>#REF!</v>
      </c>
      <c r="AF592" s="19">
        <f t="shared" si="66"/>
        <v>0</v>
      </c>
      <c r="AG592" s="19">
        <f t="shared" si="67"/>
        <v>0</v>
      </c>
      <c r="AH592" s="19">
        <f t="shared" si="68"/>
        <v>0</v>
      </c>
    </row>
    <row r="593" spans="1:34">
      <c r="A593" s="32"/>
      <c r="B593" s="46"/>
      <c r="C593" s="124" t="s">
        <v>19</v>
      </c>
      <c r="D593" s="56">
        <f>'Civil SoR'!$F$247</f>
        <v>953</v>
      </c>
      <c r="E593" s="56">
        <f>'Civil SoR'!$G$247</f>
        <v>1048</v>
      </c>
      <c r="F593" s="56">
        <f>'Civil SoR'!$H$247</f>
        <v>1144</v>
      </c>
      <c r="G593" s="56"/>
      <c r="H593" s="56"/>
      <c r="I593" s="56"/>
      <c r="T593" s="32"/>
      <c r="U593" s="46"/>
      <c r="V593" s="124" t="s">
        <v>19</v>
      </c>
      <c r="W593" s="56" t="e">
        <f>#REF!</f>
        <v>#REF!</v>
      </c>
      <c r="X593" s="56" t="e">
        <f>#REF!</f>
        <v>#REF!</v>
      </c>
      <c r="Y593" s="56" t="e">
        <f>#REF!</f>
        <v>#REF!</v>
      </c>
      <c r="Z593" s="56"/>
      <c r="AA593" s="56"/>
      <c r="AB593" s="56"/>
      <c r="AC593" s="19" t="e">
        <f t="shared" si="63"/>
        <v>#REF!</v>
      </c>
      <c r="AD593" s="19" t="e">
        <f t="shared" si="64"/>
        <v>#REF!</v>
      </c>
      <c r="AE593" s="19" t="e">
        <f t="shared" si="65"/>
        <v>#REF!</v>
      </c>
      <c r="AF593" s="19">
        <f t="shared" si="66"/>
        <v>0</v>
      </c>
      <c r="AG593" s="19">
        <f t="shared" si="67"/>
        <v>0</v>
      </c>
      <c r="AH593" s="19">
        <f t="shared" si="68"/>
        <v>0</v>
      </c>
    </row>
    <row r="594" spans="1:34">
      <c r="A594" s="32"/>
      <c r="B594" s="46"/>
      <c r="C594" s="309" t="str">
        <f>Input!$C$36</f>
        <v>Add for MA @ 20%</v>
      </c>
      <c r="D594" s="56">
        <f>D593*Input!$D$36</f>
        <v>190.60000000000002</v>
      </c>
      <c r="E594" s="56">
        <f>E593*Input!$D$36</f>
        <v>209.60000000000002</v>
      </c>
      <c r="F594" s="56">
        <f>F593*Input!$D$36</f>
        <v>228.8</v>
      </c>
      <c r="G594" s="56"/>
      <c r="H594" s="56"/>
      <c r="I594" s="56"/>
      <c r="T594" s="32"/>
      <c r="U594" s="46"/>
      <c r="V594" s="309" t="str">
        <f>Input!$C$36</f>
        <v>Add for MA @ 20%</v>
      </c>
      <c r="W594" s="56" t="e">
        <f>W593*Input!$D$36</f>
        <v>#REF!</v>
      </c>
      <c r="X594" s="56" t="e">
        <f>X593*Input!$D$36</f>
        <v>#REF!</v>
      </c>
      <c r="Y594" s="56" t="e">
        <f>Y593*Input!$D$36</f>
        <v>#REF!</v>
      </c>
      <c r="Z594" s="56"/>
      <c r="AA594" s="56"/>
      <c r="AB594" s="56"/>
      <c r="AC594" s="19" t="e">
        <f t="shared" si="63"/>
        <v>#REF!</v>
      </c>
      <c r="AD594" s="19" t="e">
        <f t="shared" si="64"/>
        <v>#REF!</v>
      </c>
      <c r="AE594" s="19" t="e">
        <f t="shared" si="65"/>
        <v>#REF!</v>
      </c>
      <c r="AF594" s="19">
        <f t="shared" si="66"/>
        <v>0</v>
      </c>
      <c r="AG594" s="19">
        <f t="shared" si="67"/>
        <v>0</v>
      </c>
      <c r="AH594" s="19">
        <f t="shared" si="68"/>
        <v>0</v>
      </c>
    </row>
    <row r="595" spans="1:34">
      <c r="A595" s="32"/>
      <c r="B595" s="46"/>
      <c r="C595" s="309" t="s">
        <v>1185</v>
      </c>
      <c r="D595" s="52">
        <v>0</v>
      </c>
      <c r="E595" s="52">
        <f>$F$565*10%</f>
        <v>192.47650000000002</v>
      </c>
      <c r="F595" s="52">
        <f>$F$565*20%</f>
        <v>384.95300000000003</v>
      </c>
      <c r="G595" s="52"/>
      <c r="H595" s="52"/>
      <c r="I595" s="52"/>
      <c r="T595" s="32"/>
      <c r="U595" s="46"/>
      <c r="V595" s="309" t="s">
        <v>1185</v>
      </c>
      <c r="W595" s="52">
        <v>0</v>
      </c>
      <c r="X595" s="52">
        <f>$F$565*10%</f>
        <v>192.47650000000002</v>
      </c>
      <c r="Y595" s="52">
        <f>$F$565*20%</f>
        <v>384.95300000000003</v>
      </c>
      <c r="Z595" s="52"/>
      <c r="AA595" s="52"/>
      <c r="AB595" s="52"/>
      <c r="AC595" s="19">
        <f t="shared" si="63"/>
        <v>0</v>
      </c>
      <c r="AD595" s="19">
        <f t="shared" si="64"/>
        <v>0</v>
      </c>
      <c r="AE595" s="19">
        <f t="shared" si="65"/>
        <v>0</v>
      </c>
      <c r="AF595" s="19">
        <f t="shared" si="66"/>
        <v>0</v>
      </c>
      <c r="AG595" s="19">
        <f t="shared" si="67"/>
        <v>0</v>
      </c>
      <c r="AH595" s="19">
        <f t="shared" si="68"/>
        <v>0</v>
      </c>
    </row>
    <row r="596" spans="1:34">
      <c r="A596" s="32"/>
      <c r="B596" s="46"/>
      <c r="C596" s="122" t="str">
        <f>Input!$C$36</f>
        <v>Add for MA @ 20%</v>
      </c>
      <c r="D596" s="52">
        <v>0</v>
      </c>
      <c r="E596" s="52">
        <f>ROUND(E595*Input!$D$36,2)</f>
        <v>38.5</v>
      </c>
      <c r="F596" s="52">
        <f>ROUND(F595*Input!$D$36,2)</f>
        <v>76.989999999999995</v>
      </c>
      <c r="G596" s="52"/>
      <c r="H596" s="52"/>
      <c r="I596" s="52"/>
      <c r="T596" s="32"/>
      <c r="U596" s="46"/>
      <c r="V596" s="122" t="str">
        <f>Input!$C$36</f>
        <v>Add for MA @ 20%</v>
      </c>
      <c r="W596" s="52">
        <v>0</v>
      </c>
      <c r="X596" s="52">
        <f>ROUND(X595*Input!$D$36,2)</f>
        <v>38.5</v>
      </c>
      <c r="Y596" s="52">
        <f>ROUND(Y595*Input!$D$36,2)</f>
        <v>76.989999999999995</v>
      </c>
      <c r="Z596" s="52"/>
      <c r="AA596" s="52"/>
      <c r="AB596" s="52"/>
      <c r="AC596" s="19">
        <f t="shared" si="63"/>
        <v>0</v>
      </c>
      <c r="AD596" s="19">
        <f t="shared" si="64"/>
        <v>0</v>
      </c>
      <c r="AE596" s="19">
        <f t="shared" si="65"/>
        <v>0</v>
      </c>
      <c r="AF596" s="19">
        <f t="shared" si="66"/>
        <v>0</v>
      </c>
      <c r="AG596" s="19">
        <f t="shared" si="67"/>
        <v>0</v>
      </c>
      <c r="AH596" s="19">
        <f t="shared" si="68"/>
        <v>0</v>
      </c>
    </row>
    <row r="597" spans="1:34">
      <c r="A597" s="32"/>
      <c r="B597" s="46"/>
      <c r="C597" s="341" t="s">
        <v>143</v>
      </c>
      <c r="D597" s="31">
        <f>SUM(D591:D596)</f>
        <v>9302.6026800000018</v>
      </c>
      <c r="E597" s="31">
        <f>SUM(E591:E596)</f>
        <v>9647.5791800000025</v>
      </c>
      <c r="F597" s="31">
        <f>SUM(F591:F596)</f>
        <v>9993.74568</v>
      </c>
      <c r="G597" s="31"/>
      <c r="H597" s="31"/>
      <c r="I597" s="31"/>
      <c r="T597" s="32"/>
      <c r="U597" s="46"/>
      <c r="V597" s="341" t="s">
        <v>143</v>
      </c>
      <c r="W597" s="31" t="e">
        <f>SUM(W591:W596)</f>
        <v>#REF!</v>
      </c>
      <c r="X597" s="31" t="e">
        <f>SUM(X591:X596)</f>
        <v>#REF!</v>
      </c>
      <c r="Y597" s="31" t="e">
        <f>SUM(Y591:Y596)</f>
        <v>#REF!</v>
      </c>
      <c r="Z597" s="31"/>
      <c r="AA597" s="31"/>
      <c r="AB597" s="31"/>
      <c r="AC597" s="19" t="e">
        <f t="shared" si="63"/>
        <v>#REF!</v>
      </c>
      <c r="AD597" s="19" t="e">
        <f t="shared" si="64"/>
        <v>#REF!</v>
      </c>
      <c r="AE597" s="19" t="e">
        <f t="shared" si="65"/>
        <v>#REF!</v>
      </c>
      <c r="AF597" s="19">
        <f t="shared" si="66"/>
        <v>0</v>
      </c>
      <c r="AG597" s="19">
        <f t="shared" si="67"/>
        <v>0</v>
      </c>
      <c r="AH597" s="19">
        <f t="shared" si="68"/>
        <v>0</v>
      </c>
    </row>
    <row r="598" spans="1:34" ht="12.75" customHeight="1">
      <c r="A598" s="32"/>
      <c r="B598" s="46"/>
      <c r="C598" s="122" t="str">
        <f>Input!$C$37</f>
        <v>Overheads&amp;Contractors Profit @13.615%</v>
      </c>
      <c r="D598" s="52">
        <f>ROUND(D597*Input!$D$37,2)</f>
        <v>1266.55</v>
      </c>
      <c r="E598" s="52">
        <f>ROUND(E597*Input!$D$37,2)</f>
        <v>1313.52</v>
      </c>
      <c r="F598" s="52">
        <f>ROUND(F597*Input!$D$37,2)</f>
        <v>1360.65</v>
      </c>
      <c r="G598" s="52"/>
      <c r="H598" s="33"/>
      <c r="I598" s="33"/>
      <c r="T598" s="32"/>
      <c r="U598" s="46"/>
      <c r="V598" s="122" t="str">
        <f>Input!$C$37</f>
        <v>Overheads&amp;Contractors Profit @13.615%</v>
      </c>
      <c r="W598" s="52" t="e">
        <f>ROUND(W597*Input!$D$37,2)</f>
        <v>#REF!</v>
      </c>
      <c r="X598" s="52" t="e">
        <f>ROUND(X597*Input!$D$37,2)</f>
        <v>#REF!</v>
      </c>
      <c r="Y598" s="52" t="e">
        <f>ROUND(Y597*Input!$D$37,2)</f>
        <v>#REF!</v>
      </c>
      <c r="Z598" s="52"/>
      <c r="AA598" s="33"/>
      <c r="AB598" s="33"/>
      <c r="AC598" s="19" t="e">
        <f t="shared" si="63"/>
        <v>#REF!</v>
      </c>
      <c r="AD598" s="19" t="e">
        <f t="shared" si="64"/>
        <v>#REF!</v>
      </c>
      <c r="AE598" s="19" t="e">
        <f t="shared" si="65"/>
        <v>#REF!</v>
      </c>
      <c r="AF598" s="19">
        <f t="shared" si="66"/>
        <v>0</v>
      </c>
      <c r="AG598" s="19">
        <f t="shared" si="67"/>
        <v>0</v>
      </c>
      <c r="AH598" s="19">
        <f t="shared" si="68"/>
        <v>0</v>
      </c>
    </row>
    <row r="599" spans="1:34">
      <c r="A599" s="32"/>
      <c r="B599" s="46"/>
      <c r="C599" s="341" t="s">
        <v>143</v>
      </c>
      <c r="D599" s="31">
        <f>SUM(D597:D598)</f>
        <v>10569.152680000001</v>
      </c>
      <c r="E599" s="31">
        <f>SUM(E597:E598)</f>
        <v>10961.099180000003</v>
      </c>
      <c r="F599" s="31">
        <f>SUM(F597:F598)</f>
        <v>11354.39568</v>
      </c>
      <c r="G599" s="31"/>
      <c r="H599" s="31"/>
      <c r="I599" s="31"/>
      <c r="T599" s="32"/>
      <c r="U599" s="46"/>
      <c r="V599" s="341" t="s">
        <v>143</v>
      </c>
      <c r="W599" s="31" t="e">
        <f>SUM(W597:W598)</f>
        <v>#REF!</v>
      </c>
      <c r="X599" s="31" t="e">
        <f>SUM(X597:X598)</f>
        <v>#REF!</v>
      </c>
      <c r="Y599" s="31" t="e">
        <f>SUM(Y597:Y598)</f>
        <v>#REF!</v>
      </c>
      <c r="Z599" s="31"/>
      <c r="AA599" s="31"/>
      <c r="AB599" s="31"/>
      <c r="AC599" s="19" t="e">
        <f t="shared" si="63"/>
        <v>#REF!</v>
      </c>
      <c r="AD599" s="19" t="e">
        <f t="shared" si="64"/>
        <v>#REF!</v>
      </c>
      <c r="AE599" s="19" t="e">
        <f t="shared" si="65"/>
        <v>#REF!</v>
      </c>
      <c r="AF599" s="19">
        <f t="shared" si="66"/>
        <v>0</v>
      </c>
      <c r="AG599" s="19">
        <f t="shared" si="67"/>
        <v>0</v>
      </c>
      <c r="AH599" s="19">
        <f t="shared" si="68"/>
        <v>0</v>
      </c>
    </row>
    <row r="600" spans="1:34">
      <c r="A600" s="32"/>
      <c r="B600" s="46"/>
      <c r="C600" s="49" t="s">
        <v>164</v>
      </c>
      <c r="D600" s="50">
        <f>ROUND(D599,0)</f>
        <v>10569</v>
      </c>
      <c r="E600" s="50">
        <f>ROUND(E599,0)</f>
        <v>10961</v>
      </c>
      <c r="F600" s="50">
        <f>ROUND(F599,0)</f>
        <v>11354</v>
      </c>
      <c r="G600" s="50"/>
      <c r="H600" s="50"/>
      <c r="I600" s="50"/>
      <c r="T600" s="32"/>
      <c r="U600" s="46"/>
      <c r="V600" s="49" t="s">
        <v>164</v>
      </c>
      <c r="W600" s="50" t="e">
        <f>ROUND(W599,0)</f>
        <v>#REF!</v>
      </c>
      <c r="X600" s="50" t="e">
        <f>ROUND(X599,0)</f>
        <v>#REF!</v>
      </c>
      <c r="Y600" s="50" t="e">
        <f>ROUND(Y599,0)</f>
        <v>#REF!</v>
      </c>
      <c r="Z600" s="50"/>
      <c r="AA600" s="50"/>
      <c r="AB600" s="50"/>
      <c r="AC600" s="19" t="e">
        <f t="shared" si="63"/>
        <v>#REF!</v>
      </c>
      <c r="AD600" s="19" t="e">
        <f t="shared" si="64"/>
        <v>#REF!</v>
      </c>
      <c r="AE600" s="19" t="e">
        <f t="shared" si="65"/>
        <v>#REF!</v>
      </c>
      <c r="AF600" s="19">
        <f t="shared" si="66"/>
        <v>0</v>
      </c>
      <c r="AG600" s="19">
        <f t="shared" si="67"/>
        <v>0</v>
      </c>
      <c r="AH600" s="19">
        <f t="shared" si="68"/>
        <v>0</v>
      </c>
    </row>
    <row r="601" spans="1:34">
      <c r="A601" s="32"/>
      <c r="B601" s="46"/>
      <c r="C601" s="309"/>
      <c r="D601" s="50"/>
      <c r="E601" s="50"/>
      <c r="F601" s="50"/>
      <c r="G601" s="50"/>
      <c r="H601" s="50"/>
      <c r="I601" s="38"/>
      <c r="T601" s="32"/>
      <c r="U601" s="46"/>
      <c r="V601" s="309"/>
      <c r="W601" s="50"/>
      <c r="X601" s="50"/>
      <c r="Y601" s="50"/>
      <c r="Z601" s="50"/>
      <c r="AA601" s="50"/>
      <c r="AB601" s="38"/>
      <c r="AC601" s="19">
        <f t="shared" si="63"/>
        <v>0</v>
      </c>
      <c r="AD601" s="19">
        <f t="shared" si="64"/>
        <v>0</v>
      </c>
      <c r="AE601" s="19">
        <f t="shared" si="65"/>
        <v>0</v>
      </c>
      <c r="AF601" s="19">
        <f t="shared" si="66"/>
        <v>0</v>
      </c>
      <c r="AG601" s="19">
        <f t="shared" si="67"/>
        <v>0</v>
      </c>
      <c r="AH601" s="19">
        <f t="shared" si="68"/>
        <v>0</v>
      </c>
    </row>
    <row r="602" spans="1:34">
      <c r="A602" s="32"/>
      <c r="B602" s="46" t="s">
        <v>42</v>
      </c>
      <c r="C602" s="308" t="s">
        <v>791</v>
      </c>
      <c r="D602" s="50"/>
      <c r="E602" s="50"/>
      <c r="F602" s="50"/>
      <c r="G602" s="50"/>
      <c r="H602" s="50"/>
      <c r="I602" s="38"/>
      <c r="T602" s="32"/>
      <c r="U602" s="46" t="s">
        <v>42</v>
      </c>
      <c r="V602" s="308" t="s">
        <v>791</v>
      </c>
      <c r="W602" s="50"/>
      <c r="X602" s="50"/>
      <c r="Y602" s="50"/>
      <c r="Z602" s="50"/>
      <c r="AA602" s="50"/>
      <c r="AB602" s="38"/>
      <c r="AC602" s="19">
        <f t="shared" si="63"/>
        <v>0</v>
      </c>
      <c r="AD602" s="19">
        <f t="shared" si="64"/>
        <v>0</v>
      </c>
      <c r="AE602" s="19">
        <f t="shared" si="65"/>
        <v>0</v>
      </c>
      <c r="AF602" s="19">
        <f t="shared" si="66"/>
        <v>0</v>
      </c>
      <c r="AG602" s="19">
        <f t="shared" si="67"/>
        <v>0</v>
      </c>
      <c r="AH602" s="19">
        <f t="shared" si="68"/>
        <v>0</v>
      </c>
    </row>
    <row r="603" spans="1:34">
      <c r="A603" s="32"/>
      <c r="B603" s="46"/>
      <c r="C603" s="308" t="s">
        <v>249</v>
      </c>
      <c r="D603" s="50"/>
      <c r="E603" s="50"/>
      <c r="F603" s="50"/>
      <c r="G603" s="50"/>
      <c r="H603" s="50"/>
      <c r="I603" s="38"/>
      <c r="T603" s="32"/>
      <c r="U603" s="46"/>
      <c r="V603" s="308" t="s">
        <v>249</v>
      </c>
      <c r="W603" s="50"/>
      <c r="X603" s="50"/>
      <c r="Y603" s="50"/>
      <c r="Z603" s="50"/>
      <c r="AA603" s="50"/>
      <c r="AB603" s="38"/>
      <c r="AC603" s="19">
        <f t="shared" si="63"/>
        <v>0</v>
      </c>
      <c r="AD603" s="19">
        <f t="shared" si="64"/>
        <v>0</v>
      </c>
      <c r="AE603" s="19">
        <f t="shared" si="65"/>
        <v>0</v>
      </c>
      <c r="AF603" s="19">
        <f t="shared" si="66"/>
        <v>0</v>
      </c>
      <c r="AG603" s="19">
        <f t="shared" si="67"/>
        <v>0</v>
      </c>
      <c r="AH603" s="19">
        <f t="shared" si="68"/>
        <v>0</v>
      </c>
    </row>
    <row r="604" spans="1:34">
      <c r="A604" s="32"/>
      <c r="B604" s="46"/>
      <c r="C604" s="309" t="s">
        <v>2471</v>
      </c>
      <c r="D604" s="110">
        <v>0.15</v>
      </c>
      <c r="E604" s="225" t="s">
        <v>414</v>
      </c>
      <c r="F604" s="226">
        <f>$I$573</f>
        <v>7399.0026800000014</v>
      </c>
      <c r="G604" s="110">
        <v>1</v>
      </c>
      <c r="H604" s="225" t="s">
        <v>414</v>
      </c>
      <c r="I604" s="41">
        <f>IF(G604="",D604*F604,(D604*F604/G604))</f>
        <v>1109.8504020000003</v>
      </c>
      <c r="T604" s="32"/>
      <c r="U604" s="46"/>
      <c r="V604" s="309" t="s">
        <v>157</v>
      </c>
      <c r="W604" s="110">
        <v>0.15</v>
      </c>
      <c r="X604" s="225" t="s">
        <v>414</v>
      </c>
      <c r="Y604" s="226">
        <f>$I$573</f>
        <v>7399.0026800000014</v>
      </c>
      <c r="Z604" s="110">
        <v>1</v>
      </c>
      <c r="AA604" s="225" t="s">
        <v>414</v>
      </c>
      <c r="AB604" s="41">
        <f>IF(Z604="",W604*Y604,(W604*Y604/Z604))</f>
        <v>1109.8504020000003</v>
      </c>
      <c r="AC604" s="19">
        <f t="shared" si="63"/>
        <v>0</v>
      </c>
      <c r="AD604" s="19" t="e">
        <f t="shared" si="64"/>
        <v>#VALUE!</v>
      </c>
      <c r="AE604" s="19">
        <f t="shared" si="65"/>
        <v>0</v>
      </c>
      <c r="AF604" s="19">
        <f t="shared" si="66"/>
        <v>0</v>
      </c>
      <c r="AG604" s="19" t="e">
        <f t="shared" si="67"/>
        <v>#VALUE!</v>
      </c>
      <c r="AH604" s="19">
        <f t="shared" si="68"/>
        <v>0</v>
      </c>
    </row>
    <row r="605" spans="1:34">
      <c r="A605" s="32"/>
      <c r="B605" s="46"/>
      <c r="C605" s="308"/>
      <c r="D605" s="50"/>
      <c r="E605" s="50"/>
      <c r="F605" s="50"/>
      <c r="G605" s="50"/>
      <c r="H605" s="50"/>
      <c r="I605" s="38"/>
      <c r="T605" s="32"/>
      <c r="U605" s="46"/>
      <c r="V605" s="308"/>
      <c r="W605" s="50"/>
      <c r="X605" s="50"/>
      <c r="Y605" s="50"/>
      <c r="Z605" s="50"/>
      <c r="AA605" s="50"/>
      <c r="AB605" s="38"/>
      <c r="AC605" s="19">
        <f t="shared" si="63"/>
        <v>0</v>
      </c>
      <c r="AD605" s="19">
        <f t="shared" si="64"/>
        <v>0</v>
      </c>
      <c r="AE605" s="19">
        <f t="shared" si="65"/>
        <v>0</v>
      </c>
      <c r="AF605" s="19">
        <f t="shared" si="66"/>
        <v>0</v>
      </c>
      <c r="AG605" s="19">
        <f t="shared" si="67"/>
        <v>0</v>
      </c>
      <c r="AH605" s="19">
        <f t="shared" si="68"/>
        <v>0</v>
      </c>
    </row>
    <row r="606" spans="1:34">
      <c r="A606" s="32"/>
      <c r="B606" s="46"/>
      <c r="C606" s="308" t="s">
        <v>415</v>
      </c>
      <c r="D606" s="7" t="s">
        <v>523</v>
      </c>
      <c r="E606" s="7" t="s">
        <v>524</v>
      </c>
      <c r="F606" s="8" t="s">
        <v>33</v>
      </c>
      <c r="G606" s="7"/>
      <c r="H606" s="7"/>
      <c r="I606" s="7"/>
      <c r="T606" s="32"/>
      <c r="U606" s="46"/>
      <c r="V606" s="308" t="s">
        <v>415</v>
      </c>
      <c r="W606" s="7" t="s">
        <v>523</v>
      </c>
      <c r="X606" s="7" t="s">
        <v>524</v>
      </c>
      <c r="Y606" s="8" t="s">
        <v>33</v>
      </c>
      <c r="Z606" s="7"/>
      <c r="AA606" s="7"/>
      <c r="AB606" s="7"/>
      <c r="AC606" s="19" t="e">
        <f t="shared" si="63"/>
        <v>#VALUE!</v>
      </c>
      <c r="AD606" s="19" t="e">
        <f t="shared" si="64"/>
        <v>#VALUE!</v>
      </c>
      <c r="AE606" s="19" t="e">
        <f t="shared" si="65"/>
        <v>#VALUE!</v>
      </c>
      <c r="AF606" s="19">
        <f t="shared" si="66"/>
        <v>0</v>
      </c>
      <c r="AG606" s="19">
        <f t="shared" si="67"/>
        <v>0</v>
      </c>
      <c r="AH606" s="19">
        <f t="shared" si="68"/>
        <v>0</v>
      </c>
    </row>
    <row r="607" spans="1:34">
      <c r="A607" s="32"/>
      <c r="B607" s="46"/>
      <c r="C607" s="309" t="s">
        <v>582</v>
      </c>
      <c r="D607" s="52">
        <f>$I$604</f>
        <v>1109.8504020000003</v>
      </c>
      <c r="E607" s="52">
        <f>$I$604</f>
        <v>1109.8504020000003</v>
      </c>
      <c r="F607" s="52">
        <f>$I$604</f>
        <v>1109.8504020000003</v>
      </c>
      <c r="G607" s="52"/>
      <c r="H607" s="52"/>
      <c r="I607" s="52"/>
      <c r="T607" s="32"/>
      <c r="U607" s="46"/>
      <c r="V607" s="309" t="s">
        <v>582</v>
      </c>
      <c r="W607" s="52">
        <f>$I$604</f>
        <v>1109.8504020000003</v>
      </c>
      <c r="X607" s="52">
        <f>$I$604</f>
        <v>1109.8504020000003</v>
      </c>
      <c r="Y607" s="52">
        <f>$I$604</f>
        <v>1109.8504020000003</v>
      </c>
      <c r="Z607" s="52"/>
      <c r="AA607" s="52"/>
      <c r="AB607" s="52"/>
      <c r="AC607" s="19">
        <f t="shared" si="63"/>
        <v>0</v>
      </c>
      <c r="AD607" s="19">
        <f t="shared" si="64"/>
        <v>0</v>
      </c>
      <c r="AE607" s="19">
        <f t="shared" si="65"/>
        <v>0</v>
      </c>
      <c r="AF607" s="19">
        <f t="shared" si="66"/>
        <v>0</v>
      </c>
      <c r="AG607" s="19">
        <f t="shared" si="67"/>
        <v>0</v>
      </c>
      <c r="AH607" s="19">
        <f t="shared" si="68"/>
        <v>0</v>
      </c>
    </row>
    <row r="608" spans="1:34" ht="12.75" customHeight="1">
      <c r="A608" s="165"/>
      <c r="B608" s="582"/>
      <c r="C608" s="583" t="s">
        <v>464</v>
      </c>
      <c r="D608" s="242">
        <f>'Civil SoR'!$E$253</f>
        <v>876</v>
      </c>
      <c r="E608" s="242">
        <f>'Civil SoR'!$E$253</f>
        <v>876</v>
      </c>
      <c r="F608" s="242">
        <f>'Civil SoR'!$E$253</f>
        <v>876</v>
      </c>
      <c r="G608" s="242"/>
      <c r="H608" s="242"/>
      <c r="I608" s="242"/>
      <c r="T608" s="165"/>
      <c r="U608" s="582"/>
      <c r="V608" s="583" t="s">
        <v>464</v>
      </c>
      <c r="W608" s="242" t="e">
        <f>#REF!</f>
        <v>#REF!</v>
      </c>
      <c r="X608" s="242" t="e">
        <f>#REF!</f>
        <v>#REF!</v>
      </c>
      <c r="Y608" s="242" t="e">
        <f>#REF!</f>
        <v>#REF!</v>
      </c>
      <c r="Z608" s="242"/>
      <c r="AA608" s="242"/>
      <c r="AB608" s="242"/>
      <c r="AC608" s="19" t="e">
        <f t="shared" si="63"/>
        <v>#REF!</v>
      </c>
      <c r="AD608" s="19" t="e">
        <f t="shared" si="64"/>
        <v>#REF!</v>
      </c>
      <c r="AE608" s="19" t="e">
        <f t="shared" si="65"/>
        <v>#REF!</v>
      </c>
      <c r="AF608" s="19">
        <f t="shared" si="66"/>
        <v>0</v>
      </c>
      <c r="AG608" s="19">
        <f t="shared" si="67"/>
        <v>0</v>
      </c>
      <c r="AH608" s="19">
        <f t="shared" si="68"/>
        <v>0</v>
      </c>
    </row>
    <row r="609" spans="1:34">
      <c r="A609" s="32"/>
      <c r="B609" s="46"/>
      <c r="C609" s="309" t="s">
        <v>1185</v>
      </c>
      <c r="D609" s="52">
        <v>0</v>
      </c>
      <c r="E609" s="52">
        <f>$F$565*$D$604*10%</f>
        <v>28.871475</v>
      </c>
      <c r="F609" s="52">
        <f>$F$565*$D$604*20%</f>
        <v>57.74295</v>
      </c>
      <c r="G609" s="52"/>
      <c r="H609" s="52"/>
      <c r="I609" s="52"/>
      <c r="T609" s="32"/>
      <c r="U609" s="46"/>
      <c r="V609" s="309" t="s">
        <v>1185</v>
      </c>
      <c r="W609" s="52">
        <v>0</v>
      </c>
      <c r="X609" s="52">
        <f>$F$565*$D$604*10%</f>
        <v>28.871475</v>
      </c>
      <c r="Y609" s="52">
        <f>$F$565*$D$604*20%</f>
        <v>57.74295</v>
      </c>
      <c r="Z609" s="52"/>
      <c r="AA609" s="52"/>
      <c r="AB609" s="52"/>
      <c r="AC609" s="19">
        <f t="shared" si="63"/>
        <v>0</v>
      </c>
      <c r="AD609" s="19">
        <f t="shared" si="64"/>
        <v>0</v>
      </c>
      <c r="AE609" s="19">
        <f t="shared" si="65"/>
        <v>0</v>
      </c>
      <c r="AF609" s="19">
        <f t="shared" si="66"/>
        <v>0</v>
      </c>
      <c r="AG609" s="19">
        <f t="shared" si="67"/>
        <v>0</v>
      </c>
      <c r="AH609" s="19">
        <f t="shared" si="68"/>
        <v>0</v>
      </c>
    </row>
    <row r="610" spans="1:34">
      <c r="A610" s="32"/>
      <c r="B610" s="46"/>
      <c r="C610" s="122" t="str">
        <f>Input!$C$36</f>
        <v>Add for MA @ 20%</v>
      </c>
      <c r="D610" s="52">
        <v>0</v>
      </c>
      <c r="E610" s="52">
        <f>ROUND(E609*Input!$D$36,2)</f>
        <v>5.77</v>
      </c>
      <c r="F610" s="52">
        <f>ROUND(F609*Input!$D$36,2)</f>
        <v>11.55</v>
      </c>
      <c r="G610" s="52"/>
      <c r="H610" s="52"/>
      <c r="I610" s="52"/>
      <c r="J610" s="19"/>
      <c r="K610" s="19"/>
      <c r="L610" s="19"/>
      <c r="M610" s="19"/>
      <c r="N610" s="19"/>
      <c r="O610" s="19"/>
      <c r="P610" s="19"/>
      <c r="Q610" s="19"/>
      <c r="R610" s="19"/>
      <c r="S610" s="19"/>
      <c r="T610" s="32"/>
      <c r="U610" s="46"/>
      <c r="V610" s="122" t="str">
        <f>Input!$C$36</f>
        <v>Add for MA @ 20%</v>
      </c>
      <c r="W610" s="52">
        <v>0</v>
      </c>
      <c r="X610" s="52">
        <f>ROUND(X609*Input!$D$36,2)</f>
        <v>5.77</v>
      </c>
      <c r="Y610" s="52">
        <f>ROUND(Y609*Input!$D$36,2)</f>
        <v>11.55</v>
      </c>
      <c r="Z610" s="52"/>
      <c r="AA610" s="52"/>
      <c r="AB610" s="52"/>
      <c r="AC610" s="19">
        <f t="shared" si="63"/>
        <v>0</v>
      </c>
      <c r="AD610" s="19">
        <f t="shared" si="64"/>
        <v>0</v>
      </c>
      <c r="AE610" s="19">
        <f t="shared" si="65"/>
        <v>0</v>
      </c>
      <c r="AF610" s="19">
        <f t="shared" si="66"/>
        <v>0</v>
      </c>
      <c r="AG610" s="19">
        <f t="shared" si="67"/>
        <v>0</v>
      </c>
      <c r="AH610" s="19">
        <f t="shared" si="68"/>
        <v>0</v>
      </c>
    </row>
    <row r="611" spans="1:34">
      <c r="A611" s="32"/>
      <c r="B611" s="46"/>
      <c r="C611" s="308" t="s">
        <v>605</v>
      </c>
      <c r="D611" s="31">
        <f>SUM(D607:D610)</f>
        <v>1985.8504020000003</v>
      </c>
      <c r="E611" s="31">
        <f>SUM(E607:E610)</f>
        <v>2020.4918770000002</v>
      </c>
      <c r="F611" s="31">
        <f>SUM(F607:F610)</f>
        <v>2055.1433520000005</v>
      </c>
      <c r="G611" s="31"/>
      <c r="H611" s="31"/>
      <c r="I611" s="31"/>
      <c r="T611" s="32"/>
      <c r="U611" s="46"/>
      <c r="V611" s="308" t="s">
        <v>605</v>
      </c>
      <c r="W611" s="31" t="e">
        <f>SUM(W607:W610)</f>
        <v>#REF!</v>
      </c>
      <c r="X611" s="31" t="e">
        <f>SUM(X607:X610)</f>
        <v>#REF!</v>
      </c>
      <c r="Y611" s="31" t="e">
        <f>SUM(Y607:Y610)</f>
        <v>#REF!</v>
      </c>
      <c r="Z611" s="31"/>
      <c r="AA611" s="31"/>
      <c r="AB611" s="31"/>
      <c r="AC611" s="19" t="e">
        <f t="shared" si="63"/>
        <v>#REF!</v>
      </c>
      <c r="AD611" s="19" t="e">
        <f t="shared" si="64"/>
        <v>#REF!</v>
      </c>
      <c r="AE611" s="19" t="e">
        <f t="shared" si="65"/>
        <v>#REF!</v>
      </c>
      <c r="AF611" s="19">
        <f t="shared" si="66"/>
        <v>0</v>
      </c>
      <c r="AG611" s="19">
        <f t="shared" si="67"/>
        <v>0</v>
      </c>
      <c r="AH611" s="19">
        <f t="shared" si="68"/>
        <v>0</v>
      </c>
    </row>
    <row r="612" spans="1:34" ht="12.75" customHeight="1">
      <c r="A612" s="32"/>
      <c r="B612" s="46"/>
      <c r="C612" s="122" t="str">
        <f>Input!$C$37</f>
        <v>Overheads&amp;Contractors Profit @13.615%</v>
      </c>
      <c r="D612" s="33">
        <f>ROUND(D611*Input!$D$37,2)</f>
        <v>270.37</v>
      </c>
      <c r="E612" s="33">
        <f>ROUND(E611*Input!$D$37,2)</f>
        <v>275.08999999999997</v>
      </c>
      <c r="F612" s="33">
        <f>ROUND(F611*Input!$D$37,2)</f>
        <v>279.81</v>
      </c>
      <c r="G612" s="33"/>
      <c r="H612" s="33"/>
      <c r="I612" s="33"/>
      <c r="T612" s="32"/>
      <c r="U612" s="46"/>
      <c r="V612" s="122" t="str">
        <f>Input!$C$37</f>
        <v>Overheads&amp;Contractors Profit @13.615%</v>
      </c>
      <c r="W612" s="33" t="e">
        <f>ROUND(W611*Input!$D$37,2)</f>
        <v>#REF!</v>
      </c>
      <c r="X612" s="33" t="e">
        <f>ROUND(X611*Input!$D$37,2)</f>
        <v>#REF!</v>
      </c>
      <c r="Y612" s="33" t="e">
        <f>ROUND(Y611*Input!$D$37,2)</f>
        <v>#REF!</v>
      </c>
      <c r="Z612" s="33"/>
      <c r="AA612" s="33"/>
      <c r="AB612" s="33"/>
      <c r="AC612" s="19" t="e">
        <f t="shared" si="63"/>
        <v>#REF!</v>
      </c>
      <c r="AD612" s="19" t="e">
        <f t="shared" si="64"/>
        <v>#REF!</v>
      </c>
      <c r="AE612" s="19" t="e">
        <f t="shared" si="65"/>
        <v>#REF!</v>
      </c>
      <c r="AF612" s="19">
        <f t="shared" si="66"/>
        <v>0</v>
      </c>
      <c r="AG612" s="19">
        <f t="shared" si="67"/>
        <v>0</v>
      </c>
      <c r="AH612" s="19">
        <f t="shared" si="68"/>
        <v>0</v>
      </c>
    </row>
    <row r="613" spans="1:34">
      <c r="A613" s="32"/>
      <c r="B613" s="46"/>
      <c r="C613" s="308" t="s">
        <v>489</v>
      </c>
      <c r="D613" s="31">
        <f>SUM(D611:D612)</f>
        <v>2256.2204020000004</v>
      </c>
      <c r="E613" s="31">
        <f>SUM(E611:E612)</f>
        <v>2295.5818770000001</v>
      </c>
      <c r="F613" s="31">
        <f>SUM(F611:F612)</f>
        <v>2334.9533520000005</v>
      </c>
      <c r="G613" s="31"/>
      <c r="H613" s="31"/>
      <c r="I613" s="31"/>
      <c r="T613" s="32"/>
      <c r="U613" s="46"/>
      <c r="V613" s="308" t="s">
        <v>489</v>
      </c>
      <c r="W613" s="31" t="e">
        <f>SUM(W611:W612)</f>
        <v>#REF!</v>
      </c>
      <c r="X613" s="31" t="e">
        <f>SUM(X611:X612)</f>
        <v>#REF!</v>
      </c>
      <c r="Y613" s="31" t="e">
        <f>SUM(Y611:Y612)</f>
        <v>#REF!</v>
      </c>
      <c r="Z613" s="31"/>
      <c r="AA613" s="31"/>
      <c r="AB613" s="31"/>
      <c r="AC613" s="19" t="e">
        <f t="shared" si="63"/>
        <v>#REF!</v>
      </c>
      <c r="AD613" s="19" t="e">
        <f t="shared" si="64"/>
        <v>#REF!</v>
      </c>
      <c r="AE613" s="19" t="e">
        <f t="shared" si="65"/>
        <v>#REF!</v>
      </c>
      <c r="AF613" s="19">
        <f t="shared" si="66"/>
        <v>0</v>
      </c>
      <c r="AG613" s="19">
        <f t="shared" si="67"/>
        <v>0</v>
      </c>
      <c r="AH613" s="19">
        <f t="shared" si="68"/>
        <v>0</v>
      </c>
    </row>
    <row r="614" spans="1:34">
      <c r="A614" s="32"/>
      <c r="B614" s="46"/>
      <c r="C614" s="49" t="s">
        <v>164</v>
      </c>
      <c r="D614" s="50">
        <f>ROUND(D613,0)</f>
        <v>2256</v>
      </c>
      <c r="E614" s="50">
        <f>ROUND(E613,0)</f>
        <v>2296</v>
      </c>
      <c r="F614" s="50">
        <f>ROUND(F613,0)</f>
        <v>2335</v>
      </c>
      <c r="G614" s="50"/>
      <c r="H614" s="50"/>
      <c r="I614" s="50"/>
      <c r="T614" s="32"/>
      <c r="U614" s="46"/>
      <c r="V614" s="49" t="s">
        <v>164</v>
      </c>
      <c r="W614" s="50" t="e">
        <f>ROUND(W613,0)</f>
        <v>#REF!</v>
      </c>
      <c r="X614" s="50" t="e">
        <f>ROUND(X613,0)</f>
        <v>#REF!</v>
      </c>
      <c r="Y614" s="50" t="e">
        <f>ROUND(Y613,0)</f>
        <v>#REF!</v>
      </c>
      <c r="Z614" s="50"/>
      <c r="AA614" s="50"/>
      <c r="AB614" s="50"/>
      <c r="AC614" s="19" t="e">
        <f t="shared" si="63"/>
        <v>#REF!</v>
      </c>
      <c r="AD614" s="19" t="e">
        <f t="shared" si="64"/>
        <v>#REF!</v>
      </c>
      <c r="AE614" s="19" t="e">
        <f t="shared" si="65"/>
        <v>#REF!</v>
      </c>
      <c r="AF614" s="19">
        <f t="shared" si="66"/>
        <v>0</v>
      </c>
      <c r="AG614" s="19">
        <f t="shared" si="67"/>
        <v>0</v>
      </c>
      <c r="AH614" s="19">
        <f t="shared" si="68"/>
        <v>0</v>
      </c>
    </row>
    <row r="615" spans="1:34">
      <c r="A615" s="32"/>
      <c r="B615" s="46"/>
      <c r="C615" s="309"/>
      <c r="D615" s="50"/>
      <c r="E615" s="50"/>
      <c r="F615" s="50"/>
      <c r="G615" s="50"/>
      <c r="H615" s="50"/>
      <c r="I615" s="38"/>
      <c r="T615" s="32"/>
      <c r="U615" s="46"/>
      <c r="V615" s="309"/>
      <c r="W615" s="50"/>
      <c r="X615" s="50"/>
      <c r="Y615" s="50"/>
      <c r="Z615" s="50"/>
      <c r="AA615" s="50"/>
      <c r="AB615" s="38"/>
      <c r="AC615" s="19">
        <f t="shared" si="63"/>
        <v>0</v>
      </c>
      <c r="AD615" s="19">
        <f t="shared" si="64"/>
        <v>0</v>
      </c>
      <c r="AE615" s="19">
        <f t="shared" si="65"/>
        <v>0</v>
      </c>
      <c r="AF615" s="19">
        <f t="shared" si="66"/>
        <v>0</v>
      </c>
      <c r="AG615" s="19">
        <f t="shared" si="67"/>
        <v>0</v>
      </c>
      <c r="AH615" s="19">
        <f t="shared" si="68"/>
        <v>0</v>
      </c>
    </row>
    <row r="616" spans="1:34">
      <c r="A616" s="32"/>
      <c r="B616" s="46" t="s">
        <v>417</v>
      </c>
      <c r="C616" s="308" t="s">
        <v>793</v>
      </c>
      <c r="D616" s="50"/>
      <c r="E616" s="50"/>
      <c r="F616" s="50"/>
      <c r="G616" s="50"/>
      <c r="H616" s="50"/>
      <c r="I616" s="38"/>
      <c r="T616" s="32"/>
      <c r="U616" s="46" t="s">
        <v>417</v>
      </c>
      <c r="V616" s="308" t="s">
        <v>793</v>
      </c>
      <c r="W616" s="50"/>
      <c r="X616" s="50"/>
      <c r="Y616" s="50"/>
      <c r="Z616" s="50"/>
      <c r="AA616" s="50"/>
      <c r="AB616" s="38"/>
      <c r="AC616" s="19">
        <f t="shared" si="63"/>
        <v>0</v>
      </c>
      <c r="AD616" s="19">
        <f t="shared" si="64"/>
        <v>0</v>
      </c>
      <c r="AE616" s="19">
        <f t="shared" si="65"/>
        <v>0</v>
      </c>
      <c r="AF616" s="19">
        <f t="shared" si="66"/>
        <v>0</v>
      </c>
      <c r="AG616" s="19">
        <f t="shared" si="67"/>
        <v>0</v>
      </c>
      <c r="AH616" s="19">
        <f t="shared" si="68"/>
        <v>0</v>
      </c>
    </row>
    <row r="617" spans="1:34">
      <c r="A617" s="32"/>
      <c r="B617" s="46"/>
      <c r="C617" s="309" t="s">
        <v>2471</v>
      </c>
      <c r="D617" s="110">
        <v>0.2</v>
      </c>
      <c r="E617" s="225" t="s">
        <v>414</v>
      </c>
      <c r="F617" s="226">
        <f>I573</f>
        <v>7399.0026800000014</v>
      </c>
      <c r="G617" s="110">
        <v>1</v>
      </c>
      <c r="H617" s="225" t="s">
        <v>414</v>
      </c>
      <c r="I617" s="41">
        <f>IF(G617="",D617*F617,(D617*F617/G617))</f>
        <v>1479.8005360000004</v>
      </c>
      <c r="T617" s="32"/>
      <c r="U617" s="46"/>
      <c r="V617" s="309" t="s">
        <v>157</v>
      </c>
      <c r="W617" s="110">
        <v>0.2</v>
      </c>
      <c r="X617" s="225" t="s">
        <v>414</v>
      </c>
      <c r="Y617" s="226" t="e">
        <f>AB573</f>
        <v>#REF!</v>
      </c>
      <c r="Z617" s="110">
        <v>1</v>
      </c>
      <c r="AA617" s="225" t="s">
        <v>414</v>
      </c>
      <c r="AB617" s="41" t="e">
        <f>IF(Z617="",W617*Y617,(W617*Y617/Z617))</f>
        <v>#REF!</v>
      </c>
      <c r="AC617" s="19">
        <f t="shared" si="63"/>
        <v>0</v>
      </c>
      <c r="AD617" s="19" t="e">
        <f t="shared" si="64"/>
        <v>#VALUE!</v>
      </c>
      <c r="AE617" s="19" t="e">
        <f t="shared" si="65"/>
        <v>#REF!</v>
      </c>
      <c r="AF617" s="19">
        <f t="shared" si="66"/>
        <v>0</v>
      </c>
      <c r="AG617" s="19" t="e">
        <f t="shared" si="67"/>
        <v>#VALUE!</v>
      </c>
      <c r="AH617" s="19" t="e">
        <f t="shared" si="68"/>
        <v>#REF!</v>
      </c>
    </row>
    <row r="618" spans="1:34">
      <c r="A618" s="32"/>
      <c r="B618" s="46"/>
      <c r="C618" s="308"/>
      <c r="D618" s="50"/>
      <c r="E618" s="50"/>
      <c r="F618" s="50"/>
      <c r="G618" s="50"/>
      <c r="H618" s="50"/>
      <c r="I618" s="38"/>
      <c r="T618" s="32"/>
      <c r="U618" s="46"/>
      <c r="V618" s="308"/>
      <c r="W618" s="50"/>
      <c r="X618" s="50"/>
      <c r="Y618" s="50"/>
      <c r="Z618" s="50"/>
      <c r="AA618" s="50"/>
      <c r="AB618" s="38"/>
      <c r="AC618" s="19">
        <f t="shared" si="63"/>
        <v>0</v>
      </c>
      <c r="AD618" s="19">
        <f t="shared" si="64"/>
        <v>0</v>
      </c>
      <c r="AE618" s="19">
        <f t="shared" si="65"/>
        <v>0</v>
      </c>
      <c r="AF618" s="19">
        <f t="shared" si="66"/>
        <v>0</v>
      </c>
      <c r="AG618" s="19">
        <f t="shared" si="67"/>
        <v>0</v>
      </c>
      <c r="AH618" s="19">
        <f t="shared" si="68"/>
        <v>0</v>
      </c>
    </row>
    <row r="619" spans="1:34">
      <c r="A619" s="32"/>
      <c r="B619" s="46"/>
      <c r="C619" s="308" t="s">
        <v>415</v>
      </c>
      <c r="D619" s="7" t="s">
        <v>523</v>
      </c>
      <c r="E619" s="7" t="s">
        <v>524</v>
      </c>
      <c r="F619" s="8" t="s">
        <v>33</v>
      </c>
      <c r="G619" s="7"/>
      <c r="H619" s="7"/>
      <c r="I619" s="7"/>
      <c r="T619" s="32"/>
      <c r="U619" s="46"/>
      <c r="V619" s="308" t="s">
        <v>415</v>
      </c>
      <c r="W619" s="7" t="s">
        <v>523</v>
      </c>
      <c r="X619" s="7" t="s">
        <v>524</v>
      </c>
      <c r="Y619" s="8" t="s">
        <v>33</v>
      </c>
      <c r="Z619" s="7"/>
      <c r="AA619" s="7"/>
      <c r="AB619" s="7"/>
      <c r="AC619" s="19" t="e">
        <f t="shared" si="63"/>
        <v>#VALUE!</v>
      </c>
      <c r="AD619" s="19" t="e">
        <f t="shared" si="64"/>
        <v>#VALUE!</v>
      </c>
      <c r="AE619" s="19" t="e">
        <f t="shared" si="65"/>
        <v>#VALUE!</v>
      </c>
      <c r="AF619" s="19">
        <f t="shared" si="66"/>
        <v>0</v>
      </c>
      <c r="AG619" s="19">
        <f t="shared" si="67"/>
        <v>0</v>
      </c>
      <c r="AH619" s="19">
        <f t="shared" si="68"/>
        <v>0</v>
      </c>
    </row>
    <row r="620" spans="1:34">
      <c r="A620" s="32"/>
      <c r="B620" s="46"/>
      <c r="C620" s="309" t="s">
        <v>582</v>
      </c>
      <c r="D620" s="52">
        <f>$I$617</f>
        <v>1479.8005360000004</v>
      </c>
      <c r="E620" s="52">
        <f>$I$617</f>
        <v>1479.8005360000004</v>
      </c>
      <c r="F620" s="52">
        <f>$I$617</f>
        <v>1479.8005360000004</v>
      </c>
      <c r="G620" s="52"/>
      <c r="H620" s="52"/>
      <c r="I620" s="52"/>
      <c r="T620" s="32"/>
      <c r="U620" s="46"/>
      <c r="V620" s="309" t="s">
        <v>582</v>
      </c>
      <c r="W620" s="52">
        <f>$I$617</f>
        <v>1479.8005360000004</v>
      </c>
      <c r="X620" s="52">
        <f>$I$617</f>
        <v>1479.8005360000004</v>
      </c>
      <c r="Y620" s="52">
        <f>$I$617</f>
        <v>1479.8005360000004</v>
      </c>
      <c r="Z620" s="52"/>
      <c r="AA620" s="52"/>
      <c r="AB620" s="52"/>
      <c r="AC620" s="19">
        <f t="shared" si="63"/>
        <v>0</v>
      </c>
      <c r="AD620" s="19">
        <f t="shared" si="64"/>
        <v>0</v>
      </c>
      <c r="AE620" s="19">
        <f t="shared" si="65"/>
        <v>0</v>
      </c>
      <c r="AF620" s="19">
        <f t="shared" si="66"/>
        <v>0</v>
      </c>
      <c r="AG620" s="19">
        <f t="shared" si="67"/>
        <v>0</v>
      </c>
      <c r="AH620" s="19">
        <f t="shared" si="68"/>
        <v>0</v>
      </c>
    </row>
    <row r="621" spans="1:34" ht="12.75" customHeight="1">
      <c r="A621" s="32"/>
      <c r="B621" s="46"/>
      <c r="C621" s="124" t="s">
        <v>464</v>
      </c>
      <c r="D621" s="52">
        <f>'Civil SoR'!$E$253</f>
        <v>876</v>
      </c>
      <c r="E621" s="52">
        <f>'Civil SoR'!$E$253</f>
        <v>876</v>
      </c>
      <c r="F621" s="52">
        <f>'Civil SoR'!$E$253</f>
        <v>876</v>
      </c>
      <c r="G621" s="52"/>
      <c r="H621" s="52"/>
      <c r="I621" s="52"/>
      <c r="T621" s="32"/>
      <c r="U621" s="46"/>
      <c r="V621" s="124" t="s">
        <v>464</v>
      </c>
      <c r="W621" s="52" t="e">
        <f>#REF!</f>
        <v>#REF!</v>
      </c>
      <c r="X621" s="52" t="e">
        <f>#REF!</f>
        <v>#REF!</v>
      </c>
      <c r="Y621" s="52" t="e">
        <f>#REF!</f>
        <v>#REF!</v>
      </c>
      <c r="Z621" s="52"/>
      <c r="AA621" s="52"/>
      <c r="AB621" s="52"/>
      <c r="AC621" s="19" t="e">
        <f t="shared" si="63"/>
        <v>#REF!</v>
      </c>
      <c r="AD621" s="19" t="e">
        <f t="shared" si="64"/>
        <v>#REF!</v>
      </c>
      <c r="AE621" s="19" t="e">
        <f t="shared" si="65"/>
        <v>#REF!</v>
      </c>
      <c r="AF621" s="19">
        <f t="shared" si="66"/>
        <v>0</v>
      </c>
      <c r="AG621" s="19">
        <f t="shared" si="67"/>
        <v>0</v>
      </c>
      <c r="AH621" s="19">
        <f t="shared" si="68"/>
        <v>0</v>
      </c>
    </row>
    <row r="622" spans="1:34">
      <c r="A622" s="32"/>
      <c r="B622" s="46"/>
      <c r="C622" s="124" t="s">
        <v>19</v>
      </c>
      <c r="D622" s="52">
        <f>'Civil SoR'!$G$253</f>
        <v>0</v>
      </c>
      <c r="E622" s="52">
        <f>'Civil SoR'!$H$253</f>
        <v>0</v>
      </c>
      <c r="F622" s="52">
        <f>'Civil SoR'!$I$253</f>
        <v>0</v>
      </c>
      <c r="G622" s="52"/>
      <c r="H622" s="52"/>
      <c r="I622" s="52"/>
      <c r="T622" s="32"/>
      <c r="U622" s="46"/>
      <c r="V622" s="124" t="s">
        <v>19</v>
      </c>
      <c r="W622" s="52" t="e">
        <f>#REF!</f>
        <v>#REF!</v>
      </c>
      <c r="X622" s="52" t="e">
        <f>#REF!</f>
        <v>#REF!</v>
      </c>
      <c r="Y622" s="52" t="e">
        <f>#REF!</f>
        <v>#REF!</v>
      </c>
      <c r="Z622" s="52"/>
      <c r="AA622" s="52"/>
      <c r="AB622" s="52"/>
      <c r="AC622" s="19" t="e">
        <f t="shared" si="63"/>
        <v>#REF!</v>
      </c>
      <c r="AD622" s="19" t="e">
        <f t="shared" si="64"/>
        <v>#REF!</v>
      </c>
      <c r="AE622" s="19" t="e">
        <f t="shared" si="65"/>
        <v>#REF!</v>
      </c>
      <c r="AF622" s="19">
        <f t="shared" si="66"/>
        <v>0</v>
      </c>
      <c r="AG622" s="19">
        <f t="shared" si="67"/>
        <v>0</v>
      </c>
      <c r="AH622" s="19">
        <f t="shared" si="68"/>
        <v>0</v>
      </c>
    </row>
    <row r="623" spans="1:34">
      <c r="A623" s="32"/>
      <c r="B623" s="46"/>
      <c r="C623" s="309" t="str">
        <f>Input!$C$36</f>
        <v>Add for MA @ 20%</v>
      </c>
      <c r="D623" s="52">
        <f>D622*Input!$D$36</f>
        <v>0</v>
      </c>
      <c r="E623" s="52">
        <f>E622*Input!$D$36</f>
        <v>0</v>
      </c>
      <c r="F623" s="52">
        <f>F622*Input!$D$36</f>
        <v>0</v>
      </c>
      <c r="G623" s="52"/>
      <c r="H623" s="52"/>
      <c r="I623" s="52"/>
      <c r="T623" s="32"/>
      <c r="U623" s="46"/>
      <c r="V623" s="309" t="str">
        <f>Input!$C$36</f>
        <v>Add for MA @ 20%</v>
      </c>
      <c r="W623" s="52" t="e">
        <f>W622*Input!$D$36</f>
        <v>#REF!</v>
      </c>
      <c r="X623" s="52" t="e">
        <f>X622*Input!$D$36</f>
        <v>#REF!</v>
      </c>
      <c r="Y623" s="52" t="e">
        <f>Y622*Input!$D$36</f>
        <v>#REF!</v>
      </c>
      <c r="Z623" s="52"/>
      <c r="AA623" s="52"/>
      <c r="AB623" s="52"/>
      <c r="AC623" s="19" t="e">
        <f t="shared" si="63"/>
        <v>#REF!</v>
      </c>
      <c r="AD623" s="19" t="e">
        <f t="shared" si="64"/>
        <v>#REF!</v>
      </c>
      <c r="AE623" s="19" t="e">
        <f t="shared" si="65"/>
        <v>#REF!</v>
      </c>
      <c r="AF623" s="19">
        <f t="shared" si="66"/>
        <v>0</v>
      </c>
      <c r="AG623" s="19">
        <f t="shared" si="67"/>
        <v>0</v>
      </c>
      <c r="AH623" s="19">
        <f t="shared" si="68"/>
        <v>0</v>
      </c>
    </row>
    <row r="624" spans="1:34">
      <c r="A624" s="32"/>
      <c r="B624" s="46"/>
      <c r="C624" s="309" t="s">
        <v>1185</v>
      </c>
      <c r="D624" s="52">
        <v>0</v>
      </c>
      <c r="E624" s="52">
        <f>$F$565*$D$617*10%</f>
        <v>38.495300000000007</v>
      </c>
      <c r="F624" s="52">
        <f>$F$565*$D$617*20%</f>
        <v>76.990600000000015</v>
      </c>
      <c r="G624" s="52"/>
      <c r="H624" s="52"/>
      <c r="I624" s="52"/>
      <c r="T624" s="32"/>
      <c r="U624" s="46"/>
      <c r="V624" s="309" t="s">
        <v>1185</v>
      </c>
      <c r="W624" s="52">
        <v>0</v>
      </c>
      <c r="X624" s="52">
        <f>$F$565*$D$617*10%</f>
        <v>38.495300000000007</v>
      </c>
      <c r="Y624" s="52">
        <f>$F$565*$D$617*20%</f>
        <v>76.990600000000015</v>
      </c>
      <c r="Z624" s="52"/>
      <c r="AA624" s="52"/>
      <c r="AB624" s="52"/>
      <c r="AC624" s="19">
        <f t="shared" si="63"/>
        <v>0</v>
      </c>
      <c r="AD624" s="19">
        <f t="shared" si="64"/>
        <v>0</v>
      </c>
      <c r="AE624" s="19">
        <f t="shared" si="65"/>
        <v>0</v>
      </c>
      <c r="AF624" s="19">
        <f t="shared" si="66"/>
        <v>0</v>
      </c>
      <c r="AG624" s="19">
        <f t="shared" si="67"/>
        <v>0</v>
      </c>
      <c r="AH624" s="19">
        <f t="shared" si="68"/>
        <v>0</v>
      </c>
    </row>
    <row r="625" spans="1:34">
      <c r="A625" s="32"/>
      <c r="B625" s="46"/>
      <c r="C625" s="122" t="str">
        <f>Input!$C$36</f>
        <v>Add for MA @ 20%</v>
      </c>
      <c r="D625" s="52">
        <v>0</v>
      </c>
      <c r="E625" s="52">
        <f>ROUND(E624*Input!$D$36,2)</f>
        <v>7.7</v>
      </c>
      <c r="F625" s="52">
        <f>ROUND(F624*Input!$D$36,2)</f>
        <v>15.4</v>
      </c>
      <c r="G625" s="52"/>
      <c r="H625" s="52"/>
      <c r="I625" s="52"/>
      <c r="T625" s="32"/>
      <c r="U625" s="46"/>
      <c r="V625" s="122" t="str">
        <f>Input!$C$36</f>
        <v>Add for MA @ 20%</v>
      </c>
      <c r="W625" s="52">
        <v>0</v>
      </c>
      <c r="X625" s="52">
        <f>ROUND(X624*Input!$D$36,2)</f>
        <v>7.7</v>
      </c>
      <c r="Y625" s="52">
        <f>ROUND(Y624*Input!$D$36,2)</f>
        <v>15.4</v>
      </c>
      <c r="Z625" s="52"/>
      <c r="AA625" s="52"/>
      <c r="AB625" s="52"/>
      <c r="AC625" s="19">
        <f t="shared" si="63"/>
        <v>0</v>
      </c>
      <c r="AD625" s="19">
        <f t="shared" si="64"/>
        <v>0</v>
      </c>
      <c r="AE625" s="19">
        <f t="shared" si="65"/>
        <v>0</v>
      </c>
      <c r="AF625" s="19">
        <f t="shared" si="66"/>
        <v>0</v>
      </c>
      <c r="AG625" s="19">
        <f t="shared" si="67"/>
        <v>0</v>
      </c>
      <c r="AH625" s="19">
        <f t="shared" si="68"/>
        <v>0</v>
      </c>
    </row>
    <row r="626" spans="1:34">
      <c r="A626" s="32"/>
      <c r="B626" s="46"/>
      <c r="C626" s="308" t="s">
        <v>605</v>
      </c>
      <c r="D626" s="31">
        <f>SUM(D620:D625)</f>
        <v>2355.8005360000006</v>
      </c>
      <c r="E626" s="31">
        <f>SUM(E620:E625)</f>
        <v>2401.9958360000005</v>
      </c>
      <c r="F626" s="31">
        <f>SUM(F620:F625)</f>
        <v>2448.1911360000008</v>
      </c>
      <c r="G626" s="31"/>
      <c r="H626" s="31"/>
      <c r="I626" s="31"/>
      <c r="T626" s="32"/>
      <c r="U626" s="46"/>
      <c r="V626" s="308" t="s">
        <v>605</v>
      </c>
      <c r="W626" s="31" t="e">
        <f>SUM(W620:W625)</f>
        <v>#REF!</v>
      </c>
      <c r="X626" s="31" t="e">
        <f>SUM(X620:X625)</f>
        <v>#REF!</v>
      </c>
      <c r="Y626" s="31" t="e">
        <f>SUM(Y620:Y625)</f>
        <v>#REF!</v>
      </c>
      <c r="Z626" s="31"/>
      <c r="AA626" s="31"/>
      <c r="AB626" s="31"/>
      <c r="AC626" s="19" t="e">
        <f t="shared" si="63"/>
        <v>#REF!</v>
      </c>
      <c r="AD626" s="19" t="e">
        <f t="shared" si="64"/>
        <v>#REF!</v>
      </c>
      <c r="AE626" s="19" t="e">
        <f t="shared" si="65"/>
        <v>#REF!</v>
      </c>
      <c r="AF626" s="19">
        <f t="shared" si="66"/>
        <v>0</v>
      </c>
      <c r="AG626" s="19">
        <f t="shared" si="67"/>
        <v>0</v>
      </c>
      <c r="AH626" s="19">
        <f t="shared" si="68"/>
        <v>0</v>
      </c>
    </row>
    <row r="627" spans="1:34" ht="12.75" customHeight="1">
      <c r="A627" s="32"/>
      <c r="B627" s="46"/>
      <c r="C627" s="122" t="str">
        <f>Input!$C$37</f>
        <v>Overheads&amp;Contractors Profit @13.615%</v>
      </c>
      <c r="D627" s="33">
        <f>ROUND(D626*Input!$D$37,2)</f>
        <v>320.74</v>
      </c>
      <c r="E627" s="33">
        <f>ROUND(E626*Input!$D$37,2)</f>
        <v>327.02999999999997</v>
      </c>
      <c r="F627" s="33">
        <f>ROUND(F626*Input!$D$37,2)</f>
        <v>333.32</v>
      </c>
      <c r="G627" s="33"/>
      <c r="H627" s="33"/>
      <c r="I627" s="33"/>
      <c r="T627" s="32"/>
      <c r="U627" s="46"/>
      <c r="V627" s="122" t="str">
        <f>Input!$C$37</f>
        <v>Overheads&amp;Contractors Profit @13.615%</v>
      </c>
      <c r="W627" s="33" t="e">
        <f>ROUND(W626*Input!$D$37,2)</f>
        <v>#REF!</v>
      </c>
      <c r="X627" s="33" t="e">
        <f>ROUND(X626*Input!$D$37,2)</f>
        <v>#REF!</v>
      </c>
      <c r="Y627" s="33" t="e">
        <f>ROUND(Y626*Input!$D$37,2)</f>
        <v>#REF!</v>
      </c>
      <c r="Z627" s="33"/>
      <c r="AA627" s="33"/>
      <c r="AB627" s="33"/>
      <c r="AC627" s="19" t="e">
        <f t="shared" si="63"/>
        <v>#REF!</v>
      </c>
      <c r="AD627" s="19" t="e">
        <f t="shared" si="64"/>
        <v>#REF!</v>
      </c>
      <c r="AE627" s="19" t="e">
        <f t="shared" si="65"/>
        <v>#REF!</v>
      </c>
      <c r="AF627" s="19">
        <f t="shared" si="66"/>
        <v>0</v>
      </c>
      <c r="AG627" s="19">
        <f t="shared" si="67"/>
        <v>0</v>
      </c>
      <c r="AH627" s="19">
        <f t="shared" si="68"/>
        <v>0</v>
      </c>
    </row>
    <row r="628" spans="1:34">
      <c r="A628" s="32"/>
      <c r="B628" s="46"/>
      <c r="C628" s="308" t="s">
        <v>489</v>
      </c>
      <c r="D628" s="31">
        <f>SUM(D626:D627)</f>
        <v>2676.5405360000004</v>
      </c>
      <c r="E628" s="31">
        <f>SUM(E626:E627)</f>
        <v>2729.0258360000007</v>
      </c>
      <c r="F628" s="31">
        <f>SUM(F626:F627)</f>
        <v>2781.511136000001</v>
      </c>
      <c r="G628" s="31"/>
      <c r="H628" s="31"/>
      <c r="I628" s="31"/>
      <c r="T628" s="32"/>
      <c r="U628" s="46"/>
      <c r="V628" s="308" t="s">
        <v>489</v>
      </c>
      <c r="W628" s="31" t="e">
        <f>SUM(W626:W627)</f>
        <v>#REF!</v>
      </c>
      <c r="X628" s="31" t="e">
        <f>SUM(X626:X627)</f>
        <v>#REF!</v>
      </c>
      <c r="Y628" s="31" t="e">
        <f>SUM(Y626:Y627)</f>
        <v>#REF!</v>
      </c>
      <c r="Z628" s="31"/>
      <c r="AA628" s="31"/>
      <c r="AB628" s="31"/>
      <c r="AC628" s="19" t="e">
        <f t="shared" si="63"/>
        <v>#REF!</v>
      </c>
      <c r="AD628" s="19" t="e">
        <f t="shared" si="64"/>
        <v>#REF!</v>
      </c>
      <c r="AE628" s="19" t="e">
        <f t="shared" si="65"/>
        <v>#REF!</v>
      </c>
      <c r="AF628" s="19">
        <f t="shared" si="66"/>
        <v>0</v>
      </c>
      <c r="AG628" s="19">
        <f t="shared" si="67"/>
        <v>0</v>
      </c>
      <c r="AH628" s="19">
        <f t="shared" si="68"/>
        <v>0</v>
      </c>
    </row>
    <row r="629" spans="1:34">
      <c r="A629" s="32"/>
      <c r="B629" s="46"/>
      <c r="C629" s="49" t="s">
        <v>164</v>
      </c>
      <c r="D629" s="50">
        <f>ROUND(D628,0)</f>
        <v>2677</v>
      </c>
      <c r="E629" s="50">
        <f>ROUND(E628,0)</f>
        <v>2729</v>
      </c>
      <c r="F629" s="50">
        <f>ROUND(F628,0)</f>
        <v>2782</v>
      </c>
      <c r="G629" s="50"/>
      <c r="H629" s="50"/>
      <c r="I629" s="50"/>
      <c r="T629" s="32"/>
      <c r="U629" s="46"/>
      <c r="V629" s="49" t="s">
        <v>164</v>
      </c>
      <c r="W629" s="50" t="e">
        <f>ROUND(W628,0)</f>
        <v>#REF!</v>
      </c>
      <c r="X629" s="50" t="e">
        <f>ROUND(X628,0)</f>
        <v>#REF!</v>
      </c>
      <c r="Y629" s="50" t="e">
        <f>ROUND(Y628,0)</f>
        <v>#REF!</v>
      </c>
      <c r="Z629" s="50"/>
      <c r="AA629" s="50"/>
      <c r="AB629" s="50"/>
      <c r="AC629" s="19" t="e">
        <f t="shared" si="63"/>
        <v>#REF!</v>
      </c>
      <c r="AD629" s="19" t="e">
        <f t="shared" si="64"/>
        <v>#REF!</v>
      </c>
      <c r="AE629" s="19" t="e">
        <f t="shared" si="65"/>
        <v>#REF!</v>
      </c>
      <c r="AF629" s="19">
        <f t="shared" si="66"/>
        <v>0</v>
      </c>
      <c r="AG629" s="19">
        <f t="shared" si="67"/>
        <v>0</v>
      </c>
      <c r="AH629" s="19">
        <f t="shared" si="68"/>
        <v>0</v>
      </c>
    </row>
    <row r="630" spans="1:34">
      <c r="A630" s="32"/>
      <c r="B630" s="46"/>
      <c r="C630" s="49"/>
      <c r="D630" s="50"/>
      <c r="E630" s="50"/>
      <c r="F630" s="50"/>
      <c r="G630" s="50"/>
      <c r="H630" s="50"/>
      <c r="I630" s="50"/>
      <c r="T630" s="32"/>
      <c r="U630" s="46"/>
      <c r="V630" s="49"/>
      <c r="W630" s="50"/>
      <c r="X630" s="50"/>
      <c r="Y630" s="50"/>
      <c r="Z630" s="50"/>
      <c r="AA630" s="50"/>
      <c r="AB630" s="50"/>
      <c r="AC630" s="19">
        <f t="shared" si="63"/>
        <v>0</v>
      </c>
      <c r="AD630" s="19">
        <f t="shared" si="64"/>
        <v>0</v>
      </c>
      <c r="AE630" s="19">
        <f t="shared" si="65"/>
        <v>0</v>
      </c>
      <c r="AF630" s="19">
        <f t="shared" si="66"/>
        <v>0</v>
      </c>
      <c r="AG630" s="19">
        <f t="shared" si="67"/>
        <v>0</v>
      </c>
      <c r="AH630" s="19">
        <f t="shared" si="68"/>
        <v>0</v>
      </c>
    </row>
    <row r="631" spans="1:34" ht="120.75" customHeight="1">
      <c r="A631" s="32">
        <f>A554+1</f>
        <v>10</v>
      </c>
      <c r="B631" s="46"/>
      <c r="C631" s="1346" t="s">
        <v>2472</v>
      </c>
      <c r="D631" s="1346"/>
      <c r="E631" s="1346"/>
      <c r="F631" s="1346"/>
      <c r="G631" s="1346"/>
      <c r="H631" s="1346"/>
      <c r="I631" s="1346"/>
      <c r="T631" s="32">
        <f>T554+1</f>
        <v>22</v>
      </c>
      <c r="U631" s="46"/>
      <c r="V631" s="1346" t="s">
        <v>1872</v>
      </c>
      <c r="W631" s="1346"/>
      <c r="X631" s="1346"/>
      <c r="Y631" s="1346"/>
      <c r="Z631" s="1346"/>
      <c r="AA631" s="1346"/>
      <c r="AB631" s="1346"/>
      <c r="AC631" s="19">
        <f t="shared" si="63"/>
        <v>0</v>
      </c>
      <c r="AD631" s="19">
        <f t="shared" si="64"/>
        <v>0</v>
      </c>
      <c r="AE631" s="19">
        <f t="shared" si="65"/>
        <v>0</v>
      </c>
      <c r="AF631" s="19">
        <f t="shared" si="66"/>
        <v>0</v>
      </c>
      <c r="AG631" s="19">
        <f t="shared" si="67"/>
        <v>0</v>
      </c>
      <c r="AH631" s="19">
        <f t="shared" si="68"/>
        <v>0</v>
      </c>
    </row>
    <row r="632" spans="1:34" ht="12.75" customHeight="1">
      <c r="A632" s="32"/>
      <c r="B632" s="46"/>
      <c r="C632" s="63" t="s">
        <v>794</v>
      </c>
      <c r="D632" s="33"/>
      <c r="E632" s="33"/>
      <c r="F632" s="33"/>
      <c r="G632" s="53"/>
      <c r="H632" s="7"/>
      <c r="I632" s="10"/>
      <c r="T632" s="32"/>
      <c r="U632" s="46"/>
      <c r="V632" s="63" t="s">
        <v>794</v>
      </c>
      <c r="W632" s="33"/>
      <c r="X632" s="33"/>
      <c r="Y632" s="33"/>
      <c r="Z632" s="53"/>
      <c r="AA632" s="7"/>
      <c r="AB632" s="10"/>
      <c r="AC632" s="19">
        <f t="shared" si="63"/>
        <v>0</v>
      </c>
      <c r="AD632" s="19">
        <f t="shared" si="64"/>
        <v>0</v>
      </c>
      <c r="AE632" s="19">
        <f t="shared" si="65"/>
        <v>0</v>
      </c>
      <c r="AF632" s="19">
        <f t="shared" si="66"/>
        <v>0</v>
      </c>
      <c r="AG632" s="19">
        <f t="shared" si="67"/>
        <v>0</v>
      </c>
      <c r="AH632" s="19">
        <f t="shared" si="68"/>
        <v>0</v>
      </c>
    </row>
    <row r="633" spans="1:34" ht="12.75" customHeight="1">
      <c r="A633" s="32"/>
      <c r="B633" s="46"/>
      <c r="C633" s="14" t="s">
        <v>247</v>
      </c>
      <c r="D633" s="33"/>
      <c r="E633" s="33"/>
      <c r="F633" s="33"/>
      <c r="G633" s="53"/>
      <c r="H633" s="7"/>
      <c r="I633" s="10"/>
      <c r="T633" s="32"/>
      <c r="U633" s="46"/>
      <c r="V633" s="14" t="s">
        <v>247</v>
      </c>
      <c r="W633" s="33"/>
      <c r="X633" s="33"/>
      <c r="Y633" s="33"/>
      <c r="Z633" s="53"/>
      <c r="AA633" s="7"/>
      <c r="AB633" s="10"/>
      <c r="AC633" s="19">
        <f t="shared" si="63"/>
        <v>0</v>
      </c>
      <c r="AD633" s="19">
        <f t="shared" si="64"/>
        <v>0</v>
      </c>
      <c r="AE633" s="19">
        <f t="shared" si="65"/>
        <v>0</v>
      </c>
      <c r="AF633" s="19">
        <f t="shared" si="66"/>
        <v>0</v>
      </c>
      <c r="AG633" s="19">
        <f t="shared" si="67"/>
        <v>0</v>
      </c>
      <c r="AH633" s="19">
        <f t="shared" si="68"/>
        <v>0</v>
      </c>
    </row>
    <row r="634" spans="1:34" ht="12" customHeight="1">
      <c r="A634" s="32"/>
      <c r="B634" s="46"/>
      <c r="C634" s="342" t="s">
        <v>301</v>
      </c>
      <c r="D634" s="224"/>
      <c r="E634" s="224"/>
      <c r="F634" s="224"/>
      <c r="G634" s="224"/>
      <c r="H634" s="309"/>
      <c r="I634" s="309"/>
      <c r="T634" s="32"/>
      <c r="U634" s="46"/>
      <c r="V634" s="342" t="s">
        <v>301</v>
      </c>
      <c r="W634" s="224"/>
      <c r="X634" s="224"/>
      <c r="Y634" s="224"/>
      <c r="Z634" s="224"/>
      <c r="AA634" s="309"/>
      <c r="AB634" s="309"/>
      <c r="AC634" s="19">
        <f t="shared" si="63"/>
        <v>0</v>
      </c>
      <c r="AD634" s="19">
        <f t="shared" si="64"/>
        <v>0</v>
      </c>
      <c r="AE634" s="19">
        <f t="shared" si="65"/>
        <v>0</v>
      </c>
      <c r="AF634" s="19">
        <f t="shared" si="66"/>
        <v>0</v>
      </c>
      <c r="AG634" s="19">
        <f t="shared" si="67"/>
        <v>0</v>
      </c>
      <c r="AH634" s="19">
        <f t="shared" si="68"/>
        <v>0</v>
      </c>
    </row>
    <row r="635" spans="1:34">
      <c r="A635" s="32"/>
      <c r="B635" s="46"/>
      <c r="C635" s="342" t="s">
        <v>301</v>
      </c>
      <c r="D635" s="198">
        <v>400</v>
      </c>
      <c r="E635" s="33" t="s">
        <v>139</v>
      </c>
      <c r="F635" s="52">
        <f>LEAD!$M$6</f>
        <v>6323.8</v>
      </c>
      <c r="G635" s="53">
        <v>1000</v>
      </c>
      <c r="H635" s="33" t="s">
        <v>139</v>
      </c>
      <c r="I635" s="54">
        <f>IF(G635="",D635*F635,(D635*F635/G635))</f>
        <v>2529.52</v>
      </c>
      <c r="T635" s="32"/>
      <c r="U635" s="46"/>
      <c r="V635" s="70" t="s">
        <v>32</v>
      </c>
      <c r="W635" s="198">
        <v>380</v>
      </c>
      <c r="X635" s="33" t="s">
        <v>139</v>
      </c>
      <c r="Y635" s="52">
        <f>LEAD!$M$6</f>
        <v>6323.8</v>
      </c>
      <c r="Z635" s="53">
        <v>1000</v>
      </c>
      <c r="AA635" s="33" t="s">
        <v>139</v>
      </c>
      <c r="AB635" s="54">
        <f>IF(Z635="",W635*Y635,(W635*Y635/Z635))</f>
        <v>2403.0439999999999</v>
      </c>
      <c r="AC635" s="19">
        <f t="shared" si="63"/>
        <v>-20</v>
      </c>
      <c r="AD635" s="19" t="e">
        <f t="shared" si="64"/>
        <v>#VALUE!</v>
      </c>
      <c r="AE635" s="19">
        <f t="shared" si="65"/>
        <v>0</v>
      </c>
      <c r="AF635" s="19">
        <f t="shared" si="66"/>
        <v>0</v>
      </c>
      <c r="AG635" s="19" t="e">
        <f t="shared" si="67"/>
        <v>#VALUE!</v>
      </c>
      <c r="AH635" s="19">
        <f t="shared" si="68"/>
        <v>-126.47600000000011</v>
      </c>
    </row>
    <row r="636" spans="1:34">
      <c r="A636" s="32"/>
      <c r="B636" s="46"/>
      <c r="C636" s="124" t="s">
        <v>540</v>
      </c>
      <c r="D636" s="52">
        <v>0.8</v>
      </c>
      <c r="E636" s="33" t="s">
        <v>162</v>
      </c>
      <c r="F636" s="110">
        <f>$F$17</f>
        <v>1352.9099999999999</v>
      </c>
      <c r="G636" s="53">
        <v>1</v>
      </c>
      <c r="H636" s="33" t="s">
        <v>162</v>
      </c>
      <c r="I636" s="54">
        <f>IF(G636="",D636*F636,(D636*F636/G636))</f>
        <v>1082.328</v>
      </c>
      <c r="T636" s="32"/>
      <c r="U636" s="46"/>
      <c r="V636" s="124" t="s">
        <v>540</v>
      </c>
      <c r="W636" s="52">
        <v>0.8</v>
      </c>
      <c r="X636" s="33" t="s">
        <v>162</v>
      </c>
      <c r="Y636" s="110">
        <f>$F$17</f>
        <v>1352.9099999999999</v>
      </c>
      <c r="Z636" s="53">
        <v>1</v>
      </c>
      <c r="AA636" s="33" t="s">
        <v>162</v>
      </c>
      <c r="AB636" s="54">
        <f>IF(Z636="",W636*Y636,(W636*Y636/Z636))</f>
        <v>1082.328</v>
      </c>
      <c r="AC636" s="19">
        <f t="shared" si="63"/>
        <v>0</v>
      </c>
      <c r="AD636" s="19" t="e">
        <f t="shared" si="64"/>
        <v>#VALUE!</v>
      </c>
      <c r="AE636" s="19">
        <f t="shared" si="65"/>
        <v>0</v>
      </c>
      <c r="AF636" s="19">
        <f t="shared" si="66"/>
        <v>0</v>
      </c>
      <c r="AG636" s="19" t="e">
        <f t="shared" si="67"/>
        <v>#VALUE!</v>
      </c>
      <c r="AH636" s="19">
        <f t="shared" si="68"/>
        <v>0</v>
      </c>
    </row>
    <row r="637" spans="1:34">
      <c r="A637" s="32"/>
      <c r="B637" s="46"/>
      <c r="C637" s="124" t="s">
        <v>168</v>
      </c>
      <c r="D637" s="52">
        <v>0.4</v>
      </c>
      <c r="E637" s="33" t="s">
        <v>162</v>
      </c>
      <c r="F637" s="52">
        <f>LEAD!$M$12</f>
        <v>710.08</v>
      </c>
      <c r="G637" s="53">
        <v>1</v>
      </c>
      <c r="H637" s="33" t="s">
        <v>162</v>
      </c>
      <c r="I637" s="54">
        <f>IF(G637="",D637*F637,(D637*F637/G637))</f>
        <v>284.03200000000004</v>
      </c>
      <c r="T637" s="32"/>
      <c r="U637" s="46"/>
      <c r="V637" s="124" t="s">
        <v>168</v>
      </c>
      <c r="W637" s="52">
        <v>0.4</v>
      </c>
      <c r="X637" s="33" t="s">
        <v>162</v>
      </c>
      <c r="Y637" s="52">
        <f>LEAD!$M$12</f>
        <v>710.08</v>
      </c>
      <c r="Z637" s="53">
        <v>1</v>
      </c>
      <c r="AA637" s="33" t="s">
        <v>162</v>
      </c>
      <c r="AB637" s="54">
        <f>IF(Z637="",W637*Y637,(W637*Y637/Z637))</f>
        <v>284.03200000000004</v>
      </c>
      <c r="AC637" s="19">
        <f t="shared" si="63"/>
        <v>0</v>
      </c>
      <c r="AD637" s="19" t="e">
        <f t="shared" si="64"/>
        <v>#VALUE!</v>
      </c>
      <c r="AE637" s="19">
        <f t="shared" si="65"/>
        <v>0</v>
      </c>
      <c r="AF637" s="19">
        <f t="shared" si="66"/>
        <v>0</v>
      </c>
      <c r="AG637" s="19" t="e">
        <f t="shared" si="67"/>
        <v>#VALUE!</v>
      </c>
      <c r="AH637" s="19">
        <f t="shared" si="68"/>
        <v>0</v>
      </c>
    </row>
    <row r="638" spans="1:34">
      <c r="A638" s="32"/>
      <c r="B638" s="46"/>
      <c r="C638" s="117" t="s">
        <v>93</v>
      </c>
      <c r="D638" s="33"/>
      <c r="E638" s="33"/>
      <c r="F638" s="33"/>
      <c r="G638" s="33"/>
      <c r="H638" s="33"/>
      <c r="I638" s="33"/>
      <c r="T638" s="32"/>
      <c r="U638" s="46"/>
      <c r="V638" s="117" t="s">
        <v>93</v>
      </c>
      <c r="W638" s="33"/>
      <c r="X638" s="33"/>
      <c r="Y638" s="33"/>
      <c r="Z638" s="33"/>
      <c r="AA638" s="33"/>
      <c r="AB638" s="33"/>
      <c r="AC638" s="19">
        <f t="shared" si="63"/>
        <v>0</v>
      </c>
      <c r="AD638" s="19">
        <f t="shared" si="64"/>
        <v>0</v>
      </c>
      <c r="AE638" s="19">
        <f t="shared" si="65"/>
        <v>0</v>
      </c>
      <c r="AF638" s="19">
        <f t="shared" si="66"/>
        <v>0</v>
      </c>
      <c r="AG638" s="19">
        <f t="shared" si="67"/>
        <v>0</v>
      </c>
      <c r="AH638" s="19">
        <f t="shared" si="68"/>
        <v>0</v>
      </c>
    </row>
    <row r="639" spans="1:34">
      <c r="A639" s="32"/>
      <c r="B639" s="46"/>
      <c r="C639" s="124" t="s">
        <v>541</v>
      </c>
      <c r="D639" s="159">
        <v>6.7000000000000004E-2</v>
      </c>
      <c r="E639" s="33" t="s">
        <v>442</v>
      </c>
      <c r="F639" s="52">
        <f>'Civil SoR'!$F$263</f>
        <v>420</v>
      </c>
      <c r="G639" s="53">
        <v>1</v>
      </c>
      <c r="H639" s="33" t="s">
        <v>273</v>
      </c>
      <c r="I639" s="54">
        <f>IF(G639="",D639*F639,(D639*F639/G639))</f>
        <v>28.14</v>
      </c>
      <c r="T639" s="32"/>
      <c r="U639" s="46"/>
      <c r="V639" s="124" t="s">
        <v>541</v>
      </c>
      <c r="W639" s="159">
        <v>6.7000000000000004E-2</v>
      </c>
      <c r="X639" s="33" t="s">
        <v>442</v>
      </c>
      <c r="Y639" s="52" t="e">
        <f>#REF!</f>
        <v>#REF!</v>
      </c>
      <c r="Z639" s="53">
        <v>1</v>
      </c>
      <c r="AA639" s="33" t="s">
        <v>273</v>
      </c>
      <c r="AB639" s="54" t="e">
        <f>IF(Z639="",W639*Y639,(W639*Y639/Z639))</f>
        <v>#REF!</v>
      </c>
      <c r="AC639" s="19">
        <f t="shared" si="63"/>
        <v>0</v>
      </c>
      <c r="AD639" s="19" t="e">
        <f t="shared" si="64"/>
        <v>#VALUE!</v>
      </c>
      <c r="AE639" s="19" t="e">
        <f t="shared" si="65"/>
        <v>#REF!</v>
      </c>
      <c r="AF639" s="19">
        <f t="shared" si="66"/>
        <v>0</v>
      </c>
      <c r="AG639" s="19" t="e">
        <f t="shared" si="67"/>
        <v>#VALUE!</v>
      </c>
      <c r="AH639" s="19" t="e">
        <f t="shared" si="68"/>
        <v>#REF!</v>
      </c>
    </row>
    <row r="640" spans="1:34">
      <c r="A640" s="32"/>
      <c r="B640" s="46"/>
      <c r="C640" s="124" t="s">
        <v>542</v>
      </c>
      <c r="D640" s="159">
        <v>0.13300000000000001</v>
      </c>
      <c r="E640" s="33" t="s">
        <v>442</v>
      </c>
      <c r="F640" s="52">
        <f>'Civil SoR'!$F$272</f>
        <v>375</v>
      </c>
      <c r="G640" s="53">
        <v>1</v>
      </c>
      <c r="H640" s="33" t="str">
        <f>H639</f>
        <v>Each</v>
      </c>
      <c r="I640" s="54">
        <f>IF(G640="",D640*F640,(D640*F640/G640))</f>
        <v>49.875</v>
      </c>
      <c r="T640" s="32"/>
      <c r="U640" s="46"/>
      <c r="V640" s="124" t="s">
        <v>542</v>
      </c>
      <c r="W640" s="159">
        <v>0.13300000000000001</v>
      </c>
      <c r="X640" s="33" t="s">
        <v>442</v>
      </c>
      <c r="Y640" s="52" t="e">
        <f>#REF!</f>
        <v>#REF!</v>
      </c>
      <c r="Z640" s="53">
        <v>1</v>
      </c>
      <c r="AA640" s="33" t="str">
        <f>AA639</f>
        <v>Each</v>
      </c>
      <c r="AB640" s="54" t="e">
        <f>IF(Z640="",W640*Y640,(W640*Y640/Z640))</f>
        <v>#REF!</v>
      </c>
      <c r="AC640" s="19">
        <f t="shared" si="63"/>
        <v>0</v>
      </c>
      <c r="AD640" s="19" t="e">
        <f t="shared" si="64"/>
        <v>#VALUE!</v>
      </c>
      <c r="AE640" s="19" t="e">
        <f t="shared" si="65"/>
        <v>#REF!</v>
      </c>
      <c r="AF640" s="19">
        <f t="shared" si="66"/>
        <v>0</v>
      </c>
      <c r="AG640" s="19" t="e">
        <f t="shared" si="67"/>
        <v>#VALUE!</v>
      </c>
      <c r="AH640" s="19" t="e">
        <f t="shared" si="68"/>
        <v>#REF!</v>
      </c>
    </row>
    <row r="641" spans="1:34">
      <c r="A641" s="32"/>
      <c r="B641" s="46"/>
      <c r="C641" s="124" t="s">
        <v>543</v>
      </c>
      <c r="D641" s="159">
        <v>3.077</v>
      </c>
      <c r="E641" s="33" t="s">
        <v>442</v>
      </c>
      <c r="F641" s="52">
        <f>'Civil SoR'!$F$275</f>
        <v>320</v>
      </c>
      <c r="G641" s="53">
        <v>1</v>
      </c>
      <c r="H641" s="33" t="str">
        <f>H639</f>
        <v>Each</v>
      </c>
      <c r="I641" s="54">
        <f>IF(G641="",D641*F641,(D641*F641/G641))</f>
        <v>984.64</v>
      </c>
      <c r="T641" s="32"/>
      <c r="U641" s="46"/>
      <c r="V641" s="124" t="s">
        <v>543</v>
      </c>
      <c r="W641" s="159">
        <v>3.077</v>
      </c>
      <c r="X641" s="33" t="s">
        <v>442</v>
      </c>
      <c r="Y641" s="52" t="e">
        <f>#REF!</f>
        <v>#REF!</v>
      </c>
      <c r="Z641" s="53">
        <v>1</v>
      </c>
      <c r="AA641" s="33" t="str">
        <f>AA639</f>
        <v>Each</v>
      </c>
      <c r="AB641" s="54" t="e">
        <f>IF(Z641="",W641*Y641,(W641*Y641/Z641))</f>
        <v>#REF!</v>
      </c>
      <c r="AC641" s="19">
        <f t="shared" si="63"/>
        <v>0</v>
      </c>
      <c r="AD641" s="19" t="e">
        <f t="shared" si="64"/>
        <v>#VALUE!</v>
      </c>
      <c r="AE641" s="19" t="e">
        <f t="shared" si="65"/>
        <v>#REF!</v>
      </c>
      <c r="AF641" s="19">
        <f t="shared" si="66"/>
        <v>0</v>
      </c>
      <c r="AG641" s="19" t="e">
        <f t="shared" si="67"/>
        <v>#VALUE!</v>
      </c>
      <c r="AH641" s="19" t="e">
        <f t="shared" si="68"/>
        <v>#REF!</v>
      </c>
    </row>
    <row r="642" spans="1:34">
      <c r="A642" s="32"/>
      <c r="B642" s="46"/>
      <c r="C642" s="124" t="str">
        <f>Input!$C$36</f>
        <v>Add for MA @ 20%</v>
      </c>
      <c r="D642" s="52">
        <f>Input!$D$36</f>
        <v>0.2</v>
      </c>
      <c r="E642" s="33"/>
      <c r="F642" s="52">
        <f>SUM(I639:I641)</f>
        <v>1062.655</v>
      </c>
      <c r="G642" s="53"/>
      <c r="H642" s="33"/>
      <c r="I642" s="54">
        <f>IF(G642="",D642*F642,(D642*F642/G642))</f>
        <v>212.53100000000001</v>
      </c>
      <c r="T642" s="32"/>
      <c r="U642" s="46"/>
      <c r="V642" s="124" t="str">
        <f>Input!$C$36</f>
        <v>Add for MA @ 20%</v>
      </c>
      <c r="W642" s="52">
        <f>Input!$D$36</f>
        <v>0.2</v>
      </c>
      <c r="X642" s="33"/>
      <c r="Y642" s="52" t="e">
        <f>SUM(AB639:AB641)</f>
        <v>#REF!</v>
      </c>
      <c r="Z642" s="53"/>
      <c r="AA642" s="33"/>
      <c r="AB642" s="54" t="e">
        <f>IF(Z642="",W642*Y642,(W642*Y642/Z642))</f>
        <v>#REF!</v>
      </c>
      <c r="AC642" s="19">
        <f t="shared" si="63"/>
        <v>0</v>
      </c>
      <c r="AD642" s="19">
        <f t="shared" si="64"/>
        <v>0</v>
      </c>
      <c r="AE642" s="19" t="e">
        <f t="shared" si="65"/>
        <v>#REF!</v>
      </c>
      <c r="AF642" s="19">
        <f t="shared" si="66"/>
        <v>0</v>
      </c>
      <c r="AG642" s="19">
        <f t="shared" si="67"/>
        <v>0</v>
      </c>
      <c r="AH642" s="19" t="e">
        <f t="shared" si="68"/>
        <v>#REF!</v>
      </c>
    </row>
    <row r="643" spans="1:34">
      <c r="A643" s="32"/>
      <c r="B643" s="46"/>
      <c r="C643" s="117" t="s">
        <v>548</v>
      </c>
      <c r="D643" s="52"/>
      <c r="E643" s="33"/>
      <c r="F643" s="52"/>
      <c r="G643" s="53"/>
      <c r="H643" s="33"/>
      <c r="I643" s="54"/>
      <c r="T643" s="32"/>
      <c r="U643" s="46"/>
      <c r="V643" s="117" t="s">
        <v>548</v>
      </c>
      <c r="W643" s="52"/>
      <c r="X643" s="33"/>
      <c r="Y643" s="52"/>
      <c r="Z643" s="53"/>
      <c r="AA643" s="33"/>
      <c r="AB643" s="54"/>
      <c r="AC643" s="19">
        <f t="shared" si="63"/>
        <v>0</v>
      </c>
      <c r="AD643" s="19">
        <f t="shared" si="64"/>
        <v>0</v>
      </c>
      <c r="AE643" s="19">
        <f t="shared" si="65"/>
        <v>0</v>
      </c>
      <c r="AF643" s="19">
        <f t="shared" si="66"/>
        <v>0</v>
      </c>
      <c r="AG643" s="19">
        <f t="shared" si="67"/>
        <v>0</v>
      </c>
      <c r="AH643" s="19">
        <f t="shared" si="68"/>
        <v>0</v>
      </c>
    </row>
    <row r="644" spans="1:34">
      <c r="A644" s="32"/>
      <c r="B644" s="46"/>
      <c r="C644" s="124" t="s">
        <v>283</v>
      </c>
      <c r="D644" s="159">
        <v>0.308</v>
      </c>
      <c r="E644" s="33" t="s">
        <v>64</v>
      </c>
      <c r="F644" s="52">
        <f>'Civil SoR'!$F$296</f>
        <v>236.8</v>
      </c>
      <c r="G644" s="53">
        <v>1</v>
      </c>
      <c r="H644" s="33" t="s">
        <v>396</v>
      </c>
      <c r="I644" s="54">
        <f t="shared" ref="I644:I649" si="69">IF(G644="",D644*F644,(D644*F644/G644))</f>
        <v>72.934399999999997</v>
      </c>
      <c r="T644" s="32"/>
      <c r="U644" s="46"/>
      <c r="V644" s="124" t="s">
        <v>283</v>
      </c>
      <c r="W644" s="159">
        <v>0.308</v>
      </c>
      <c r="X644" s="33" t="s">
        <v>64</v>
      </c>
      <c r="Y644" s="52" t="e">
        <f>#REF!</f>
        <v>#REF!</v>
      </c>
      <c r="Z644" s="53">
        <v>1</v>
      </c>
      <c r="AA644" s="33" t="s">
        <v>396</v>
      </c>
      <c r="AB644" s="54" t="e">
        <f t="shared" ref="AB644:AB649" si="70">IF(Z644="",W644*Y644,(W644*Y644/Z644))</f>
        <v>#REF!</v>
      </c>
      <c r="AC644" s="19">
        <f t="shared" si="63"/>
        <v>0</v>
      </c>
      <c r="AD644" s="19" t="e">
        <f t="shared" si="64"/>
        <v>#VALUE!</v>
      </c>
      <c r="AE644" s="19" t="e">
        <f t="shared" si="65"/>
        <v>#REF!</v>
      </c>
      <c r="AF644" s="19">
        <f t="shared" si="66"/>
        <v>0</v>
      </c>
      <c r="AG644" s="19" t="e">
        <f t="shared" si="67"/>
        <v>#VALUE!</v>
      </c>
      <c r="AH644" s="19" t="e">
        <f t="shared" si="68"/>
        <v>#REF!</v>
      </c>
    </row>
    <row r="645" spans="1:34">
      <c r="A645" s="32"/>
      <c r="B645" s="46"/>
      <c r="C645" s="124" t="s">
        <v>488</v>
      </c>
      <c r="D645" s="159">
        <v>0.308</v>
      </c>
      <c r="E645" s="33" t="s">
        <v>64</v>
      </c>
      <c r="F645" s="52">
        <f>'Civil SoR'!$I$296</f>
        <v>320</v>
      </c>
      <c r="G645" s="53">
        <v>1</v>
      </c>
      <c r="H645" s="33" t="s">
        <v>396</v>
      </c>
      <c r="I645" s="54">
        <f t="shared" si="69"/>
        <v>98.56</v>
      </c>
      <c r="T645" s="32"/>
      <c r="U645" s="46"/>
      <c r="V645" s="124" t="s">
        <v>488</v>
      </c>
      <c r="W645" s="159">
        <v>0.308</v>
      </c>
      <c r="X645" s="33" t="s">
        <v>64</v>
      </c>
      <c r="Y645" s="52" t="e">
        <f>#REF!</f>
        <v>#REF!</v>
      </c>
      <c r="Z645" s="53">
        <v>1</v>
      </c>
      <c r="AA645" s="33" t="s">
        <v>396</v>
      </c>
      <c r="AB645" s="54" t="e">
        <f t="shared" si="70"/>
        <v>#REF!</v>
      </c>
      <c r="AC645" s="19">
        <f t="shared" si="63"/>
        <v>0</v>
      </c>
      <c r="AD645" s="19" t="e">
        <f t="shared" si="64"/>
        <v>#VALUE!</v>
      </c>
      <c r="AE645" s="19" t="e">
        <f t="shared" si="65"/>
        <v>#REF!</v>
      </c>
      <c r="AF645" s="19">
        <f t="shared" si="66"/>
        <v>0</v>
      </c>
      <c r="AG645" s="19" t="e">
        <f t="shared" si="67"/>
        <v>#VALUE!</v>
      </c>
      <c r="AH645" s="19" t="e">
        <f t="shared" si="68"/>
        <v>#REF!</v>
      </c>
    </row>
    <row r="646" spans="1:34">
      <c r="A646" s="32"/>
      <c r="B646" s="46"/>
      <c r="C646" s="124" t="s">
        <v>146</v>
      </c>
      <c r="D646" s="159">
        <v>0.308</v>
      </c>
      <c r="E646" s="33" t="s">
        <v>64</v>
      </c>
      <c r="F646" s="52">
        <f>'Civil SoR'!$F$299</f>
        <v>26.6</v>
      </c>
      <c r="G646" s="53">
        <v>1</v>
      </c>
      <c r="H646" s="33" t="s">
        <v>396</v>
      </c>
      <c r="I646" s="54">
        <f t="shared" si="69"/>
        <v>8.1928000000000001</v>
      </c>
      <c r="T646" s="32"/>
      <c r="U646" s="46"/>
      <c r="V646" s="124" t="s">
        <v>146</v>
      </c>
      <c r="W646" s="159">
        <v>0.308</v>
      </c>
      <c r="X646" s="33" t="s">
        <v>64</v>
      </c>
      <c r="Y646" s="52" t="e">
        <f>#REF!</f>
        <v>#REF!</v>
      </c>
      <c r="Z646" s="53">
        <v>1</v>
      </c>
      <c r="AA646" s="33" t="s">
        <v>396</v>
      </c>
      <c r="AB646" s="54" t="e">
        <f t="shared" si="70"/>
        <v>#REF!</v>
      </c>
      <c r="AC646" s="19">
        <f t="shared" si="63"/>
        <v>0</v>
      </c>
      <c r="AD646" s="19" t="e">
        <f t="shared" si="64"/>
        <v>#VALUE!</v>
      </c>
      <c r="AE646" s="19" t="e">
        <f t="shared" si="65"/>
        <v>#REF!</v>
      </c>
      <c r="AF646" s="19">
        <f t="shared" si="66"/>
        <v>0</v>
      </c>
      <c r="AG646" s="19" t="e">
        <f t="shared" si="67"/>
        <v>#VALUE!</v>
      </c>
      <c r="AH646" s="19" t="e">
        <f t="shared" si="68"/>
        <v>#REF!</v>
      </c>
    </row>
    <row r="647" spans="1:34">
      <c r="A647" s="32"/>
      <c r="B647" s="46"/>
      <c r="C647" s="124" t="s">
        <v>488</v>
      </c>
      <c r="D647" s="159">
        <v>0.308</v>
      </c>
      <c r="E647" s="33" t="s">
        <v>64</v>
      </c>
      <c r="F647" s="52">
        <f>'Civil SoR'!$I$299</f>
        <v>148.80000000000001</v>
      </c>
      <c r="G647" s="53">
        <v>1</v>
      </c>
      <c r="H647" s="33" t="s">
        <v>396</v>
      </c>
      <c r="I647" s="54">
        <f t="shared" si="69"/>
        <v>45.830400000000004</v>
      </c>
      <c r="T647" s="32"/>
      <c r="U647" s="46"/>
      <c r="V647" s="124" t="s">
        <v>488</v>
      </c>
      <c r="W647" s="159">
        <v>0.308</v>
      </c>
      <c r="X647" s="33" t="s">
        <v>64</v>
      </c>
      <c r="Y647" s="52" t="e">
        <f>#REF!</f>
        <v>#REF!</v>
      </c>
      <c r="Z647" s="53">
        <v>1</v>
      </c>
      <c r="AA647" s="33" t="s">
        <v>396</v>
      </c>
      <c r="AB647" s="54" t="e">
        <f t="shared" si="70"/>
        <v>#REF!</v>
      </c>
      <c r="AC647" s="19">
        <f t="shared" si="63"/>
        <v>0</v>
      </c>
      <c r="AD647" s="19" t="e">
        <f t="shared" si="64"/>
        <v>#VALUE!</v>
      </c>
      <c r="AE647" s="19" t="e">
        <f t="shared" si="65"/>
        <v>#REF!</v>
      </c>
      <c r="AF647" s="19">
        <f t="shared" si="66"/>
        <v>0</v>
      </c>
      <c r="AG647" s="19" t="e">
        <f t="shared" si="67"/>
        <v>#VALUE!</v>
      </c>
      <c r="AH647" s="19" t="e">
        <f t="shared" si="68"/>
        <v>#REF!</v>
      </c>
    </row>
    <row r="648" spans="1:34">
      <c r="A648" s="32"/>
      <c r="B648" s="46"/>
      <c r="C648" s="122" t="s">
        <v>27</v>
      </c>
      <c r="D648" s="52">
        <f>Input!$D$36</f>
        <v>0.2</v>
      </c>
      <c r="E648" s="33"/>
      <c r="F648" s="52">
        <f>$I$645+$I$647</f>
        <v>144.3904</v>
      </c>
      <c r="G648" s="53"/>
      <c r="H648" s="33"/>
      <c r="I648" s="54">
        <f t="shared" si="69"/>
        <v>28.878080000000001</v>
      </c>
      <c r="T648" s="32"/>
      <c r="U648" s="46"/>
      <c r="V648" s="122" t="s">
        <v>27</v>
      </c>
      <c r="W648" s="52">
        <f>Input!$D$36</f>
        <v>0.2</v>
      </c>
      <c r="X648" s="33"/>
      <c r="Y648" s="52">
        <f>$I$645+$I$647</f>
        <v>144.3904</v>
      </c>
      <c r="Z648" s="53"/>
      <c r="AA648" s="33"/>
      <c r="AB648" s="54">
        <f t="shared" si="70"/>
        <v>28.878080000000001</v>
      </c>
      <c r="AC648" s="19">
        <f t="shared" ref="AC648:AC711" si="71">W648-D648</f>
        <v>0</v>
      </c>
      <c r="AD648" s="19">
        <f t="shared" ref="AD648:AD711" si="72">X648-E648</f>
        <v>0</v>
      </c>
      <c r="AE648" s="19">
        <f t="shared" ref="AE648:AE711" si="73">Y648-F648</f>
        <v>0</v>
      </c>
      <c r="AF648" s="19">
        <f t="shared" ref="AF648:AF711" si="74">Z648-G648</f>
        <v>0</v>
      </c>
      <c r="AG648" s="19">
        <f t="shared" ref="AG648:AG711" si="75">AA648-H648</f>
        <v>0</v>
      </c>
      <c r="AH648" s="19">
        <f t="shared" ref="AH648:AH711" si="76">AB648-I648</f>
        <v>0</v>
      </c>
    </row>
    <row r="649" spans="1:34">
      <c r="A649" s="32"/>
      <c r="B649" s="46"/>
      <c r="C649" s="124" t="s">
        <v>544</v>
      </c>
      <c r="D649" s="56">
        <v>1.2</v>
      </c>
      <c r="E649" s="90" t="s">
        <v>304</v>
      </c>
      <c r="F649" s="56">
        <f>+IF(Input!$D$40=1,77,103)</f>
        <v>77</v>
      </c>
      <c r="G649" s="57">
        <v>1</v>
      </c>
      <c r="H649" s="123" t="str">
        <f>IF(E649="","",IF(E649="No.","Each",IF(E649="Nos.","Each",E649)))</f>
        <v>kl</v>
      </c>
      <c r="I649" s="54">
        <f t="shared" si="69"/>
        <v>92.399999999999991</v>
      </c>
      <c r="T649" s="32"/>
      <c r="U649" s="46"/>
      <c r="V649" s="124" t="s">
        <v>544</v>
      </c>
      <c r="W649" s="56">
        <v>1.2</v>
      </c>
      <c r="X649" s="90" t="s">
        <v>304</v>
      </c>
      <c r="Y649" s="56">
        <f>+IF(Input!$D$40=1,77,103)</f>
        <v>77</v>
      </c>
      <c r="Z649" s="57">
        <v>1</v>
      </c>
      <c r="AA649" s="123" t="str">
        <f>IF(X649="","",IF(X649="No.","Each",IF(X649="Nos.","Each",X649)))</f>
        <v>kl</v>
      </c>
      <c r="AB649" s="54">
        <f t="shared" si="70"/>
        <v>92.399999999999991</v>
      </c>
      <c r="AC649" s="19">
        <f t="shared" si="71"/>
        <v>0</v>
      </c>
      <c r="AD649" s="19" t="e">
        <f t="shared" si="72"/>
        <v>#VALUE!</v>
      </c>
      <c r="AE649" s="19">
        <f t="shared" si="73"/>
        <v>0</v>
      </c>
      <c r="AF649" s="19">
        <f t="shared" si="74"/>
        <v>0</v>
      </c>
      <c r="AG649" s="19" t="e">
        <f t="shared" si="75"/>
        <v>#VALUE!</v>
      </c>
      <c r="AH649" s="19">
        <f t="shared" si="76"/>
        <v>0</v>
      </c>
    </row>
    <row r="650" spans="1:34">
      <c r="A650" s="32"/>
      <c r="B650" s="46"/>
      <c r="C650" s="341" t="s">
        <v>143</v>
      </c>
      <c r="D650" s="33"/>
      <c r="E650" s="33"/>
      <c r="F650" s="33"/>
      <c r="G650" s="48"/>
      <c r="H650" s="33"/>
      <c r="I650" s="43">
        <f>SUM(I635:I649)</f>
        <v>5517.86168</v>
      </c>
      <c r="T650" s="32"/>
      <c r="U650" s="46"/>
      <c r="V650" s="341" t="s">
        <v>143</v>
      </c>
      <c r="W650" s="33"/>
      <c r="X650" s="33"/>
      <c r="Y650" s="33"/>
      <c r="Z650" s="48"/>
      <c r="AA650" s="33"/>
      <c r="AB650" s="43" t="e">
        <f>SUM(AB635:AB649)</f>
        <v>#REF!</v>
      </c>
      <c r="AC650" s="19">
        <f t="shared" si="71"/>
        <v>0</v>
      </c>
      <c r="AD650" s="19">
        <f t="shared" si="72"/>
        <v>0</v>
      </c>
      <c r="AE650" s="19">
        <f t="shared" si="73"/>
        <v>0</v>
      </c>
      <c r="AF650" s="19">
        <f t="shared" si="74"/>
        <v>0</v>
      </c>
      <c r="AG650" s="19">
        <f t="shared" si="75"/>
        <v>0</v>
      </c>
      <c r="AH650" s="19" t="e">
        <f t="shared" si="76"/>
        <v>#REF!</v>
      </c>
    </row>
    <row r="651" spans="1:34" hidden="1">
      <c r="A651" s="32"/>
      <c r="B651" s="46"/>
      <c r="C651" s="33"/>
      <c r="D651" s="33"/>
      <c r="E651" s="33"/>
      <c r="F651" s="33"/>
      <c r="G651" s="33"/>
      <c r="H651" s="33"/>
      <c r="I651" s="33"/>
      <c r="T651" s="32"/>
      <c r="U651" s="46"/>
      <c r="V651" s="33"/>
      <c r="W651" s="33"/>
      <c r="X651" s="33"/>
      <c r="Y651" s="33"/>
      <c r="Z651" s="33"/>
      <c r="AA651" s="33"/>
      <c r="AB651" s="33"/>
      <c r="AC651" s="19">
        <f t="shared" si="71"/>
        <v>0</v>
      </c>
      <c r="AD651" s="19">
        <f t="shared" si="72"/>
        <v>0</v>
      </c>
      <c r="AE651" s="19">
        <f t="shared" si="73"/>
        <v>0</v>
      </c>
      <c r="AF651" s="19">
        <f t="shared" si="74"/>
        <v>0</v>
      </c>
      <c r="AG651" s="19">
        <f t="shared" si="75"/>
        <v>0</v>
      </c>
      <c r="AH651" s="19">
        <f t="shared" si="76"/>
        <v>0</v>
      </c>
    </row>
    <row r="652" spans="1:34">
      <c r="A652" s="32"/>
      <c r="B652" s="46" t="s">
        <v>546</v>
      </c>
      <c r="C652" s="126" t="s">
        <v>430</v>
      </c>
      <c r="D652" s="33"/>
      <c r="E652" s="33"/>
      <c r="F652" s="33"/>
      <c r="G652" s="53"/>
      <c r="H652" s="33"/>
      <c r="I652" s="43"/>
      <c r="T652" s="32"/>
      <c r="U652" s="46" t="s">
        <v>546</v>
      </c>
      <c r="V652" s="126" t="s">
        <v>430</v>
      </c>
      <c r="W652" s="33"/>
      <c r="X652" s="33"/>
      <c r="Y652" s="33"/>
      <c r="Z652" s="53"/>
      <c r="AA652" s="33"/>
      <c r="AB652" s="43"/>
      <c r="AC652" s="19">
        <f t="shared" si="71"/>
        <v>0</v>
      </c>
      <c r="AD652" s="19">
        <f t="shared" si="72"/>
        <v>0</v>
      </c>
      <c r="AE652" s="19">
        <f t="shared" si="73"/>
        <v>0</v>
      </c>
      <c r="AF652" s="19">
        <f t="shared" si="74"/>
        <v>0</v>
      </c>
      <c r="AG652" s="19">
        <f t="shared" si="75"/>
        <v>0</v>
      </c>
      <c r="AH652" s="19">
        <f t="shared" si="76"/>
        <v>0</v>
      </c>
    </row>
    <row r="653" spans="1:34">
      <c r="A653" s="32"/>
      <c r="B653" s="46"/>
      <c r="C653" s="14" t="s">
        <v>279</v>
      </c>
      <c r="D653" s="33"/>
      <c r="E653" s="33"/>
      <c r="F653" s="33"/>
      <c r="G653" s="53"/>
      <c r="H653" s="33"/>
      <c r="I653" s="43"/>
      <c r="T653" s="32"/>
      <c r="U653" s="46"/>
      <c r="V653" s="14" t="s">
        <v>279</v>
      </c>
      <c r="W653" s="33"/>
      <c r="X653" s="33"/>
      <c r="Y653" s="33"/>
      <c r="Z653" s="53"/>
      <c r="AA653" s="33"/>
      <c r="AB653" s="43"/>
      <c r="AC653" s="19">
        <f t="shared" si="71"/>
        <v>0</v>
      </c>
      <c r="AD653" s="19">
        <f t="shared" si="72"/>
        <v>0</v>
      </c>
      <c r="AE653" s="19">
        <f t="shared" si="73"/>
        <v>0</v>
      </c>
      <c r="AF653" s="19">
        <f t="shared" si="74"/>
        <v>0</v>
      </c>
      <c r="AG653" s="19">
        <f t="shared" si="75"/>
        <v>0</v>
      </c>
      <c r="AH653" s="19">
        <f t="shared" si="76"/>
        <v>0</v>
      </c>
    </row>
    <row r="654" spans="1:34">
      <c r="A654" s="32"/>
      <c r="B654" s="46"/>
      <c r="C654" s="308" t="s">
        <v>415</v>
      </c>
      <c r="D654" s="7" t="s">
        <v>338</v>
      </c>
      <c r="E654" s="7" t="s">
        <v>524</v>
      </c>
      <c r="F654" s="8" t="s">
        <v>33</v>
      </c>
      <c r="G654" s="7"/>
      <c r="H654" s="7"/>
      <c r="I654" s="7"/>
      <c r="T654" s="32"/>
      <c r="U654" s="46"/>
      <c r="V654" s="308" t="s">
        <v>415</v>
      </c>
      <c r="W654" s="7" t="s">
        <v>338</v>
      </c>
      <c r="X654" s="7" t="s">
        <v>524</v>
      </c>
      <c r="Y654" s="8" t="s">
        <v>33</v>
      </c>
      <c r="Z654" s="7"/>
      <c r="AA654" s="7"/>
      <c r="AB654" s="7"/>
      <c r="AC654" s="19" t="e">
        <f t="shared" si="71"/>
        <v>#VALUE!</v>
      </c>
      <c r="AD654" s="19" t="e">
        <f t="shared" si="72"/>
        <v>#VALUE!</v>
      </c>
      <c r="AE654" s="19" t="e">
        <f t="shared" si="73"/>
        <v>#VALUE!</v>
      </c>
      <c r="AF654" s="19">
        <f t="shared" si="74"/>
        <v>0</v>
      </c>
      <c r="AG654" s="19">
        <f t="shared" si="75"/>
        <v>0</v>
      </c>
      <c r="AH654" s="19">
        <f t="shared" si="76"/>
        <v>0</v>
      </c>
    </row>
    <row r="655" spans="1:34">
      <c r="A655" s="32"/>
      <c r="B655" s="46"/>
      <c r="C655" s="309" t="s">
        <v>582</v>
      </c>
      <c r="D655" s="52">
        <f>$I$650</f>
        <v>5517.86168</v>
      </c>
      <c r="E655" s="52">
        <f>$I$650</f>
        <v>5517.86168</v>
      </c>
      <c r="F655" s="52">
        <f>$I$650</f>
        <v>5517.86168</v>
      </c>
      <c r="G655" s="52"/>
      <c r="H655" s="52"/>
      <c r="I655" s="52"/>
      <c r="T655" s="32"/>
      <c r="U655" s="46"/>
      <c r="V655" s="309" t="s">
        <v>582</v>
      </c>
      <c r="W655" s="52">
        <f>$I$650</f>
        <v>5517.86168</v>
      </c>
      <c r="X655" s="52">
        <f>$I$650</f>
        <v>5517.86168</v>
      </c>
      <c r="Y655" s="52">
        <f>$I$650</f>
        <v>5517.86168</v>
      </c>
      <c r="Z655" s="52"/>
      <c r="AA655" s="52"/>
      <c r="AB655" s="52"/>
      <c r="AC655" s="19">
        <f t="shared" si="71"/>
        <v>0</v>
      </c>
      <c r="AD655" s="19">
        <f t="shared" si="72"/>
        <v>0</v>
      </c>
      <c r="AE655" s="19">
        <f t="shared" si="73"/>
        <v>0</v>
      </c>
      <c r="AF655" s="19">
        <f t="shared" si="74"/>
        <v>0</v>
      </c>
      <c r="AG655" s="19">
        <f t="shared" si="75"/>
        <v>0</v>
      </c>
      <c r="AH655" s="19">
        <f t="shared" si="76"/>
        <v>0</v>
      </c>
    </row>
    <row r="656" spans="1:34" ht="12.75" customHeight="1">
      <c r="A656" s="32"/>
      <c r="B656" s="46"/>
      <c r="C656" s="124" t="s">
        <v>464</v>
      </c>
      <c r="D656" s="52">
        <f>'Civil SoR'!$E$250</f>
        <v>1342</v>
      </c>
      <c r="E656" s="52">
        <f>'Civil SoR'!$E$250</f>
        <v>1342</v>
      </c>
      <c r="F656" s="52">
        <f>'Civil SoR'!$E$250</f>
        <v>1342</v>
      </c>
      <c r="G656" s="52"/>
      <c r="H656" s="52"/>
      <c r="I656" s="52"/>
      <c r="T656" s="32"/>
      <c r="U656" s="46"/>
      <c r="V656" s="124" t="s">
        <v>464</v>
      </c>
      <c r="W656" s="52" t="e">
        <f>#REF!</f>
        <v>#REF!</v>
      </c>
      <c r="X656" s="52" t="e">
        <f>#REF!</f>
        <v>#REF!</v>
      </c>
      <c r="Y656" s="52" t="e">
        <f>#REF!</f>
        <v>#REF!</v>
      </c>
      <c r="Z656" s="52"/>
      <c r="AA656" s="52"/>
      <c r="AB656" s="52"/>
      <c r="AC656" s="19" t="e">
        <f t="shared" si="71"/>
        <v>#REF!</v>
      </c>
      <c r="AD656" s="19" t="e">
        <f t="shared" si="72"/>
        <v>#REF!</v>
      </c>
      <c r="AE656" s="19" t="e">
        <f t="shared" si="73"/>
        <v>#REF!</v>
      </c>
      <c r="AF656" s="19">
        <f t="shared" si="74"/>
        <v>0</v>
      </c>
      <c r="AG656" s="19">
        <f t="shared" si="75"/>
        <v>0</v>
      </c>
      <c r="AH656" s="19">
        <f t="shared" si="76"/>
        <v>0</v>
      </c>
    </row>
    <row r="657" spans="1:34">
      <c r="A657" s="32"/>
      <c r="B657" s="46"/>
      <c r="C657" s="309" t="s">
        <v>382</v>
      </c>
      <c r="D657" s="56">
        <f>'Civil SoR'!$F$250</f>
        <v>1122</v>
      </c>
      <c r="E657" s="56">
        <f>'Civil SoR'!$G$250</f>
        <v>1234</v>
      </c>
      <c r="F657" s="56">
        <f>'Civil SoR'!$H$250</f>
        <v>1346</v>
      </c>
      <c r="G657" s="227"/>
      <c r="H657" s="56"/>
      <c r="I657" s="56"/>
      <c r="T657" s="32"/>
      <c r="U657" s="46"/>
      <c r="V657" s="309" t="s">
        <v>382</v>
      </c>
      <c r="W657" s="56" t="e">
        <f>#REF!</f>
        <v>#REF!</v>
      </c>
      <c r="X657" s="56" t="e">
        <f>#REF!</f>
        <v>#REF!</v>
      </c>
      <c r="Y657" s="56" t="e">
        <f>#REF!</f>
        <v>#REF!</v>
      </c>
      <c r="Z657" s="227"/>
      <c r="AA657" s="56"/>
      <c r="AB657" s="56"/>
      <c r="AC657" s="19" t="e">
        <f t="shared" si="71"/>
        <v>#REF!</v>
      </c>
      <c r="AD657" s="19" t="e">
        <f t="shared" si="72"/>
        <v>#REF!</v>
      </c>
      <c r="AE657" s="19" t="e">
        <f t="shared" si="73"/>
        <v>#REF!</v>
      </c>
      <c r="AF657" s="19">
        <f t="shared" si="74"/>
        <v>0</v>
      </c>
      <c r="AG657" s="19">
        <f t="shared" si="75"/>
        <v>0</v>
      </c>
      <c r="AH657" s="19">
        <f t="shared" si="76"/>
        <v>0</v>
      </c>
    </row>
    <row r="658" spans="1:34" ht="12.75" customHeight="1">
      <c r="A658" s="32"/>
      <c r="B658" s="46"/>
      <c r="C658" s="309" t="str">
        <f>Input!C36</f>
        <v>Add for MA @ 20%</v>
      </c>
      <c r="D658" s="52">
        <f>D657*Input!$D$36</f>
        <v>224.4</v>
      </c>
      <c r="E658" s="52">
        <f>E657*Input!$D$36</f>
        <v>246.8</v>
      </c>
      <c r="F658" s="52">
        <f>F657*Input!$D$36</f>
        <v>269.2</v>
      </c>
      <c r="G658" s="52"/>
      <c r="H658" s="52"/>
      <c r="I658" s="52"/>
      <c r="T658" s="32"/>
      <c r="U658" s="46"/>
      <c r="V658" s="309">
        <f>Input!M36</f>
        <v>0</v>
      </c>
      <c r="W658" s="52" t="e">
        <f>W657*Input!$D$36</f>
        <v>#REF!</v>
      </c>
      <c r="X658" s="52" t="e">
        <f>X657*Input!$D$36</f>
        <v>#REF!</v>
      </c>
      <c r="Y658" s="52" t="e">
        <f>Y657*Input!$D$36</f>
        <v>#REF!</v>
      </c>
      <c r="Z658" s="52"/>
      <c r="AA658" s="52"/>
      <c r="AB658" s="52"/>
      <c r="AC658" s="19" t="e">
        <f t="shared" si="71"/>
        <v>#REF!</v>
      </c>
      <c r="AD658" s="19" t="e">
        <f t="shared" si="72"/>
        <v>#REF!</v>
      </c>
      <c r="AE658" s="19" t="e">
        <f t="shared" si="73"/>
        <v>#REF!</v>
      </c>
      <c r="AF658" s="19">
        <f t="shared" si="74"/>
        <v>0</v>
      </c>
      <c r="AG658" s="19">
        <f t="shared" si="75"/>
        <v>0</v>
      </c>
      <c r="AH658" s="19">
        <f t="shared" si="76"/>
        <v>0</v>
      </c>
    </row>
    <row r="659" spans="1:34">
      <c r="A659" s="32"/>
      <c r="B659" s="46"/>
      <c r="C659" s="309" t="s">
        <v>1185</v>
      </c>
      <c r="D659" s="52">
        <v>0</v>
      </c>
      <c r="E659" s="52">
        <f>$F$642*10%</f>
        <v>106.2655</v>
      </c>
      <c r="F659" s="52">
        <f>$F$642*20%</f>
        <v>212.53100000000001</v>
      </c>
      <c r="G659" s="52"/>
      <c r="H659" s="52"/>
      <c r="I659" s="52"/>
      <c r="T659" s="32"/>
      <c r="U659" s="46"/>
      <c r="V659" s="309" t="s">
        <v>1185</v>
      </c>
      <c r="W659" s="52">
        <v>0</v>
      </c>
      <c r="X659" s="52">
        <f>$F$642*10%</f>
        <v>106.2655</v>
      </c>
      <c r="Y659" s="52">
        <f>$F$642*20%</f>
        <v>212.53100000000001</v>
      </c>
      <c r="Z659" s="52"/>
      <c r="AA659" s="52"/>
      <c r="AB659" s="52"/>
      <c r="AC659" s="19">
        <f t="shared" si="71"/>
        <v>0</v>
      </c>
      <c r="AD659" s="19">
        <f t="shared" si="72"/>
        <v>0</v>
      </c>
      <c r="AE659" s="19">
        <f t="shared" si="73"/>
        <v>0</v>
      </c>
      <c r="AF659" s="19">
        <f t="shared" si="74"/>
        <v>0</v>
      </c>
      <c r="AG659" s="19">
        <f t="shared" si="75"/>
        <v>0</v>
      </c>
      <c r="AH659" s="19">
        <f t="shared" si="76"/>
        <v>0</v>
      </c>
    </row>
    <row r="660" spans="1:34">
      <c r="A660" s="32"/>
      <c r="B660" s="46"/>
      <c r="C660" s="122" t="str">
        <f>Input!$C$36</f>
        <v>Add for MA @ 20%</v>
      </c>
      <c r="D660" s="52">
        <f>D659*Input!D36</f>
        <v>0</v>
      </c>
      <c r="E660" s="52">
        <f>E659*Input!$D$36</f>
        <v>21.253100000000003</v>
      </c>
      <c r="F660" s="52">
        <f>F659*Input!$D$36</f>
        <v>42.506200000000007</v>
      </c>
      <c r="G660" s="52"/>
      <c r="H660" s="52"/>
      <c r="I660" s="52"/>
      <c r="T660" s="32"/>
      <c r="U660" s="46"/>
      <c r="V660" s="122" t="str">
        <f>Input!$C$36</f>
        <v>Add for MA @ 20%</v>
      </c>
      <c r="W660" s="52">
        <f>W659*Input!N36</f>
        <v>0</v>
      </c>
      <c r="X660" s="52">
        <f>X659*Input!$D$36</f>
        <v>21.253100000000003</v>
      </c>
      <c r="Y660" s="52">
        <f>Y659*Input!$D$36</f>
        <v>42.506200000000007</v>
      </c>
      <c r="Z660" s="52"/>
      <c r="AA660" s="52"/>
      <c r="AB660" s="52"/>
      <c r="AC660" s="19">
        <f t="shared" si="71"/>
        <v>0</v>
      </c>
      <c r="AD660" s="19">
        <f t="shared" si="72"/>
        <v>0</v>
      </c>
      <c r="AE660" s="19">
        <f t="shared" si="73"/>
        <v>0</v>
      </c>
      <c r="AF660" s="19">
        <f t="shared" si="74"/>
        <v>0</v>
      </c>
      <c r="AG660" s="19">
        <f t="shared" si="75"/>
        <v>0</v>
      </c>
      <c r="AH660" s="19">
        <f t="shared" si="76"/>
        <v>0</v>
      </c>
    </row>
    <row r="661" spans="1:34">
      <c r="A661" s="32"/>
      <c r="B661" s="46"/>
      <c r="C661" s="308" t="s">
        <v>526</v>
      </c>
      <c r="D661" s="52">
        <f>SUM(D655:D660)</f>
        <v>8206.2616799999996</v>
      </c>
      <c r="E661" s="52">
        <f>SUM(E655:E660)</f>
        <v>8468.1802799999987</v>
      </c>
      <c r="F661" s="52">
        <f>SUM(F655:F660)</f>
        <v>8730.0988800000014</v>
      </c>
      <c r="G661" s="52"/>
      <c r="H661" s="52"/>
      <c r="I661" s="52"/>
      <c r="T661" s="32"/>
      <c r="U661" s="46"/>
      <c r="V661" s="308" t="s">
        <v>526</v>
      </c>
      <c r="W661" s="52" t="e">
        <f>SUM(W655:W660)</f>
        <v>#REF!</v>
      </c>
      <c r="X661" s="52" t="e">
        <f>SUM(X655:X660)</f>
        <v>#REF!</v>
      </c>
      <c r="Y661" s="52" t="e">
        <f>SUM(Y655:Y660)</f>
        <v>#REF!</v>
      </c>
      <c r="Z661" s="52"/>
      <c r="AA661" s="52"/>
      <c r="AB661" s="52"/>
      <c r="AC661" s="19" t="e">
        <f t="shared" si="71"/>
        <v>#REF!</v>
      </c>
      <c r="AD661" s="19" t="e">
        <f t="shared" si="72"/>
        <v>#REF!</v>
      </c>
      <c r="AE661" s="19" t="e">
        <f t="shared" si="73"/>
        <v>#REF!</v>
      </c>
      <c r="AF661" s="19">
        <f t="shared" si="74"/>
        <v>0</v>
      </c>
      <c r="AG661" s="19">
        <f t="shared" si="75"/>
        <v>0</v>
      </c>
      <c r="AH661" s="19">
        <f t="shared" si="76"/>
        <v>0</v>
      </c>
    </row>
    <row r="662" spans="1:34" ht="12.75" customHeight="1">
      <c r="A662" s="32"/>
      <c r="B662" s="46"/>
      <c r="C662" s="122" t="str">
        <f>Input!$C$37</f>
        <v>Overheads&amp;Contractors Profit @13.615%</v>
      </c>
      <c r="D662" s="33">
        <f>ROUND(D661*Input!$D$37,2)</f>
        <v>1117.28</v>
      </c>
      <c r="E662" s="33">
        <f>ROUND(E661*Input!$D$37,2)</f>
        <v>1152.94</v>
      </c>
      <c r="F662" s="33">
        <f>ROUND(F661*Input!$D$37,2)</f>
        <v>1188.5999999999999</v>
      </c>
      <c r="G662" s="33"/>
      <c r="H662" s="33"/>
      <c r="I662" s="33"/>
      <c r="T662" s="32"/>
      <c r="U662" s="46"/>
      <c r="V662" s="122" t="str">
        <f>Input!$C$37</f>
        <v>Overheads&amp;Contractors Profit @13.615%</v>
      </c>
      <c r="W662" s="33" t="e">
        <f>ROUND(W661*Input!$D$37,2)</f>
        <v>#REF!</v>
      </c>
      <c r="X662" s="33" t="e">
        <f>ROUND(X661*Input!$D$37,2)</f>
        <v>#REF!</v>
      </c>
      <c r="Y662" s="33" t="e">
        <f>ROUND(Y661*Input!$D$37,2)</f>
        <v>#REF!</v>
      </c>
      <c r="Z662" s="33"/>
      <c r="AA662" s="33"/>
      <c r="AB662" s="33"/>
      <c r="AC662" s="19" t="e">
        <f t="shared" si="71"/>
        <v>#REF!</v>
      </c>
      <c r="AD662" s="19" t="e">
        <f t="shared" si="72"/>
        <v>#REF!</v>
      </c>
      <c r="AE662" s="19" t="e">
        <f t="shared" si="73"/>
        <v>#REF!</v>
      </c>
      <c r="AF662" s="19">
        <f t="shared" si="74"/>
        <v>0</v>
      </c>
      <c r="AG662" s="19">
        <f t="shared" si="75"/>
        <v>0</v>
      </c>
      <c r="AH662" s="19">
        <f t="shared" si="76"/>
        <v>0</v>
      </c>
    </row>
    <row r="663" spans="1:34">
      <c r="A663" s="32"/>
      <c r="B663" s="46"/>
      <c r="C663" s="341" t="s">
        <v>143</v>
      </c>
      <c r="D663" s="31">
        <f>SUM(D661:D662)</f>
        <v>9323.5416800000003</v>
      </c>
      <c r="E663" s="31">
        <f>SUM(E661:E662)</f>
        <v>9621.1202799999992</v>
      </c>
      <c r="F663" s="31">
        <f>SUM(F661:F662)</f>
        <v>9918.6988800000017</v>
      </c>
      <c r="G663" s="31"/>
      <c r="H663" s="31"/>
      <c r="I663" s="31"/>
      <c r="T663" s="32"/>
      <c r="U663" s="46"/>
      <c r="V663" s="341" t="s">
        <v>143</v>
      </c>
      <c r="W663" s="31" t="e">
        <f>SUM(W661:W662)</f>
        <v>#REF!</v>
      </c>
      <c r="X663" s="31" t="e">
        <f>SUM(X661:X662)</f>
        <v>#REF!</v>
      </c>
      <c r="Y663" s="31" t="e">
        <f>SUM(Y661:Y662)</f>
        <v>#REF!</v>
      </c>
      <c r="Z663" s="31"/>
      <c r="AA663" s="31"/>
      <c r="AB663" s="31"/>
      <c r="AC663" s="19" t="e">
        <f t="shared" si="71"/>
        <v>#REF!</v>
      </c>
      <c r="AD663" s="19" t="e">
        <f t="shared" si="72"/>
        <v>#REF!</v>
      </c>
      <c r="AE663" s="19" t="e">
        <f t="shared" si="73"/>
        <v>#REF!</v>
      </c>
      <c r="AF663" s="19">
        <f t="shared" si="74"/>
        <v>0</v>
      </c>
      <c r="AG663" s="19">
        <f t="shared" si="75"/>
        <v>0</v>
      </c>
      <c r="AH663" s="19">
        <f t="shared" si="76"/>
        <v>0</v>
      </c>
    </row>
    <row r="664" spans="1:34">
      <c r="A664" s="32"/>
      <c r="B664" s="46"/>
      <c r="C664" s="49" t="s">
        <v>164</v>
      </c>
      <c r="D664" s="50">
        <f>ROUND(D663,0)</f>
        <v>9324</v>
      </c>
      <c r="E664" s="50">
        <f>ROUND(E663,0)</f>
        <v>9621</v>
      </c>
      <c r="F664" s="50">
        <f>ROUND(F663,0)</f>
        <v>9919</v>
      </c>
      <c r="G664" s="50"/>
      <c r="H664" s="50"/>
      <c r="I664" s="50"/>
      <c r="T664" s="32"/>
      <c r="U664" s="46"/>
      <c r="V664" s="49" t="s">
        <v>164</v>
      </c>
      <c r="W664" s="50" t="e">
        <f>ROUND(W663,0)</f>
        <v>#REF!</v>
      </c>
      <c r="X664" s="50" t="e">
        <f>ROUND(X663,0)</f>
        <v>#REF!</v>
      </c>
      <c r="Y664" s="50" t="e">
        <f>ROUND(Y663,0)</f>
        <v>#REF!</v>
      </c>
      <c r="Z664" s="50"/>
      <c r="AA664" s="50"/>
      <c r="AB664" s="50"/>
      <c r="AC664" s="19" t="e">
        <f t="shared" si="71"/>
        <v>#REF!</v>
      </c>
      <c r="AD664" s="19" t="e">
        <f t="shared" si="72"/>
        <v>#REF!</v>
      </c>
      <c r="AE664" s="19" t="e">
        <f t="shared" si="73"/>
        <v>#REF!</v>
      </c>
      <c r="AF664" s="19">
        <f t="shared" si="74"/>
        <v>0</v>
      </c>
      <c r="AG664" s="19">
        <f t="shared" si="75"/>
        <v>0</v>
      </c>
      <c r="AH664" s="19">
        <f t="shared" si="76"/>
        <v>0</v>
      </c>
    </row>
    <row r="665" spans="1:34" hidden="1">
      <c r="A665" s="32"/>
      <c r="B665" s="46"/>
      <c r="C665" s="49"/>
      <c r="D665" s="50"/>
      <c r="E665" s="50"/>
      <c r="F665" s="50"/>
      <c r="G665" s="50"/>
      <c r="H665" s="50"/>
      <c r="I665" s="50"/>
      <c r="T665" s="32"/>
      <c r="U665" s="46"/>
      <c r="V665" s="49"/>
      <c r="W665" s="50"/>
      <c r="X665" s="50"/>
      <c r="Y665" s="50"/>
      <c r="Z665" s="50"/>
      <c r="AA665" s="50"/>
      <c r="AB665" s="50"/>
      <c r="AC665" s="19">
        <f t="shared" si="71"/>
        <v>0</v>
      </c>
      <c r="AD665" s="19">
        <f t="shared" si="72"/>
        <v>0</v>
      </c>
      <c r="AE665" s="19">
        <f t="shared" si="73"/>
        <v>0</v>
      </c>
      <c r="AF665" s="19">
        <f t="shared" si="74"/>
        <v>0</v>
      </c>
      <c r="AG665" s="19">
        <f t="shared" si="75"/>
        <v>0</v>
      </c>
      <c r="AH665" s="19">
        <f t="shared" si="76"/>
        <v>0</v>
      </c>
    </row>
    <row r="666" spans="1:34">
      <c r="A666" s="32"/>
      <c r="B666" s="46" t="s">
        <v>202</v>
      </c>
      <c r="C666" s="197" t="s">
        <v>431</v>
      </c>
      <c r="D666" s="50"/>
      <c r="E666" s="50"/>
      <c r="F666" s="50"/>
      <c r="G666" s="50"/>
      <c r="H666" s="50"/>
      <c r="I666" s="38"/>
      <c r="T666" s="32"/>
      <c r="U666" s="46" t="s">
        <v>202</v>
      </c>
      <c r="V666" s="197" t="s">
        <v>431</v>
      </c>
      <c r="W666" s="50"/>
      <c r="X666" s="50"/>
      <c r="Y666" s="50"/>
      <c r="Z666" s="50"/>
      <c r="AA666" s="50"/>
      <c r="AB666" s="38"/>
      <c r="AC666" s="19">
        <f t="shared" si="71"/>
        <v>0</v>
      </c>
      <c r="AD666" s="19">
        <f t="shared" si="72"/>
        <v>0</v>
      </c>
      <c r="AE666" s="19">
        <f t="shared" si="73"/>
        <v>0</v>
      </c>
      <c r="AF666" s="19">
        <f t="shared" si="74"/>
        <v>0</v>
      </c>
      <c r="AG666" s="19">
        <f t="shared" si="75"/>
        <v>0</v>
      </c>
      <c r="AH666" s="19">
        <f t="shared" si="76"/>
        <v>0</v>
      </c>
    </row>
    <row r="667" spans="1:34">
      <c r="A667" s="32"/>
      <c r="B667" s="46" t="s">
        <v>167</v>
      </c>
      <c r="C667" s="14" t="s">
        <v>151</v>
      </c>
      <c r="D667" s="33"/>
      <c r="E667" s="33"/>
      <c r="F667" s="33"/>
      <c r="G667" s="53"/>
      <c r="H667" s="7"/>
      <c r="I667" s="10"/>
      <c r="T667" s="32"/>
      <c r="U667" s="46" t="s">
        <v>167</v>
      </c>
      <c r="V667" s="14" t="s">
        <v>151</v>
      </c>
      <c r="W667" s="33"/>
      <c r="X667" s="33"/>
      <c r="Y667" s="33"/>
      <c r="Z667" s="53"/>
      <c r="AA667" s="7"/>
      <c r="AB667" s="10"/>
      <c r="AC667" s="19">
        <f t="shared" si="71"/>
        <v>0</v>
      </c>
      <c r="AD667" s="19">
        <f t="shared" si="72"/>
        <v>0</v>
      </c>
      <c r="AE667" s="19">
        <f t="shared" si="73"/>
        <v>0</v>
      </c>
      <c r="AF667" s="19">
        <f t="shared" si="74"/>
        <v>0</v>
      </c>
      <c r="AG667" s="19">
        <f t="shared" si="75"/>
        <v>0</v>
      </c>
      <c r="AH667" s="19">
        <f t="shared" si="76"/>
        <v>0</v>
      </c>
    </row>
    <row r="668" spans="1:34">
      <c r="A668" s="32"/>
      <c r="B668" s="46"/>
      <c r="C668" s="14" t="s">
        <v>279</v>
      </c>
      <c r="D668" s="33"/>
      <c r="E668" s="33"/>
      <c r="F668" s="33"/>
      <c r="G668" s="53"/>
      <c r="H668" s="7"/>
      <c r="I668" s="10"/>
      <c r="T668" s="32"/>
      <c r="U668" s="46"/>
      <c r="V668" s="14" t="s">
        <v>279</v>
      </c>
      <c r="W668" s="33"/>
      <c r="X668" s="33"/>
      <c r="Y668" s="33"/>
      <c r="Z668" s="53"/>
      <c r="AA668" s="7"/>
      <c r="AB668" s="10"/>
      <c r="AC668" s="19">
        <f t="shared" si="71"/>
        <v>0</v>
      </c>
      <c r="AD668" s="19">
        <f t="shared" si="72"/>
        <v>0</v>
      </c>
      <c r="AE668" s="19">
        <f t="shared" si="73"/>
        <v>0</v>
      </c>
      <c r="AF668" s="19">
        <f t="shared" si="74"/>
        <v>0</v>
      </c>
      <c r="AG668" s="19">
        <f t="shared" si="75"/>
        <v>0</v>
      </c>
      <c r="AH668" s="19">
        <f t="shared" si="76"/>
        <v>0</v>
      </c>
    </row>
    <row r="669" spans="1:34" ht="18" customHeight="1">
      <c r="A669" s="32"/>
      <c r="B669" s="46"/>
      <c r="C669" s="70" t="s">
        <v>2469</v>
      </c>
      <c r="D669" s="228">
        <v>0.115</v>
      </c>
      <c r="E669" s="298" t="s">
        <v>162</v>
      </c>
      <c r="F669" s="31">
        <f>$I$650</f>
        <v>5517.86168</v>
      </c>
      <c r="G669" s="209">
        <v>1</v>
      </c>
      <c r="H669" s="298" t="s">
        <v>162</v>
      </c>
      <c r="I669" s="41">
        <f>IF(G669="",D669*F669,(D669*F669/G669))</f>
        <v>634.55409320000001</v>
      </c>
      <c r="T669" s="32"/>
      <c r="U669" s="46"/>
      <c r="V669" s="70" t="s">
        <v>24</v>
      </c>
      <c r="W669" s="228">
        <v>0.115</v>
      </c>
      <c r="X669" s="298" t="s">
        <v>162</v>
      </c>
      <c r="Y669" s="31">
        <f>$I$650</f>
        <v>5517.86168</v>
      </c>
      <c r="Z669" s="209">
        <v>1</v>
      </c>
      <c r="AA669" s="298" t="s">
        <v>162</v>
      </c>
      <c r="AB669" s="41">
        <f>IF(Z669="",W669*Y669,(W669*Y669/Z669))</f>
        <v>634.55409320000001</v>
      </c>
      <c r="AC669" s="19">
        <f t="shared" si="71"/>
        <v>0</v>
      </c>
      <c r="AD669" s="19" t="e">
        <f t="shared" si="72"/>
        <v>#VALUE!</v>
      </c>
      <c r="AE669" s="19">
        <f t="shared" si="73"/>
        <v>0</v>
      </c>
      <c r="AF669" s="19">
        <f t="shared" si="74"/>
        <v>0</v>
      </c>
      <c r="AG669" s="19" t="e">
        <f t="shared" si="75"/>
        <v>#VALUE!</v>
      </c>
      <c r="AH669" s="19">
        <f t="shared" si="76"/>
        <v>0</v>
      </c>
    </row>
    <row r="670" spans="1:34" hidden="1">
      <c r="A670" s="32"/>
      <c r="B670" s="46"/>
      <c r="C670" s="309"/>
      <c r="D670" s="33"/>
      <c r="E670" s="33"/>
      <c r="F670" s="33"/>
      <c r="G670" s="53"/>
      <c r="H670" s="33"/>
      <c r="I670" s="43"/>
      <c r="T670" s="32"/>
      <c r="U670" s="46"/>
      <c r="V670" s="309"/>
      <c r="W670" s="33"/>
      <c r="X670" s="33"/>
      <c r="Y670" s="33"/>
      <c r="Z670" s="53"/>
      <c r="AA670" s="33"/>
      <c r="AB670" s="43"/>
      <c r="AC670" s="19">
        <f t="shared" si="71"/>
        <v>0</v>
      </c>
      <c r="AD670" s="19">
        <f t="shared" si="72"/>
        <v>0</v>
      </c>
      <c r="AE670" s="19">
        <f t="shared" si="73"/>
        <v>0</v>
      </c>
      <c r="AF670" s="19">
        <f t="shared" si="74"/>
        <v>0</v>
      </c>
      <c r="AG670" s="19">
        <f t="shared" si="75"/>
        <v>0</v>
      </c>
      <c r="AH670" s="19">
        <f t="shared" si="76"/>
        <v>0</v>
      </c>
    </row>
    <row r="671" spans="1:34">
      <c r="A671" s="32"/>
      <c r="B671" s="46"/>
      <c r="C671" s="308" t="s">
        <v>415</v>
      </c>
      <c r="D671" s="7" t="s">
        <v>523</v>
      </c>
      <c r="E671" s="7" t="s">
        <v>524</v>
      </c>
      <c r="F671" s="8" t="s">
        <v>33</v>
      </c>
      <c r="G671" s="7"/>
      <c r="H671" s="7"/>
      <c r="I671" s="7"/>
      <c r="T671" s="32"/>
      <c r="U671" s="46"/>
      <c r="V671" s="308" t="s">
        <v>415</v>
      </c>
      <c r="W671" s="7" t="s">
        <v>523</v>
      </c>
      <c r="X671" s="7" t="s">
        <v>524</v>
      </c>
      <c r="Y671" s="8" t="s">
        <v>33</v>
      </c>
      <c r="Z671" s="7"/>
      <c r="AA671" s="7"/>
      <c r="AB671" s="7"/>
      <c r="AC671" s="19" t="e">
        <f t="shared" si="71"/>
        <v>#VALUE!</v>
      </c>
      <c r="AD671" s="19" t="e">
        <f t="shared" si="72"/>
        <v>#VALUE!</v>
      </c>
      <c r="AE671" s="19" t="e">
        <f t="shared" si="73"/>
        <v>#VALUE!</v>
      </c>
      <c r="AF671" s="19">
        <f t="shared" si="74"/>
        <v>0</v>
      </c>
      <c r="AG671" s="19">
        <f t="shared" si="75"/>
        <v>0</v>
      </c>
      <c r="AH671" s="19">
        <f t="shared" si="76"/>
        <v>0</v>
      </c>
    </row>
    <row r="672" spans="1:34">
      <c r="A672" s="32"/>
      <c r="B672" s="46"/>
      <c r="C672" s="309" t="s">
        <v>582</v>
      </c>
      <c r="D672" s="52">
        <f>$I$669</f>
        <v>634.55409320000001</v>
      </c>
      <c r="E672" s="52">
        <f>$I$669</f>
        <v>634.55409320000001</v>
      </c>
      <c r="F672" s="52">
        <f>$I$669</f>
        <v>634.55409320000001</v>
      </c>
      <c r="G672" s="52"/>
      <c r="H672" s="52"/>
      <c r="I672" s="52"/>
      <c r="T672" s="32"/>
      <c r="U672" s="46"/>
      <c r="V672" s="309" t="s">
        <v>582</v>
      </c>
      <c r="W672" s="52">
        <f>$I$669</f>
        <v>634.55409320000001</v>
      </c>
      <c r="X672" s="52">
        <f>$I$669</f>
        <v>634.55409320000001</v>
      </c>
      <c r="Y672" s="52">
        <f>$I$669</f>
        <v>634.55409320000001</v>
      </c>
      <c r="Z672" s="52"/>
      <c r="AA672" s="52"/>
      <c r="AB672" s="52"/>
      <c r="AC672" s="19">
        <f t="shared" si="71"/>
        <v>0</v>
      </c>
      <c r="AD672" s="19">
        <f t="shared" si="72"/>
        <v>0</v>
      </c>
      <c r="AE672" s="19">
        <f t="shared" si="73"/>
        <v>0</v>
      </c>
      <c r="AF672" s="19">
        <f t="shared" si="74"/>
        <v>0</v>
      </c>
      <c r="AG672" s="19">
        <f t="shared" si="75"/>
        <v>0</v>
      </c>
      <c r="AH672" s="19">
        <f t="shared" si="76"/>
        <v>0</v>
      </c>
    </row>
    <row r="673" spans="1:34" ht="12.75" customHeight="1">
      <c r="A673" s="32"/>
      <c r="B673" s="46"/>
      <c r="C673" s="124" t="s">
        <v>464</v>
      </c>
      <c r="D673" s="52">
        <f>'Civil SoR'!$E$251</f>
        <v>152</v>
      </c>
      <c r="E673" s="52">
        <f>'Civil SoR'!$E$251</f>
        <v>152</v>
      </c>
      <c r="F673" s="52">
        <f>'Civil SoR'!$E$251</f>
        <v>152</v>
      </c>
      <c r="G673" s="52"/>
      <c r="H673" s="52"/>
      <c r="I673" s="52"/>
      <c r="T673" s="32"/>
      <c r="U673" s="46"/>
      <c r="V673" s="124" t="s">
        <v>464</v>
      </c>
      <c r="W673" s="52" t="e">
        <f>#REF!</f>
        <v>#REF!</v>
      </c>
      <c r="X673" s="52" t="e">
        <f>#REF!</f>
        <v>#REF!</v>
      </c>
      <c r="Y673" s="52" t="e">
        <f>#REF!</f>
        <v>#REF!</v>
      </c>
      <c r="Z673" s="52"/>
      <c r="AA673" s="52"/>
      <c r="AB673" s="52"/>
      <c r="AC673" s="19" t="e">
        <f t="shared" si="71"/>
        <v>#REF!</v>
      </c>
      <c r="AD673" s="19" t="e">
        <f t="shared" si="72"/>
        <v>#REF!</v>
      </c>
      <c r="AE673" s="19" t="e">
        <f t="shared" si="73"/>
        <v>#REF!</v>
      </c>
      <c r="AF673" s="19">
        <f t="shared" si="74"/>
        <v>0</v>
      </c>
      <c r="AG673" s="19">
        <f t="shared" si="75"/>
        <v>0</v>
      </c>
      <c r="AH673" s="19">
        <f t="shared" si="76"/>
        <v>0</v>
      </c>
    </row>
    <row r="674" spans="1:34">
      <c r="A674" s="32"/>
      <c r="B674" s="46"/>
      <c r="C674" s="309" t="s">
        <v>383</v>
      </c>
      <c r="D674" s="56">
        <f>'Civil SoR'!$F$251</f>
        <v>127</v>
      </c>
      <c r="E674" s="56">
        <f>'Civil SoR'!$G$251</f>
        <v>140</v>
      </c>
      <c r="F674" s="56">
        <f>'Civil SoR'!$H$251</f>
        <v>152</v>
      </c>
      <c r="G674" s="56"/>
      <c r="H674" s="56"/>
      <c r="I674" s="56"/>
      <c r="T674" s="32"/>
      <c r="U674" s="46"/>
      <c r="V674" s="309" t="s">
        <v>383</v>
      </c>
      <c r="W674" s="56" t="e">
        <f>#REF!</f>
        <v>#REF!</v>
      </c>
      <c r="X674" s="56" t="e">
        <f>#REF!</f>
        <v>#REF!</v>
      </c>
      <c r="Y674" s="56" t="e">
        <f>#REF!</f>
        <v>#REF!</v>
      </c>
      <c r="Z674" s="56"/>
      <c r="AA674" s="56"/>
      <c r="AB674" s="56"/>
      <c r="AC674" s="19" t="e">
        <f t="shared" si="71"/>
        <v>#REF!</v>
      </c>
      <c r="AD674" s="19" t="e">
        <f t="shared" si="72"/>
        <v>#REF!</v>
      </c>
      <c r="AE674" s="19" t="e">
        <f t="shared" si="73"/>
        <v>#REF!</v>
      </c>
      <c r="AF674" s="19">
        <f t="shared" si="74"/>
        <v>0</v>
      </c>
      <c r="AG674" s="19">
        <f t="shared" si="75"/>
        <v>0</v>
      </c>
      <c r="AH674" s="19">
        <f t="shared" si="76"/>
        <v>0</v>
      </c>
    </row>
    <row r="675" spans="1:34">
      <c r="A675" s="32"/>
      <c r="B675" s="46"/>
      <c r="C675" s="309" t="str">
        <f>Input!$C$36</f>
        <v>Add for MA @ 20%</v>
      </c>
      <c r="D675" s="52">
        <f>D674*Input!$D$36</f>
        <v>25.400000000000002</v>
      </c>
      <c r="E675" s="52">
        <f>E674*Input!$D$36</f>
        <v>28</v>
      </c>
      <c r="F675" s="52">
        <f>F674*Input!$D$36</f>
        <v>30.400000000000002</v>
      </c>
      <c r="G675" s="52"/>
      <c r="H675" s="52"/>
      <c r="I675" s="52"/>
      <c r="T675" s="32"/>
      <c r="U675" s="46"/>
      <c r="V675" s="309" t="str">
        <f>Input!$C$36</f>
        <v>Add for MA @ 20%</v>
      </c>
      <c r="W675" s="52" t="e">
        <f>W674*Input!$D$36</f>
        <v>#REF!</v>
      </c>
      <c r="X675" s="52" t="e">
        <f>X674*Input!$D$36</f>
        <v>#REF!</v>
      </c>
      <c r="Y675" s="52" t="e">
        <f>Y674*Input!$D$36</f>
        <v>#REF!</v>
      </c>
      <c r="Z675" s="52"/>
      <c r="AA675" s="52"/>
      <c r="AB675" s="52"/>
      <c r="AC675" s="19" t="e">
        <f t="shared" si="71"/>
        <v>#REF!</v>
      </c>
      <c r="AD675" s="19" t="e">
        <f t="shared" si="72"/>
        <v>#REF!</v>
      </c>
      <c r="AE675" s="19" t="e">
        <f t="shared" si="73"/>
        <v>#REF!</v>
      </c>
      <c r="AF675" s="19">
        <f t="shared" si="74"/>
        <v>0</v>
      </c>
      <c r="AG675" s="19">
        <f t="shared" si="75"/>
        <v>0</v>
      </c>
      <c r="AH675" s="19">
        <f t="shared" si="76"/>
        <v>0</v>
      </c>
    </row>
    <row r="676" spans="1:34">
      <c r="A676" s="32"/>
      <c r="B676" s="46"/>
      <c r="C676" s="309" t="s">
        <v>1185</v>
      </c>
      <c r="D676" s="52">
        <v>0</v>
      </c>
      <c r="E676" s="52">
        <f>$F$642*D669*10%</f>
        <v>12.220532500000001</v>
      </c>
      <c r="F676" s="52">
        <f>$F$642*D669*20%</f>
        <v>24.441065000000002</v>
      </c>
      <c r="G676" s="52"/>
      <c r="H676" s="52"/>
      <c r="I676" s="52"/>
      <c r="T676" s="32"/>
      <c r="U676" s="46"/>
      <c r="V676" s="309" t="s">
        <v>1185</v>
      </c>
      <c r="W676" s="52">
        <v>0</v>
      </c>
      <c r="X676" s="52">
        <f>$F$642*W669*10%</f>
        <v>12.220532500000001</v>
      </c>
      <c r="Y676" s="52">
        <f>$F$642*W669*20%</f>
        <v>24.441065000000002</v>
      </c>
      <c r="Z676" s="52"/>
      <c r="AA676" s="52"/>
      <c r="AB676" s="52"/>
      <c r="AC676" s="19">
        <f t="shared" si="71"/>
        <v>0</v>
      </c>
      <c r="AD676" s="19">
        <f t="shared" si="72"/>
        <v>0</v>
      </c>
      <c r="AE676" s="19">
        <f t="shared" si="73"/>
        <v>0</v>
      </c>
      <c r="AF676" s="19">
        <f t="shared" si="74"/>
        <v>0</v>
      </c>
      <c r="AG676" s="19">
        <f t="shared" si="75"/>
        <v>0</v>
      </c>
      <c r="AH676" s="19">
        <f t="shared" si="76"/>
        <v>0</v>
      </c>
    </row>
    <row r="677" spans="1:34">
      <c r="A677" s="32"/>
      <c r="B677" s="46"/>
      <c r="C677" s="122" t="str">
        <f>Input!$C$36</f>
        <v>Add for MA @ 20%</v>
      </c>
      <c r="D677" s="52">
        <f>D676*Input!D58</f>
        <v>0</v>
      </c>
      <c r="E677" s="52">
        <f>E676*Input!$D$36</f>
        <v>2.4441065000000002</v>
      </c>
      <c r="F677" s="52">
        <f>F676*Input!$D$36</f>
        <v>4.8882130000000004</v>
      </c>
      <c r="G677" s="52"/>
      <c r="H677" s="52"/>
      <c r="I677" s="52"/>
      <c r="T677" s="32"/>
      <c r="U677" s="46"/>
      <c r="V677" s="122" t="str">
        <f>Input!$C$36</f>
        <v>Add for MA @ 20%</v>
      </c>
      <c r="W677" s="52">
        <f>W676*Input!N58</f>
        <v>0</v>
      </c>
      <c r="X677" s="52">
        <f>X676*Input!$D$36</f>
        <v>2.4441065000000002</v>
      </c>
      <c r="Y677" s="52">
        <f>Y676*Input!$D$36</f>
        <v>4.8882130000000004</v>
      </c>
      <c r="Z677" s="52"/>
      <c r="AA677" s="52"/>
      <c r="AB677" s="52"/>
      <c r="AC677" s="19">
        <f t="shared" si="71"/>
        <v>0</v>
      </c>
      <c r="AD677" s="19">
        <f t="shared" si="72"/>
        <v>0</v>
      </c>
      <c r="AE677" s="19">
        <f t="shared" si="73"/>
        <v>0</v>
      </c>
      <c r="AF677" s="19">
        <f t="shared" si="74"/>
        <v>0</v>
      </c>
      <c r="AG677" s="19">
        <f t="shared" si="75"/>
        <v>0</v>
      </c>
      <c r="AH677" s="19">
        <f t="shared" si="76"/>
        <v>0</v>
      </c>
    </row>
    <row r="678" spans="1:34">
      <c r="A678" s="32"/>
      <c r="B678" s="46"/>
      <c r="C678" s="308" t="s">
        <v>489</v>
      </c>
      <c r="D678" s="52">
        <f>SUM(D672:D677)</f>
        <v>938.95409319999999</v>
      </c>
      <c r="E678" s="52">
        <f>SUM(E672:E677)</f>
        <v>969.21873219999998</v>
      </c>
      <c r="F678" s="52">
        <f>SUM(F672:F677)</f>
        <v>998.28337119999992</v>
      </c>
      <c r="G678" s="52"/>
      <c r="H678" s="52"/>
      <c r="I678" s="52"/>
      <c r="T678" s="32"/>
      <c r="U678" s="46"/>
      <c r="V678" s="308" t="s">
        <v>489</v>
      </c>
      <c r="W678" s="52" t="e">
        <f>SUM(W672:W677)</f>
        <v>#REF!</v>
      </c>
      <c r="X678" s="52" t="e">
        <f>SUM(X672:X677)</f>
        <v>#REF!</v>
      </c>
      <c r="Y678" s="52" t="e">
        <f>SUM(Y672:Y677)</f>
        <v>#REF!</v>
      </c>
      <c r="Z678" s="52"/>
      <c r="AA678" s="52"/>
      <c r="AB678" s="52"/>
      <c r="AC678" s="19" t="e">
        <f t="shared" si="71"/>
        <v>#REF!</v>
      </c>
      <c r="AD678" s="19" t="e">
        <f t="shared" si="72"/>
        <v>#REF!</v>
      </c>
      <c r="AE678" s="19" t="e">
        <f t="shared" si="73"/>
        <v>#REF!</v>
      </c>
      <c r="AF678" s="19">
        <f t="shared" si="74"/>
        <v>0</v>
      </c>
      <c r="AG678" s="19">
        <f t="shared" si="75"/>
        <v>0</v>
      </c>
      <c r="AH678" s="19">
        <f t="shared" si="76"/>
        <v>0</v>
      </c>
    </row>
    <row r="679" spans="1:34" ht="12.75" customHeight="1">
      <c r="A679" s="32"/>
      <c r="B679" s="46"/>
      <c r="C679" s="122" t="str">
        <f>Input!$C$37</f>
        <v>Overheads&amp;Contractors Profit @13.615%</v>
      </c>
      <c r="D679" s="33">
        <f>ROUND(D678*Input!$D$37,2)</f>
        <v>127.84</v>
      </c>
      <c r="E679" s="33">
        <f>ROUND(E678*Input!$D$37,2)</f>
        <v>131.96</v>
      </c>
      <c r="F679" s="33">
        <f>ROUND(F678*Input!$D$37,2)</f>
        <v>135.91999999999999</v>
      </c>
      <c r="G679" s="33"/>
      <c r="H679" s="33"/>
      <c r="I679" s="33"/>
      <c r="T679" s="32"/>
      <c r="U679" s="46"/>
      <c r="V679" s="122" t="str">
        <f>Input!$C$37</f>
        <v>Overheads&amp;Contractors Profit @13.615%</v>
      </c>
      <c r="W679" s="33" t="e">
        <f>ROUND(W678*Input!$D$37,2)</f>
        <v>#REF!</v>
      </c>
      <c r="X679" s="33" t="e">
        <f>ROUND(X678*Input!$D$37,2)</f>
        <v>#REF!</v>
      </c>
      <c r="Y679" s="33" t="e">
        <f>ROUND(Y678*Input!$D$37,2)</f>
        <v>#REF!</v>
      </c>
      <c r="Z679" s="33"/>
      <c r="AA679" s="33"/>
      <c r="AB679" s="33"/>
      <c r="AC679" s="19" t="e">
        <f t="shared" si="71"/>
        <v>#REF!</v>
      </c>
      <c r="AD679" s="19" t="e">
        <f t="shared" si="72"/>
        <v>#REF!</v>
      </c>
      <c r="AE679" s="19" t="e">
        <f t="shared" si="73"/>
        <v>#REF!</v>
      </c>
      <c r="AF679" s="19">
        <f t="shared" si="74"/>
        <v>0</v>
      </c>
      <c r="AG679" s="19">
        <f t="shared" si="75"/>
        <v>0</v>
      </c>
      <c r="AH679" s="19">
        <f t="shared" si="76"/>
        <v>0</v>
      </c>
    </row>
    <row r="680" spans="1:34">
      <c r="A680" s="32"/>
      <c r="B680" s="46"/>
      <c r="C680" s="308" t="s">
        <v>489</v>
      </c>
      <c r="D680" s="52">
        <f>SUM(D678:D679)</f>
        <v>1066.7940931999999</v>
      </c>
      <c r="E680" s="31">
        <f>SUM(E678:E679)</f>
        <v>1101.1787322</v>
      </c>
      <c r="F680" s="31">
        <f>SUM(F678:F679)</f>
        <v>1134.2033712</v>
      </c>
      <c r="G680" s="31"/>
      <c r="H680" s="31"/>
      <c r="I680" s="31"/>
      <c r="T680" s="32"/>
      <c r="U680" s="46"/>
      <c r="V680" s="308" t="s">
        <v>489</v>
      </c>
      <c r="W680" s="52" t="e">
        <f>SUM(W678:W679)</f>
        <v>#REF!</v>
      </c>
      <c r="X680" s="31" t="e">
        <f>SUM(X678:X679)</f>
        <v>#REF!</v>
      </c>
      <c r="Y680" s="31" t="e">
        <f>SUM(Y678:Y679)</f>
        <v>#REF!</v>
      </c>
      <c r="Z680" s="31"/>
      <c r="AA680" s="31"/>
      <c r="AB680" s="31"/>
      <c r="AC680" s="19" t="e">
        <f t="shared" si="71"/>
        <v>#REF!</v>
      </c>
      <c r="AD680" s="19" t="e">
        <f t="shared" si="72"/>
        <v>#REF!</v>
      </c>
      <c r="AE680" s="19" t="e">
        <f t="shared" si="73"/>
        <v>#REF!</v>
      </c>
      <c r="AF680" s="19">
        <f t="shared" si="74"/>
        <v>0</v>
      </c>
      <c r="AG680" s="19">
        <f t="shared" si="75"/>
        <v>0</v>
      </c>
      <c r="AH680" s="19">
        <f t="shared" si="76"/>
        <v>0</v>
      </c>
    </row>
    <row r="681" spans="1:34">
      <c r="A681" s="32"/>
      <c r="B681" s="46"/>
      <c r="C681" s="49" t="s">
        <v>164</v>
      </c>
      <c r="D681" s="50">
        <f>ROUND(D680,0)</f>
        <v>1067</v>
      </c>
      <c r="E681" s="50">
        <f>ROUND(E680,0)</f>
        <v>1101</v>
      </c>
      <c r="F681" s="50">
        <f>ROUND(F680,0)</f>
        <v>1134</v>
      </c>
      <c r="G681" s="50"/>
      <c r="H681" s="50"/>
      <c r="I681" s="50"/>
      <c r="T681" s="32"/>
      <c r="U681" s="46"/>
      <c r="V681" s="49" t="s">
        <v>164</v>
      </c>
      <c r="W681" s="50" t="e">
        <f>ROUND(W680,0)</f>
        <v>#REF!</v>
      </c>
      <c r="X681" s="50" t="e">
        <f>ROUND(X680,0)</f>
        <v>#REF!</v>
      </c>
      <c r="Y681" s="50" t="e">
        <f>ROUND(Y680,0)</f>
        <v>#REF!</v>
      </c>
      <c r="Z681" s="50"/>
      <c r="AA681" s="50"/>
      <c r="AB681" s="50"/>
      <c r="AC681" s="19" t="e">
        <f t="shared" si="71"/>
        <v>#REF!</v>
      </c>
      <c r="AD681" s="19" t="e">
        <f t="shared" si="72"/>
        <v>#REF!</v>
      </c>
      <c r="AE681" s="19" t="e">
        <f t="shared" si="73"/>
        <v>#REF!</v>
      </c>
      <c r="AF681" s="19">
        <f t="shared" si="74"/>
        <v>0</v>
      </c>
      <c r="AG681" s="19">
        <f t="shared" si="75"/>
        <v>0</v>
      </c>
      <c r="AH681" s="19">
        <f t="shared" si="76"/>
        <v>0</v>
      </c>
    </row>
    <row r="682" spans="1:34">
      <c r="A682" s="32"/>
      <c r="B682" s="46"/>
      <c r="C682" s="49"/>
      <c r="D682" s="50"/>
      <c r="E682" s="50"/>
      <c r="F682" s="50"/>
      <c r="G682" s="50"/>
      <c r="H682" s="50"/>
      <c r="I682" s="38"/>
      <c r="T682" s="32"/>
      <c r="U682" s="46"/>
      <c r="V682" s="49"/>
      <c r="W682" s="50"/>
      <c r="X682" s="50"/>
      <c r="Y682" s="50"/>
      <c r="Z682" s="50"/>
      <c r="AA682" s="50"/>
      <c r="AB682" s="38"/>
      <c r="AC682" s="19">
        <f t="shared" si="71"/>
        <v>0</v>
      </c>
      <c r="AD682" s="19">
        <f t="shared" si="72"/>
        <v>0</v>
      </c>
      <c r="AE682" s="19">
        <f t="shared" si="73"/>
        <v>0</v>
      </c>
      <c r="AF682" s="19">
        <f t="shared" si="74"/>
        <v>0</v>
      </c>
      <c r="AG682" s="19">
        <f t="shared" si="75"/>
        <v>0</v>
      </c>
      <c r="AH682" s="19">
        <f t="shared" si="76"/>
        <v>0</v>
      </c>
    </row>
    <row r="683" spans="1:34">
      <c r="A683" s="32"/>
      <c r="B683" s="46" t="s">
        <v>578</v>
      </c>
      <c r="C683" s="14" t="s">
        <v>212</v>
      </c>
      <c r="D683" s="33"/>
      <c r="E683" s="33"/>
      <c r="F683" s="33"/>
      <c r="G683" s="53"/>
      <c r="H683" s="7"/>
      <c r="I683" s="10"/>
      <c r="T683" s="32"/>
      <c r="U683" s="46" t="s">
        <v>578</v>
      </c>
      <c r="V683" s="14" t="s">
        <v>212</v>
      </c>
      <c r="W683" s="33"/>
      <c r="X683" s="33"/>
      <c r="Y683" s="33"/>
      <c r="Z683" s="53"/>
      <c r="AA683" s="7"/>
      <c r="AB683" s="10"/>
      <c r="AC683" s="19">
        <f t="shared" si="71"/>
        <v>0</v>
      </c>
      <c r="AD683" s="19">
        <f t="shared" si="72"/>
        <v>0</v>
      </c>
      <c r="AE683" s="19">
        <f t="shared" si="73"/>
        <v>0</v>
      </c>
      <c r="AF683" s="19">
        <f t="shared" si="74"/>
        <v>0</v>
      </c>
      <c r="AG683" s="19">
        <f t="shared" si="75"/>
        <v>0</v>
      </c>
      <c r="AH683" s="19">
        <f t="shared" si="76"/>
        <v>0</v>
      </c>
    </row>
    <row r="684" spans="1:34">
      <c r="A684" s="32"/>
      <c r="B684" s="46"/>
      <c r="C684" s="14" t="s">
        <v>279</v>
      </c>
      <c r="D684" s="33"/>
      <c r="E684" s="33"/>
      <c r="F684" s="33"/>
      <c r="G684" s="53"/>
      <c r="H684" s="7"/>
      <c r="I684" s="10"/>
      <c r="T684" s="32"/>
      <c r="U684" s="46"/>
      <c r="V684" s="14" t="s">
        <v>279</v>
      </c>
      <c r="W684" s="33"/>
      <c r="X684" s="33"/>
      <c r="Y684" s="33"/>
      <c r="Z684" s="53"/>
      <c r="AA684" s="7"/>
      <c r="AB684" s="10"/>
      <c r="AC684" s="19">
        <f t="shared" si="71"/>
        <v>0</v>
      </c>
      <c r="AD684" s="19">
        <f t="shared" si="72"/>
        <v>0</v>
      </c>
      <c r="AE684" s="19">
        <f t="shared" si="73"/>
        <v>0</v>
      </c>
      <c r="AF684" s="19">
        <f t="shared" si="74"/>
        <v>0</v>
      </c>
      <c r="AG684" s="19">
        <f t="shared" si="75"/>
        <v>0</v>
      </c>
      <c r="AH684" s="19">
        <f t="shared" si="76"/>
        <v>0</v>
      </c>
    </row>
    <row r="685" spans="1:34" ht="15" customHeight="1">
      <c r="A685" s="32"/>
      <c r="B685" s="46"/>
      <c r="C685" s="70" t="s">
        <v>2469</v>
      </c>
      <c r="D685" s="228">
        <v>0.125</v>
      </c>
      <c r="E685" s="298" t="s">
        <v>162</v>
      </c>
      <c r="F685" s="31">
        <f>$I$650</f>
        <v>5517.86168</v>
      </c>
      <c r="G685" s="209">
        <v>1</v>
      </c>
      <c r="H685" s="298" t="s">
        <v>162</v>
      </c>
      <c r="I685" s="41">
        <f>IF(G685="",D685*F685,(D685*F685/G685))</f>
        <v>689.73271</v>
      </c>
      <c r="T685" s="32"/>
      <c r="U685" s="46"/>
      <c r="V685" s="309" t="s">
        <v>24</v>
      </c>
      <c r="W685" s="228">
        <v>0.125</v>
      </c>
      <c r="X685" s="298" t="s">
        <v>162</v>
      </c>
      <c r="Y685" s="31">
        <f>$I$650</f>
        <v>5517.86168</v>
      </c>
      <c r="Z685" s="209">
        <v>1</v>
      </c>
      <c r="AA685" s="298" t="s">
        <v>162</v>
      </c>
      <c r="AB685" s="41">
        <f>IF(Z685="",W685*Y685,(W685*Y685/Z685))</f>
        <v>689.73271</v>
      </c>
      <c r="AC685" s="19">
        <f t="shared" si="71"/>
        <v>0</v>
      </c>
      <c r="AD685" s="19" t="e">
        <f t="shared" si="72"/>
        <v>#VALUE!</v>
      </c>
      <c r="AE685" s="19">
        <f t="shared" si="73"/>
        <v>0</v>
      </c>
      <c r="AF685" s="19">
        <f t="shared" si="74"/>
        <v>0</v>
      </c>
      <c r="AG685" s="19" t="e">
        <f t="shared" si="75"/>
        <v>#VALUE!</v>
      </c>
      <c r="AH685" s="19">
        <f t="shared" si="76"/>
        <v>0</v>
      </c>
    </row>
    <row r="686" spans="1:34">
      <c r="A686" s="32"/>
      <c r="B686" s="46"/>
      <c r="C686" s="309"/>
      <c r="D686" s="33"/>
      <c r="E686" s="33"/>
      <c r="F686" s="33"/>
      <c r="G686" s="53"/>
      <c r="H686" s="33"/>
      <c r="I686" s="43"/>
      <c r="T686" s="32"/>
      <c r="U686" s="46"/>
      <c r="V686" s="309"/>
      <c r="W686" s="33"/>
      <c r="X686" s="33"/>
      <c r="Y686" s="33"/>
      <c r="Z686" s="53"/>
      <c r="AA686" s="33"/>
      <c r="AB686" s="43"/>
      <c r="AC686" s="19">
        <f t="shared" si="71"/>
        <v>0</v>
      </c>
      <c r="AD686" s="19">
        <f t="shared" si="72"/>
        <v>0</v>
      </c>
      <c r="AE686" s="19">
        <f t="shared" si="73"/>
        <v>0</v>
      </c>
      <c r="AF686" s="19">
        <f t="shared" si="74"/>
        <v>0</v>
      </c>
      <c r="AG686" s="19">
        <f t="shared" si="75"/>
        <v>0</v>
      </c>
      <c r="AH686" s="19">
        <f t="shared" si="76"/>
        <v>0</v>
      </c>
    </row>
    <row r="687" spans="1:34">
      <c r="A687" s="32"/>
      <c r="B687" s="46"/>
      <c r="C687" s="308" t="s">
        <v>415</v>
      </c>
      <c r="D687" s="7" t="s">
        <v>523</v>
      </c>
      <c r="E687" s="7" t="s">
        <v>524</v>
      </c>
      <c r="F687" s="8" t="s">
        <v>33</v>
      </c>
      <c r="G687" s="7"/>
      <c r="H687" s="7"/>
      <c r="I687" s="7"/>
      <c r="T687" s="32"/>
      <c r="U687" s="46"/>
      <c r="V687" s="308" t="s">
        <v>415</v>
      </c>
      <c r="W687" s="7" t="s">
        <v>523</v>
      </c>
      <c r="X687" s="7" t="s">
        <v>524</v>
      </c>
      <c r="Y687" s="8" t="s">
        <v>33</v>
      </c>
      <c r="Z687" s="7"/>
      <c r="AA687" s="7"/>
      <c r="AB687" s="7"/>
      <c r="AC687" s="19" t="e">
        <f t="shared" si="71"/>
        <v>#VALUE!</v>
      </c>
      <c r="AD687" s="19" t="e">
        <f t="shared" si="72"/>
        <v>#VALUE!</v>
      </c>
      <c r="AE687" s="19" t="e">
        <f t="shared" si="73"/>
        <v>#VALUE!</v>
      </c>
      <c r="AF687" s="19">
        <f t="shared" si="74"/>
        <v>0</v>
      </c>
      <c r="AG687" s="19">
        <f t="shared" si="75"/>
        <v>0</v>
      </c>
      <c r="AH687" s="19">
        <f t="shared" si="76"/>
        <v>0</v>
      </c>
    </row>
    <row r="688" spans="1:34">
      <c r="A688" s="32"/>
      <c r="B688" s="46"/>
      <c r="C688" s="309" t="s">
        <v>582</v>
      </c>
      <c r="D688" s="52">
        <f>$I$685</f>
        <v>689.73271</v>
      </c>
      <c r="E688" s="52">
        <f>$I$685</f>
        <v>689.73271</v>
      </c>
      <c r="F688" s="52">
        <f>$I$685</f>
        <v>689.73271</v>
      </c>
      <c r="G688" s="52"/>
      <c r="H688" s="52"/>
      <c r="I688" s="52"/>
      <c r="T688" s="32"/>
      <c r="U688" s="46"/>
      <c r="V688" s="309" t="s">
        <v>582</v>
      </c>
      <c r="W688" s="52">
        <f>$I$685</f>
        <v>689.73271</v>
      </c>
      <c r="X688" s="52">
        <f>$I$685</f>
        <v>689.73271</v>
      </c>
      <c r="Y688" s="52">
        <f>$I$685</f>
        <v>689.73271</v>
      </c>
      <c r="Z688" s="52"/>
      <c r="AA688" s="52"/>
      <c r="AB688" s="52"/>
      <c r="AC688" s="19">
        <f t="shared" si="71"/>
        <v>0</v>
      </c>
      <c r="AD688" s="19">
        <f t="shared" si="72"/>
        <v>0</v>
      </c>
      <c r="AE688" s="19">
        <f t="shared" si="73"/>
        <v>0</v>
      </c>
      <c r="AF688" s="19">
        <f t="shared" si="74"/>
        <v>0</v>
      </c>
      <c r="AG688" s="19">
        <f t="shared" si="75"/>
        <v>0</v>
      </c>
      <c r="AH688" s="19">
        <f t="shared" si="76"/>
        <v>0</v>
      </c>
    </row>
    <row r="689" spans="1:34" ht="12.75" customHeight="1">
      <c r="A689" s="32"/>
      <c r="B689" s="46"/>
      <c r="C689" s="124" t="s">
        <v>464</v>
      </c>
      <c r="D689" s="52">
        <f>'Civil SoR'!$E$251</f>
        <v>152</v>
      </c>
      <c r="E689" s="52">
        <f>'Civil SoR'!$E$251</f>
        <v>152</v>
      </c>
      <c r="F689" s="52">
        <f>'Civil SoR'!$E$251</f>
        <v>152</v>
      </c>
      <c r="G689" s="52"/>
      <c r="H689" s="52"/>
      <c r="I689" s="52"/>
      <c r="T689" s="32"/>
      <c r="U689" s="46"/>
      <c r="V689" s="124" t="s">
        <v>464</v>
      </c>
      <c r="W689" s="52" t="e">
        <f>#REF!</f>
        <v>#REF!</v>
      </c>
      <c r="X689" s="52" t="e">
        <f>#REF!</f>
        <v>#REF!</v>
      </c>
      <c r="Y689" s="52" t="e">
        <f>#REF!</f>
        <v>#REF!</v>
      </c>
      <c r="Z689" s="52"/>
      <c r="AA689" s="52"/>
      <c r="AB689" s="52"/>
      <c r="AC689" s="19" t="e">
        <f t="shared" si="71"/>
        <v>#REF!</v>
      </c>
      <c r="AD689" s="19" t="e">
        <f t="shared" si="72"/>
        <v>#REF!</v>
      </c>
      <c r="AE689" s="19" t="e">
        <f t="shared" si="73"/>
        <v>#REF!</v>
      </c>
      <c r="AF689" s="19">
        <f t="shared" si="74"/>
        <v>0</v>
      </c>
      <c r="AG689" s="19">
        <f t="shared" si="75"/>
        <v>0</v>
      </c>
      <c r="AH689" s="19">
        <f t="shared" si="76"/>
        <v>0</v>
      </c>
    </row>
    <row r="690" spans="1:34">
      <c r="A690" s="32"/>
      <c r="B690" s="46"/>
      <c r="C690" s="309" t="s">
        <v>383</v>
      </c>
      <c r="D690" s="56">
        <f>'Civil SoR'!$F$251</f>
        <v>127</v>
      </c>
      <c r="E690" s="56">
        <f>'Civil SoR'!$G$251</f>
        <v>140</v>
      </c>
      <c r="F690" s="56">
        <f>'Civil SoR'!$H$251</f>
        <v>152</v>
      </c>
      <c r="G690" s="56"/>
      <c r="H690" s="56"/>
      <c r="I690" s="56"/>
      <c r="T690" s="32"/>
      <c r="U690" s="46"/>
      <c r="V690" s="309" t="s">
        <v>383</v>
      </c>
      <c r="W690" s="56" t="e">
        <f>#REF!</f>
        <v>#REF!</v>
      </c>
      <c r="X690" s="56" t="e">
        <f>#REF!</f>
        <v>#REF!</v>
      </c>
      <c r="Y690" s="56" t="e">
        <f>#REF!</f>
        <v>#REF!</v>
      </c>
      <c r="Z690" s="56"/>
      <c r="AA690" s="56"/>
      <c r="AB690" s="56"/>
      <c r="AC690" s="19" t="e">
        <f t="shared" si="71"/>
        <v>#REF!</v>
      </c>
      <c r="AD690" s="19" t="e">
        <f t="shared" si="72"/>
        <v>#REF!</v>
      </c>
      <c r="AE690" s="19" t="e">
        <f t="shared" si="73"/>
        <v>#REF!</v>
      </c>
      <c r="AF690" s="19">
        <f t="shared" si="74"/>
        <v>0</v>
      </c>
      <c r="AG690" s="19">
        <f t="shared" si="75"/>
        <v>0</v>
      </c>
      <c r="AH690" s="19">
        <f t="shared" si="76"/>
        <v>0</v>
      </c>
    </row>
    <row r="691" spans="1:34" ht="14.25" customHeight="1">
      <c r="A691" s="32"/>
      <c r="B691" s="46"/>
      <c r="C691" s="309" t="str">
        <f>Input!$C$36</f>
        <v>Add for MA @ 20%</v>
      </c>
      <c r="D691" s="52">
        <f>D690*Input!$D$36</f>
        <v>25.400000000000002</v>
      </c>
      <c r="E691" s="52">
        <f>E690*Input!$D$36</f>
        <v>28</v>
      </c>
      <c r="F691" s="52">
        <f>F690*Input!$D$36</f>
        <v>30.400000000000002</v>
      </c>
      <c r="G691" s="52"/>
      <c r="H691" s="52"/>
      <c r="I691" s="52"/>
      <c r="T691" s="32"/>
      <c r="U691" s="46"/>
      <c r="V691" s="309" t="str">
        <f>Input!$C$36</f>
        <v>Add for MA @ 20%</v>
      </c>
      <c r="W691" s="52" t="e">
        <f>W690*Input!$D$36</f>
        <v>#REF!</v>
      </c>
      <c r="X691" s="52" t="e">
        <f>X690*Input!$D$36</f>
        <v>#REF!</v>
      </c>
      <c r="Y691" s="52" t="e">
        <f>Y690*Input!$D$36</f>
        <v>#REF!</v>
      </c>
      <c r="Z691" s="52"/>
      <c r="AA691" s="52"/>
      <c r="AB691" s="52"/>
      <c r="AC691" s="19" t="e">
        <f t="shared" si="71"/>
        <v>#REF!</v>
      </c>
      <c r="AD691" s="19" t="e">
        <f t="shared" si="72"/>
        <v>#REF!</v>
      </c>
      <c r="AE691" s="19" t="e">
        <f t="shared" si="73"/>
        <v>#REF!</v>
      </c>
      <c r="AF691" s="19">
        <f t="shared" si="74"/>
        <v>0</v>
      </c>
      <c r="AG691" s="19">
        <f t="shared" si="75"/>
        <v>0</v>
      </c>
      <c r="AH691" s="19">
        <f t="shared" si="76"/>
        <v>0</v>
      </c>
    </row>
    <row r="692" spans="1:34">
      <c r="A692" s="32"/>
      <c r="B692" s="46"/>
      <c r="C692" s="309" t="s">
        <v>1185</v>
      </c>
      <c r="D692" s="52">
        <v>0</v>
      </c>
      <c r="E692" s="52">
        <f>$F$642*D685*10%</f>
        <v>13.2831875</v>
      </c>
      <c r="F692" s="52">
        <f>$F$642*D685*20%</f>
        <v>26.566375000000001</v>
      </c>
      <c r="G692" s="52"/>
      <c r="H692" s="52"/>
      <c r="I692" s="52"/>
      <c r="T692" s="32"/>
      <c r="U692" s="46"/>
      <c r="V692" s="309" t="s">
        <v>1185</v>
      </c>
      <c r="W692" s="52">
        <v>0</v>
      </c>
      <c r="X692" s="52">
        <f>$F$642*W685*10%</f>
        <v>13.2831875</v>
      </c>
      <c r="Y692" s="52">
        <f>$F$642*W685*20%</f>
        <v>26.566375000000001</v>
      </c>
      <c r="Z692" s="52"/>
      <c r="AA692" s="52"/>
      <c r="AB692" s="52"/>
      <c r="AC692" s="19">
        <f t="shared" si="71"/>
        <v>0</v>
      </c>
      <c r="AD692" s="19">
        <f t="shared" si="72"/>
        <v>0</v>
      </c>
      <c r="AE692" s="19">
        <f t="shared" si="73"/>
        <v>0</v>
      </c>
      <c r="AF692" s="19">
        <f t="shared" si="74"/>
        <v>0</v>
      </c>
      <c r="AG692" s="19">
        <f t="shared" si="75"/>
        <v>0</v>
      </c>
      <c r="AH692" s="19">
        <f t="shared" si="76"/>
        <v>0</v>
      </c>
    </row>
    <row r="693" spans="1:34">
      <c r="A693" s="32"/>
      <c r="B693" s="46"/>
      <c r="C693" s="122" t="str">
        <f>Input!$C$36</f>
        <v>Add for MA @ 20%</v>
      </c>
      <c r="D693" s="52">
        <f>D692*Input!D77</f>
        <v>0</v>
      </c>
      <c r="E693" s="52">
        <f>E692*Input!$D$36</f>
        <v>2.6566375000000004</v>
      </c>
      <c r="F693" s="52">
        <f>F692*Input!$D$36</f>
        <v>5.3132750000000009</v>
      </c>
      <c r="G693" s="52"/>
      <c r="H693" s="52"/>
      <c r="I693" s="52"/>
      <c r="T693" s="32"/>
      <c r="U693" s="46"/>
      <c r="V693" s="122" t="str">
        <f>Input!$C$36</f>
        <v>Add for MA @ 20%</v>
      </c>
      <c r="W693" s="52">
        <f>W692*Input!N77</f>
        <v>0</v>
      </c>
      <c r="X693" s="52">
        <f>X692*Input!$D$36</f>
        <v>2.6566375000000004</v>
      </c>
      <c r="Y693" s="52">
        <f>Y692*Input!$D$36</f>
        <v>5.3132750000000009</v>
      </c>
      <c r="Z693" s="52"/>
      <c r="AA693" s="52"/>
      <c r="AB693" s="52"/>
      <c r="AC693" s="19">
        <f t="shared" si="71"/>
        <v>0</v>
      </c>
      <c r="AD693" s="19">
        <f t="shared" si="72"/>
        <v>0</v>
      </c>
      <c r="AE693" s="19">
        <f t="shared" si="73"/>
        <v>0</v>
      </c>
      <c r="AF693" s="19">
        <f t="shared" si="74"/>
        <v>0</v>
      </c>
      <c r="AG693" s="19">
        <f t="shared" si="75"/>
        <v>0</v>
      </c>
      <c r="AH693" s="19">
        <f t="shared" si="76"/>
        <v>0</v>
      </c>
    </row>
    <row r="694" spans="1:34">
      <c r="A694" s="32"/>
      <c r="B694" s="46"/>
      <c r="C694" s="308" t="s">
        <v>489</v>
      </c>
      <c r="D694" s="52">
        <f>SUM(D688:D693)</f>
        <v>994.13270999999997</v>
      </c>
      <c r="E694" s="52">
        <f>SUM(E688:E693)</f>
        <v>1025.6725350000002</v>
      </c>
      <c r="F694" s="52">
        <f>SUM(F688:F693)</f>
        <v>1056.0123600000002</v>
      </c>
      <c r="G694" s="52"/>
      <c r="H694" s="52"/>
      <c r="I694" s="52"/>
      <c r="T694" s="32"/>
      <c r="U694" s="46"/>
      <c r="V694" s="308" t="s">
        <v>489</v>
      </c>
      <c r="W694" s="52" t="e">
        <f>SUM(W688:W693)</f>
        <v>#REF!</v>
      </c>
      <c r="X694" s="52" t="e">
        <f>SUM(X688:X693)</f>
        <v>#REF!</v>
      </c>
      <c r="Y694" s="52" t="e">
        <f>SUM(Y688:Y693)</f>
        <v>#REF!</v>
      </c>
      <c r="Z694" s="52"/>
      <c r="AA694" s="52"/>
      <c r="AB694" s="52"/>
      <c r="AC694" s="19" t="e">
        <f t="shared" si="71"/>
        <v>#REF!</v>
      </c>
      <c r="AD694" s="19" t="e">
        <f t="shared" si="72"/>
        <v>#REF!</v>
      </c>
      <c r="AE694" s="19" t="e">
        <f t="shared" si="73"/>
        <v>#REF!</v>
      </c>
      <c r="AF694" s="19">
        <f t="shared" si="74"/>
        <v>0</v>
      </c>
      <c r="AG694" s="19">
        <f t="shared" si="75"/>
        <v>0</v>
      </c>
      <c r="AH694" s="19">
        <f t="shared" si="76"/>
        <v>0</v>
      </c>
    </row>
    <row r="695" spans="1:34" ht="12.75" customHeight="1">
      <c r="A695" s="32"/>
      <c r="B695" s="46"/>
      <c r="C695" s="122" t="str">
        <f>Input!$C$37</f>
        <v>Overheads&amp;Contractors Profit @13.615%</v>
      </c>
      <c r="D695" s="33">
        <f>ROUND(D694*Input!$D$37,2)</f>
        <v>135.35</v>
      </c>
      <c r="E695" s="33">
        <f>ROUND(E694*Input!$D$37,2)</f>
        <v>139.65</v>
      </c>
      <c r="F695" s="33">
        <f>ROUND(F694*Input!$D$37,2)</f>
        <v>143.78</v>
      </c>
      <c r="G695" s="33"/>
      <c r="H695" s="33"/>
      <c r="I695" s="33"/>
      <c r="T695" s="32"/>
      <c r="U695" s="46"/>
      <c r="V695" s="122" t="str">
        <f>Input!$C$37</f>
        <v>Overheads&amp;Contractors Profit @13.615%</v>
      </c>
      <c r="W695" s="33" t="e">
        <f>ROUND(W694*Input!$D$37,2)</f>
        <v>#REF!</v>
      </c>
      <c r="X695" s="33" t="e">
        <f>ROUND(X694*Input!$D$37,2)</f>
        <v>#REF!</v>
      </c>
      <c r="Y695" s="33" t="e">
        <f>ROUND(Y694*Input!$D$37,2)</f>
        <v>#REF!</v>
      </c>
      <c r="Z695" s="33"/>
      <c r="AA695" s="33"/>
      <c r="AB695" s="33"/>
      <c r="AC695" s="19" t="e">
        <f t="shared" si="71"/>
        <v>#REF!</v>
      </c>
      <c r="AD695" s="19" t="e">
        <f t="shared" si="72"/>
        <v>#REF!</v>
      </c>
      <c r="AE695" s="19" t="e">
        <f t="shared" si="73"/>
        <v>#REF!</v>
      </c>
      <c r="AF695" s="19">
        <f t="shared" si="74"/>
        <v>0</v>
      </c>
      <c r="AG695" s="19">
        <f t="shared" si="75"/>
        <v>0</v>
      </c>
      <c r="AH695" s="19">
        <f t="shared" si="76"/>
        <v>0</v>
      </c>
    </row>
    <row r="696" spans="1:34">
      <c r="A696" s="32"/>
      <c r="B696" s="46"/>
      <c r="C696" s="308" t="s">
        <v>489</v>
      </c>
      <c r="D696" s="31">
        <f>SUM(D694:D695)</f>
        <v>1129.48271</v>
      </c>
      <c r="E696" s="31">
        <f>SUM(E694:E695)</f>
        <v>1165.3225350000002</v>
      </c>
      <c r="F696" s="31">
        <f>SUM(F694:F695)</f>
        <v>1199.7923600000001</v>
      </c>
      <c r="G696" s="31"/>
      <c r="H696" s="31"/>
      <c r="I696" s="31"/>
      <c r="T696" s="32"/>
      <c r="U696" s="46"/>
      <c r="V696" s="308" t="s">
        <v>489</v>
      </c>
      <c r="W696" s="31" t="e">
        <f>SUM(W694:W695)</f>
        <v>#REF!</v>
      </c>
      <c r="X696" s="31" t="e">
        <f>SUM(X694:X695)</f>
        <v>#REF!</v>
      </c>
      <c r="Y696" s="31" t="e">
        <f>SUM(Y694:Y695)</f>
        <v>#REF!</v>
      </c>
      <c r="Z696" s="31"/>
      <c r="AA696" s="31"/>
      <c r="AB696" s="31"/>
      <c r="AC696" s="19" t="e">
        <f t="shared" si="71"/>
        <v>#REF!</v>
      </c>
      <c r="AD696" s="19" t="e">
        <f t="shared" si="72"/>
        <v>#REF!</v>
      </c>
      <c r="AE696" s="19" t="e">
        <f t="shared" si="73"/>
        <v>#REF!</v>
      </c>
      <c r="AF696" s="19">
        <f t="shared" si="74"/>
        <v>0</v>
      </c>
      <c r="AG696" s="19">
        <f t="shared" si="75"/>
        <v>0</v>
      </c>
      <c r="AH696" s="19">
        <f t="shared" si="76"/>
        <v>0</v>
      </c>
    </row>
    <row r="697" spans="1:34">
      <c r="A697" s="32"/>
      <c r="B697" s="46"/>
      <c r="C697" s="49" t="s">
        <v>164</v>
      </c>
      <c r="D697" s="50">
        <f>ROUND(D696,0)</f>
        <v>1129</v>
      </c>
      <c r="E697" s="50">
        <f>ROUND(E696,0)</f>
        <v>1165</v>
      </c>
      <c r="F697" s="50">
        <f>ROUND(F696,0)</f>
        <v>1200</v>
      </c>
      <c r="G697" s="50"/>
      <c r="H697" s="50"/>
      <c r="I697" s="50"/>
      <c r="T697" s="32"/>
      <c r="U697" s="46"/>
      <c r="V697" s="49" t="s">
        <v>164</v>
      </c>
      <c r="W697" s="50" t="e">
        <f>ROUND(W696,0)</f>
        <v>#REF!</v>
      </c>
      <c r="X697" s="50" t="e">
        <f>ROUND(X696,0)</f>
        <v>#REF!</v>
      </c>
      <c r="Y697" s="50" t="e">
        <f>ROUND(Y696,0)</f>
        <v>#REF!</v>
      </c>
      <c r="Z697" s="50"/>
      <c r="AA697" s="50"/>
      <c r="AB697" s="50"/>
      <c r="AC697" s="19" t="e">
        <f t="shared" si="71"/>
        <v>#REF!</v>
      </c>
      <c r="AD697" s="19" t="e">
        <f t="shared" si="72"/>
        <v>#REF!</v>
      </c>
      <c r="AE697" s="19" t="e">
        <f t="shared" si="73"/>
        <v>#REF!</v>
      </c>
      <c r="AF697" s="19">
        <f t="shared" si="74"/>
        <v>0</v>
      </c>
      <c r="AG697" s="19">
        <f t="shared" si="75"/>
        <v>0</v>
      </c>
      <c r="AH697" s="19">
        <f t="shared" si="76"/>
        <v>0</v>
      </c>
    </row>
    <row r="698" spans="1:34" hidden="1">
      <c r="A698" s="32"/>
      <c r="B698" s="46"/>
      <c r="C698" s="49"/>
      <c r="D698" s="50"/>
      <c r="E698" s="50"/>
      <c r="F698" s="50"/>
      <c r="G698" s="50"/>
      <c r="H698" s="50"/>
      <c r="I698" s="38"/>
      <c r="T698" s="32"/>
      <c r="U698" s="46"/>
      <c r="V698" s="49"/>
      <c r="W698" s="50"/>
      <c r="X698" s="50"/>
      <c r="Y698" s="50"/>
      <c r="Z698" s="50"/>
      <c r="AA698" s="50"/>
      <c r="AB698" s="38"/>
      <c r="AC698" s="19">
        <f t="shared" si="71"/>
        <v>0</v>
      </c>
      <c r="AD698" s="19">
        <f t="shared" si="72"/>
        <v>0</v>
      </c>
      <c r="AE698" s="19">
        <f t="shared" si="73"/>
        <v>0</v>
      </c>
      <c r="AF698" s="19">
        <f t="shared" si="74"/>
        <v>0</v>
      </c>
      <c r="AG698" s="19">
        <f t="shared" si="75"/>
        <v>0</v>
      </c>
      <c r="AH698" s="19">
        <f t="shared" si="76"/>
        <v>0</v>
      </c>
    </row>
    <row r="699" spans="1:34" ht="14.25" customHeight="1">
      <c r="A699" s="32"/>
      <c r="B699" s="46" t="s">
        <v>42</v>
      </c>
      <c r="C699" s="121" t="s">
        <v>213</v>
      </c>
      <c r="D699" s="33"/>
      <c r="E699" s="33"/>
      <c r="F699" s="33"/>
      <c r="G699" s="53"/>
      <c r="H699" s="7"/>
      <c r="I699" s="10"/>
      <c r="T699" s="32"/>
      <c r="U699" s="46" t="s">
        <v>42</v>
      </c>
      <c r="V699" s="121" t="s">
        <v>213</v>
      </c>
      <c r="W699" s="33"/>
      <c r="X699" s="33"/>
      <c r="Y699" s="33"/>
      <c r="Z699" s="53"/>
      <c r="AA699" s="7"/>
      <c r="AB699" s="10"/>
      <c r="AC699" s="19">
        <f t="shared" si="71"/>
        <v>0</v>
      </c>
      <c r="AD699" s="19">
        <f t="shared" si="72"/>
        <v>0</v>
      </c>
      <c r="AE699" s="19">
        <f t="shared" si="73"/>
        <v>0</v>
      </c>
      <c r="AF699" s="19">
        <f t="shared" si="74"/>
        <v>0</v>
      </c>
      <c r="AG699" s="19">
        <f t="shared" si="75"/>
        <v>0</v>
      </c>
      <c r="AH699" s="19">
        <f t="shared" si="76"/>
        <v>0</v>
      </c>
    </row>
    <row r="700" spans="1:34">
      <c r="A700" s="32"/>
      <c r="B700" s="46"/>
      <c r="C700" s="70" t="s">
        <v>2469</v>
      </c>
      <c r="D700" s="52">
        <v>0.15</v>
      </c>
      <c r="E700" s="33" t="s">
        <v>162</v>
      </c>
      <c r="F700" s="31">
        <f>$I$650</f>
        <v>5517.86168</v>
      </c>
      <c r="G700" s="53">
        <v>1</v>
      </c>
      <c r="H700" s="33" t="s">
        <v>162</v>
      </c>
      <c r="I700" s="41">
        <f>IF(G700="",D700*F700,(D700*F700/G700))</f>
        <v>827.67925200000002</v>
      </c>
      <c r="T700" s="32"/>
      <c r="U700" s="46"/>
      <c r="V700" s="309" t="s">
        <v>24</v>
      </c>
      <c r="W700" s="52">
        <v>0.15</v>
      </c>
      <c r="X700" s="33" t="s">
        <v>162</v>
      </c>
      <c r="Y700" s="31">
        <f>$I$650</f>
        <v>5517.86168</v>
      </c>
      <c r="Z700" s="53">
        <v>1</v>
      </c>
      <c r="AA700" s="33" t="s">
        <v>162</v>
      </c>
      <c r="AB700" s="41">
        <f>IF(Z700="",W700*Y700,(W700*Y700/Z700))</f>
        <v>827.67925200000002</v>
      </c>
      <c r="AC700" s="19">
        <f t="shared" si="71"/>
        <v>0</v>
      </c>
      <c r="AD700" s="19" t="e">
        <f t="shared" si="72"/>
        <v>#VALUE!</v>
      </c>
      <c r="AE700" s="19">
        <f t="shared" si="73"/>
        <v>0</v>
      </c>
      <c r="AF700" s="19">
        <f t="shared" si="74"/>
        <v>0</v>
      </c>
      <c r="AG700" s="19" t="e">
        <f t="shared" si="75"/>
        <v>#VALUE!</v>
      </c>
      <c r="AH700" s="19">
        <f t="shared" si="76"/>
        <v>0</v>
      </c>
    </row>
    <row r="701" spans="1:34">
      <c r="A701" s="32"/>
      <c r="B701" s="46"/>
      <c r="C701" s="309"/>
      <c r="D701" s="52"/>
      <c r="E701" s="33"/>
      <c r="F701" s="52"/>
      <c r="G701" s="53"/>
      <c r="H701" s="33"/>
      <c r="I701" s="41"/>
      <c r="T701" s="32"/>
      <c r="U701" s="46"/>
      <c r="V701" s="309"/>
      <c r="W701" s="52"/>
      <c r="X701" s="33"/>
      <c r="Y701" s="52"/>
      <c r="Z701" s="53"/>
      <c r="AA701" s="33"/>
      <c r="AB701" s="41"/>
      <c r="AC701" s="19">
        <f t="shared" si="71"/>
        <v>0</v>
      </c>
      <c r="AD701" s="19">
        <f t="shared" si="72"/>
        <v>0</v>
      </c>
      <c r="AE701" s="19">
        <f t="shared" si="73"/>
        <v>0</v>
      </c>
      <c r="AF701" s="19">
        <f t="shared" si="74"/>
        <v>0</v>
      </c>
      <c r="AG701" s="19">
        <f t="shared" si="75"/>
        <v>0</v>
      </c>
      <c r="AH701" s="19">
        <f t="shared" si="76"/>
        <v>0</v>
      </c>
    </row>
    <row r="702" spans="1:34">
      <c r="A702" s="32"/>
      <c r="B702" s="46"/>
      <c r="C702" s="14" t="s">
        <v>279</v>
      </c>
      <c r="D702" s="33"/>
      <c r="E702" s="33"/>
      <c r="F702" s="33"/>
      <c r="G702" s="53"/>
      <c r="H702" s="33"/>
      <c r="I702" s="43"/>
      <c r="T702" s="32"/>
      <c r="U702" s="46"/>
      <c r="V702" s="14" t="s">
        <v>279</v>
      </c>
      <c r="W702" s="33"/>
      <c r="X702" s="33"/>
      <c r="Y702" s="33"/>
      <c r="Z702" s="53"/>
      <c r="AA702" s="33"/>
      <c r="AB702" s="43"/>
      <c r="AC702" s="19">
        <f t="shared" si="71"/>
        <v>0</v>
      </c>
      <c r="AD702" s="19">
        <f t="shared" si="72"/>
        <v>0</v>
      </c>
      <c r="AE702" s="19">
        <f t="shared" si="73"/>
        <v>0</v>
      </c>
      <c r="AF702" s="19">
        <f t="shared" si="74"/>
        <v>0</v>
      </c>
      <c r="AG702" s="19">
        <f t="shared" si="75"/>
        <v>0</v>
      </c>
      <c r="AH702" s="19">
        <f t="shared" si="76"/>
        <v>0</v>
      </c>
    </row>
    <row r="703" spans="1:34">
      <c r="A703" s="32"/>
      <c r="B703" s="46"/>
      <c r="C703" s="308" t="s">
        <v>415</v>
      </c>
      <c r="D703" s="7" t="s">
        <v>523</v>
      </c>
      <c r="E703" s="7" t="s">
        <v>524</v>
      </c>
      <c r="F703" s="8" t="s">
        <v>33</v>
      </c>
      <c r="G703" s="7"/>
      <c r="H703" s="7"/>
      <c r="I703" s="7"/>
      <c r="T703" s="32"/>
      <c r="U703" s="46"/>
      <c r="V703" s="308" t="s">
        <v>415</v>
      </c>
      <c r="W703" s="7" t="s">
        <v>523</v>
      </c>
      <c r="X703" s="7" t="s">
        <v>524</v>
      </c>
      <c r="Y703" s="8" t="s">
        <v>33</v>
      </c>
      <c r="Z703" s="7"/>
      <c r="AA703" s="7"/>
      <c r="AB703" s="7"/>
      <c r="AC703" s="19" t="e">
        <f t="shared" si="71"/>
        <v>#VALUE!</v>
      </c>
      <c r="AD703" s="19" t="e">
        <f t="shared" si="72"/>
        <v>#VALUE!</v>
      </c>
      <c r="AE703" s="19" t="e">
        <f t="shared" si="73"/>
        <v>#VALUE!</v>
      </c>
      <c r="AF703" s="19">
        <f t="shared" si="74"/>
        <v>0</v>
      </c>
      <c r="AG703" s="19">
        <f t="shared" si="75"/>
        <v>0</v>
      </c>
      <c r="AH703" s="19">
        <f t="shared" si="76"/>
        <v>0</v>
      </c>
    </row>
    <row r="704" spans="1:34">
      <c r="A704" s="32"/>
      <c r="B704" s="46"/>
      <c r="C704" s="309" t="s">
        <v>582</v>
      </c>
      <c r="D704" s="52">
        <f>$I$700</f>
        <v>827.67925200000002</v>
      </c>
      <c r="E704" s="52">
        <f>$I$700</f>
        <v>827.67925200000002</v>
      </c>
      <c r="F704" s="52">
        <f>$I$700</f>
        <v>827.67925200000002</v>
      </c>
      <c r="G704" s="52"/>
      <c r="H704" s="52"/>
      <c r="I704" s="52"/>
      <c r="T704" s="32"/>
      <c r="U704" s="46"/>
      <c r="V704" s="309" t="s">
        <v>582</v>
      </c>
      <c r="W704" s="52">
        <f>$I$700</f>
        <v>827.67925200000002</v>
      </c>
      <c r="X704" s="52">
        <f>$I$700</f>
        <v>827.67925200000002</v>
      </c>
      <c r="Y704" s="52">
        <f>$I$700</f>
        <v>827.67925200000002</v>
      </c>
      <c r="Z704" s="52"/>
      <c r="AA704" s="52"/>
      <c r="AB704" s="52"/>
      <c r="AC704" s="19">
        <f t="shared" si="71"/>
        <v>0</v>
      </c>
      <c r="AD704" s="19">
        <f t="shared" si="72"/>
        <v>0</v>
      </c>
      <c r="AE704" s="19">
        <f t="shared" si="73"/>
        <v>0</v>
      </c>
      <c r="AF704" s="19">
        <f t="shared" si="74"/>
        <v>0</v>
      </c>
      <c r="AG704" s="19">
        <f t="shared" si="75"/>
        <v>0</v>
      </c>
      <c r="AH704" s="19">
        <f t="shared" si="76"/>
        <v>0</v>
      </c>
    </row>
    <row r="705" spans="1:34" ht="12.75" customHeight="1">
      <c r="A705" s="32"/>
      <c r="B705" s="46"/>
      <c r="C705" s="124" t="s">
        <v>464</v>
      </c>
      <c r="D705" s="52">
        <f>'Civil SoR'!$E$251</f>
        <v>152</v>
      </c>
      <c r="E705" s="52">
        <f>'Civil SoR'!$E$251</f>
        <v>152</v>
      </c>
      <c r="F705" s="52">
        <f>'Civil SoR'!$E$251</f>
        <v>152</v>
      </c>
      <c r="G705" s="52"/>
      <c r="H705" s="52"/>
      <c r="I705" s="52"/>
      <c r="T705" s="32"/>
      <c r="U705" s="46"/>
      <c r="V705" s="124" t="s">
        <v>464</v>
      </c>
      <c r="W705" s="52" t="e">
        <f>#REF!</f>
        <v>#REF!</v>
      </c>
      <c r="X705" s="52" t="e">
        <f>#REF!</f>
        <v>#REF!</v>
      </c>
      <c r="Y705" s="52" t="e">
        <f>#REF!</f>
        <v>#REF!</v>
      </c>
      <c r="Z705" s="52"/>
      <c r="AA705" s="52"/>
      <c r="AB705" s="52"/>
      <c r="AC705" s="19" t="e">
        <f t="shared" si="71"/>
        <v>#REF!</v>
      </c>
      <c r="AD705" s="19" t="e">
        <f t="shared" si="72"/>
        <v>#REF!</v>
      </c>
      <c r="AE705" s="19" t="e">
        <f t="shared" si="73"/>
        <v>#REF!</v>
      </c>
      <c r="AF705" s="19">
        <f t="shared" si="74"/>
        <v>0</v>
      </c>
      <c r="AG705" s="19">
        <f t="shared" si="75"/>
        <v>0</v>
      </c>
      <c r="AH705" s="19">
        <f t="shared" si="76"/>
        <v>0</v>
      </c>
    </row>
    <row r="706" spans="1:34">
      <c r="A706" s="32"/>
      <c r="B706" s="46"/>
      <c r="C706" s="309" t="s">
        <v>337</v>
      </c>
      <c r="D706" s="56">
        <f>'Civil SoR'!$F$251</f>
        <v>127</v>
      </c>
      <c r="E706" s="56">
        <f>'Civil SoR'!$G$251</f>
        <v>140</v>
      </c>
      <c r="F706" s="56">
        <f>'Civil SoR'!$H$251</f>
        <v>152</v>
      </c>
      <c r="G706" s="56"/>
      <c r="H706" s="56"/>
      <c r="I706" s="56"/>
      <c r="T706" s="32"/>
      <c r="U706" s="46"/>
      <c r="V706" s="309" t="s">
        <v>337</v>
      </c>
      <c r="W706" s="56" t="e">
        <f>#REF!</f>
        <v>#REF!</v>
      </c>
      <c r="X706" s="56" t="e">
        <f>#REF!</f>
        <v>#REF!</v>
      </c>
      <c r="Y706" s="56" t="e">
        <f>#REF!</f>
        <v>#REF!</v>
      </c>
      <c r="Z706" s="56"/>
      <c r="AA706" s="56"/>
      <c r="AB706" s="56"/>
      <c r="AC706" s="19" t="e">
        <f t="shared" si="71"/>
        <v>#REF!</v>
      </c>
      <c r="AD706" s="19" t="e">
        <f t="shared" si="72"/>
        <v>#REF!</v>
      </c>
      <c r="AE706" s="19" t="e">
        <f t="shared" si="73"/>
        <v>#REF!</v>
      </c>
      <c r="AF706" s="19">
        <f t="shared" si="74"/>
        <v>0</v>
      </c>
      <c r="AG706" s="19">
        <f t="shared" si="75"/>
        <v>0</v>
      </c>
      <c r="AH706" s="19">
        <f t="shared" si="76"/>
        <v>0</v>
      </c>
    </row>
    <row r="707" spans="1:34" ht="12.75" customHeight="1">
      <c r="A707" s="32"/>
      <c r="B707" s="46"/>
      <c r="C707" s="309" t="str">
        <f>Input!$C$36</f>
        <v>Add for MA @ 20%</v>
      </c>
      <c r="D707" s="52">
        <f>D706*Input!$D$36</f>
        <v>25.400000000000002</v>
      </c>
      <c r="E707" s="52">
        <f>E706*Input!$D$36</f>
        <v>28</v>
      </c>
      <c r="F707" s="52">
        <f>F706*Input!$D$36</f>
        <v>30.400000000000002</v>
      </c>
      <c r="G707" s="52"/>
      <c r="H707" s="52"/>
      <c r="I707" s="52"/>
      <c r="T707" s="32"/>
      <c r="U707" s="46"/>
      <c r="V707" s="309" t="str">
        <f>Input!$C$36</f>
        <v>Add for MA @ 20%</v>
      </c>
      <c r="W707" s="52" t="e">
        <f>W706*Input!$D$36</f>
        <v>#REF!</v>
      </c>
      <c r="X707" s="52" t="e">
        <f>X706*Input!$D$36</f>
        <v>#REF!</v>
      </c>
      <c r="Y707" s="52" t="e">
        <f>Y706*Input!$D$36</f>
        <v>#REF!</v>
      </c>
      <c r="Z707" s="52"/>
      <c r="AA707" s="52"/>
      <c r="AB707" s="52"/>
      <c r="AC707" s="19" t="e">
        <f t="shared" si="71"/>
        <v>#REF!</v>
      </c>
      <c r="AD707" s="19" t="e">
        <f t="shared" si="72"/>
        <v>#REF!</v>
      </c>
      <c r="AE707" s="19" t="e">
        <f t="shared" si="73"/>
        <v>#REF!</v>
      </c>
      <c r="AF707" s="19">
        <f t="shared" si="74"/>
        <v>0</v>
      </c>
      <c r="AG707" s="19">
        <f t="shared" si="75"/>
        <v>0</v>
      </c>
      <c r="AH707" s="19">
        <f t="shared" si="76"/>
        <v>0</v>
      </c>
    </row>
    <row r="708" spans="1:34">
      <c r="A708" s="32"/>
      <c r="B708" s="46"/>
      <c r="C708" s="309" t="s">
        <v>1185</v>
      </c>
      <c r="D708" s="52">
        <v>0</v>
      </c>
      <c r="E708" s="52">
        <f>$F$642*D700*10%</f>
        <v>15.939824999999999</v>
      </c>
      <c r="F708" s="52">
        <f>$F$642*D700*20%</f>
        <v>31.879649999999998</v>
      </c>
      <c r="G708" s="52"/>
      <c r="H708" s="52"/>
      <c r="I708" s="52"/>
      <c r="T708" s="32"/>
      <c r="U708" s="46"/>
      <c r="V708" s="309" t="s">
        <v>1185</v>
      </c>
      <c r="W708" s="52">
        <v>0</v>
      </c>
      <c r="X708" s="52">
        <f>$F$642*W700*10%</f>
        <v>15.939824999999999</v>
      </c>
      <c r="Y708" s="52">
        <f>$F$642*W700*20%</f>
        <v>31.879649999999998</v>
      </c>
      <c r="Z708" s="52"/>
      <c r="AA708" s="52"/>
      <c r="AB708" s="52"/>
      <c r="AC708" s="19">
        <f t="shared" si="71"/>
        <v>0</v>
      </c>
      <c r="AD708" s="19">
        <f t="shared" si="72"/>
        <v>0</v>
      </c>
      <c r="AE708" s="19">
        <f t="shared" si="73"/>
        <v>0</v>
      </c>
      <c r="AF708" s="19">
        <f t="shared" si="74"/>
        <v>0</v>
      </c>
      <c r="AG708" s="19">
        <f t="shared" si="75"/>
        <v>0</v>
      </c>
      <c r="AH708" s="19">
        <f t="shared" si="76"/>
        <v>0</v>
      </c>
    </row>
    <row r="709" spans="1:34">
      <c r="A709" s="32"/>
      <c r="B709" s="46"/>
      <c r="C709" s="122" t="str">
        <f>Input!$C$36</f>
        <v>Add for MA @ 20%</v>
      </c>
      <c r="D709" s="52">
        <f>D708*Input!D96</f>
        <v>0</v>
      </c>
      <c r="E709" s="52">
        <f>E708*Input!$D$36</f>
        <v>3.1879650000000002</v>
      </c>
      <c r="F709" s="52">
        <f>F708*Input!$D$36</f>
        <v>6.3759300000000003</v>
      </c>
      <c r="G709" s="52"/>
      <c r="H709" s="52"/>
      <c r="I709" s="52"/>
      <c r="T709" s="32"/>
      <c r="U709" s="46"/>
      <c r="V709" s="122" t="str">
        <f>Input!$C$36</f>
        <v>Add for MA @ 20%</v>
      </c>
      <c r="W709" s="52">
        <f>W708*Input!N96</f>
        <v>0</v>
      </c>
      <c r="X709" s="52">
        <f>X708*Input!$D$36</f>
        <v>3.1879650000000002</v>
      </c>
      <c r="Y709" s="52">
        <f>Y708*Input!$D$36</f>
        <v>6.3759300000000003</v>
      </c>
      <c r="Z709" s="52"/>
      <c r="AA709" s="52"/>
      <c r="AB709" s="52"/>
      <c r="AC709" s="19">
        <f t="shared" si="71"/>
        <v>0</v>
      </c>
      <c r="AD709" s="19">
        <f t="shared" si="72"/>
        <v>0</v>
      </c>
      <c r="AE709" s="19">
        <f t="shared" si="73"/>
        <v>0</v>
      </c>
      <c r="AF709" s="19">
        <f t="shared" si="74"/>
        <v>0</v>
      </c>
      <c r="AG709" s="19">
        <f t="shared" si="75"/>
        <v>0</v>
      </c>
      <c r="AH709" s="19">
        <f t="shared" si="76"/>
        <v>0</v>
      </c>
    </row>
    <row r="710" spans="1:34">
      <c r="A710" s="32"/>
      <c r="B710" s="46"/>
      <c r="C710" s="308" t="s">
        <v>489</v>
      </c>
      <c r="D710" s="52">
        <f>SUM(D704:D709)</f>
        <v>1132.079252</v>
      </c>
      <c r="E710" s="52">
        <f>SUM(E704:E709)</f>
        <v>1166.8070419999999</v>
      </c>
      <c r="F710" s="52">
        <f>SUM(F704:F709)</f>
        <v>1200.334832</v>
      </c>
      <c r="G710" s="52"/>
      <c r="H710" s="52"/>
      <c r="I710" s="52"/>
      <c r="T710" s="32"/>
      <c r="U710" s="46"/>
      <c r="V710" s="308" t="s">
        <v>489</v>
      </c>
      <c r="W710" s="52" t="e">
        <f>SUM(W704:W709)</f>
        <v>#REF!</v>
      </c>
      <c r="X710" s="52" t="e">
        <f>SUM(X704:X709)</f>
        <v>#REF!</v>
      </c>
      <c r="Y710" s="52" t="e">
        <f>SUM(Y704:Y709)</f>
        <v>#REF!</v>
      </c>
      <c r="Z710" s="52"/>
      <c r="AA710" s="52"/>
      <c r="AB710" s="52"/>
      <c r="AC710" s="19" t="e">
        <f t="shared" si="71"/>
        <v>#REF!</v>
      </c>
      <c r="AD710" s="19" t="e">
        <f t="shared" si="72"/>
        <v>#REF!</v>
      </c>
      <c r="AE710" s="19" t="e">
        <f t="shared" si="73"/>
        <v>#REF!</v>
      </c>
      <c r="AF710" s="19">
        <f t="shared" si="74"/>
        <v>0</v>
      </c>
      <c r="AG710" s="19">
        <f t="shared" si="75"/>
        <v>0</v>
      </c>
      <c r="AH710" s="19">
        <f t="shared" si="76"/>
        <v>0</v>
      </c>
    </row>
    <row r="711" spans="1:34" ht="12.75" customHeight="1">
      <c r="A711" s="32"/>
      <c r="B711" s="46"/>
      <c r="C711" s="122" t="str">
        <f>Input!$C$37</f>
        <v>Overheads&amp;Contractors Profit @13.615%</v>
      </c>
      <c r="D711" s="33">
        <f>ROUND(D710*Input!$D$37,2)</f>
        <v>154.13</v>
      </c>
      <c r="E711" s="33">
        <f>ROUND(E710*Input!$D$37,2)</f>
        <v>158.86000000000001</v>
      </c>
      <c r="F711" s="33">
        <f>ROUND(F710*Input!$D$37,2)</f>
        <v>163.43</v>
      </c>
      <c r="G711" s="33"/>
      <c r="H711" s="33"/>
      <c r="I711" s="33"/>
      <c r="T711" s="32"/>
      <c r="U711" s="46"/>
      <c r="V711" s="122" t="str">
        <f>Input!$C$37</f>
        <v>Overheads&amp;Contractors Profit @13.615%</v>
      </c>
      <c r="W711" s="33" t="e">
        <f>ROUND(W710*Input!$D$37,2)</f>
        <v>#REF!</v>
      </c>
      <c r="X711" s="33" t="e">
        <f>ROUND(X710*Input!$D$37,2)</f>
        <v>#REF!</v>
      </c>
      <c r="Y711" s="33" t="e">
        <f>ROUND(Y710*Input!$D$37,2)</f>
        <v>#REF!</v>
      </c>
      <c r="Z711" s="33"/>
      <c r="AA711" s="33"/>
      <c r="AB711" s="33"/>
      <c r="AC711" s="19" t="e">
        <f t="shared" si="71"/>
        <v>#REF!</v>
      </c>
      <c r="AD711" s="19" t="e">
        <f t="shared" si="72"/>
        <v>#REF!</v>
      </c>
      <c r="AE711" s="19" t="e">
        <f t="shared" si="73"/>
        <v>#REF!</v>
      </c>
      <c r="AF711" s="19">
        <f t="shared" si="74"/>
        <v>0</v>
      </c>
      <c r="AG711" s="19">
        <f t="shared" si="75"/>
        <v>0</v>
      </c>
      <c r="AH711" s="19">
        <f t="shared" si="76"/>
        <v>0</v>
      </c>
    </row>
    <row r="712" spans="1:34">
      <c r="A712" s="32"/>
      <c r="B712" s="46"/>
      <c r="C712" s="308" t="s">
        <v>489</v>
      </c>
      <c r="D712" s="31">
        <f>SUM(D710:D711)</f>
        <v>1286.2092520000001</v>
      </c>
      <c r="E712" s="31">
        <f>SUM(E710:E711)</f>
        <v>1325.667042</v>
      </c>
      <c r="F712" s="31">
        <f>SUM(F710:F711)</f>
        <v>1363.7648320000001</v>
      </c>
      <c r="G712" s="31"/>
      <c r="H712" s="31"/>
      <c r="I712" s="31"/>
      <c r="T712" s="32"/>
      <c r="U712" s="46"/>
      <c r="V712" s="308" t="s">
        <v>489</v>
      </c>
      <c r="W712" s="31" t="e">
        <f>SUM(W710:W711)</f>
        <v>#REF!</v>
      </c>
      <c r="X712" s="31" t="e">
        <f>SUM(X710:X711)</f>
        <v>#REF!</v>
      </c>
      <c r="Y712" s="31" t="e">
        <f>SUM(Y710:Y711)</f>
        <v>#REF!</v>
      </c>
      <c r="Z712" s="31"/>
      <c r="AA712" s="31"/>
      <c r="AB712" s="31"/>
      <c r="AC712" s="19" t="e">
        <f t="shared" ref="AC712:AC775" si="77">W712-D712</f>
        <v>#REF!</v>
      </c>
      <c r="AD712" s="19" t="e">
        <f t="shared" ref="AD712:AD775" si="78">X712-E712</f>
        <v>#REF!</v>
      </c>
      <c r="AE712" s="19" t="e">
        <f t="shared" ref="AE712:AE775" si="79">Y712-F712</f>
        <v>#REF!</v>
      </c>
      <c r="AF712" s="19">
        <f t="shared" ref="AF712:AF775" si="80">Z712-G712</f>
        <v>0</v>
      </c>
      <c r="AG712" s="19">
        <f t="shared" ref="AG712:AG775" si="81">AA712-H712</f>
        <v>0</v>
      </c>
      <c r="AH712" s="19">
        <f t="shared" ref="AH712:AH775" si="82">AB712-I712</f>
        <v>0</v>
      </c>
    </row>
    <row r="713" spans="1:34">
      <c r="A713" s="32"/>
      <c r="B713" s="46"/>
      <c r="C713" s="49" t="s">
        <v>164</v>
      </c>
      <c r="D713" s="50">
        <f>ROUND(D712,0)</f>
        <v>1286</v>
      </c>
      <c r="E713" s="50">
        <f>ROUND(E712,0)</f>
        <v>1326</v>
      </c>
      <c r="F713" s="50">
        <f>ROUND(F712,0)</f>
        <v>1364</v>
      </c>
      <c r="G713" s="50"/>
      <c r="H713" s="50"/>
      <c r="I713" s="50"/>
      <c r="T713" s="32"/>
      <c r="U713" s="46"/>
      <c r="V713" s="49" t="s">
        <v>164</v>
      </c>
      <c r="W713" s="50" t="e">
        <f>ROUND(W712,0)</f>
        <v>#REF!</v>
      </c>
      <c r="X713" s="50" t="e">
        <f>ROUND(X712,0)</f>
        <v>#REF!</v>
      </c>
      <c r="Y713" s="50" t="e">
        <f>ROUND(Y712,0)</f>
        <v>#REF!</v>
      </c>
      <c r="Z713" s="50"/>
      <c r="AA713" s="50"/>
      <c r="AB713" s="50"/>
      <c r="AC713" s="19" t="e">
        <f t="shared" si="77"/>
        <v>#REF!</v>
      </c>
      <c r="AD713" s="19" t="e">
        <f t="shared" si="78"/>
        <v>#REF!</v>
      </c>
      <c r="AE713" s="19" t="e">
        <f t="shared" si="79"/>
        <v>#REF!</v>
      </c>
      <c r="AF713" s="19">
        <f t="shared" si="80"/>
        <v>0</v>
      </c>
      <c r="AG713" s="19">
        <f t="shared" si="81"/>
        <v>0</v>
      </c>
      <c r="AH713" s="19">
        <f t="shared" si="82"/>
        <v>0</v>
      </c>
    </row>
    <row r="714" spans="1:34">
      <c r="A714" s="32"/>
      <c r="B714" s="46"/>
      <c r="C714" s="49"/>
      <c r="D714" s="50"/>
      <c r="E714" s="50"/>
      <c r="F714" s="50"/>
      <c r="G714" s="50"/>
      <c r="H714" s="50"/>
      <c r="I714" s="38"/>
      <c r="T714" s="32"/>
      <c r="U714" s="46"/>
      <c r="V714" s="49"/>
      <c r="W714" s="50"/>
      <c r="X714" s="50"/>
      <c r="Y714" s="50"/>
      <c r="Z714" s="50"/>
      <c r="AA714" s="50"/>
      <c r="AB714" s="38"/>
      <c r="AC714" s="19">
        <f t="shared" si="77"/>
        <v>0</v>
      </c>
      <c r="AD714" s="19">
        <f t="shared" si="78"/>
        <v>0</v>
      </c>
      <c r="AE714" s="19">
        <f t="shared" si="79"/>
        <v>0</v>
      </c>
      <c r="AF714" s="19">
        <f t="shared" si="80"/>
        <v>0</v>
      </c>
      <c r="AG714" s="19">
        <f t="shared" si="81"/>
        <v>0</v>
      </c>
      <c r="AH714" s="19">
        <f t="shared" si="82"/>
        <v>0</v>
      </c>
    </row>
    <row r="715" spans="1:34">
      <c r="A715" s="32"/>
      <c r="B715" s="46" t="s">
        <v>417</v>
      </c>
      <c r="C715" s="14" t="s">
        <v>51</v>
      </c>
      <c r="D715" s="33"/>
      <c r="E715" s="33"/>
      <c r="F715" s="33"/>
      <c r="G715" s="53"/>
      <c r="H715" s="7"/>
      <c r="I715" s="10"/>
      <c r="T715" s="32"/>
      <c r="U715" s="46" t="s">
        <v>417</v>
      </c>
      <c r="V715" s="14" t="s">
        <v>51</v>
      </c>
      <c r="W715" s="33"/>
      <c r="X715" s="33"/>
      <c r="Y715" s="33"/>
      <c r="Z715" s="53"/>
      <c r="AA715" s="7"/>
      <c r="AB715" s="10"/>
      <c r="AC715" s="19">
        <f t="shared" si="77"/>
        <v>0</v>
      </c>
      <c r="AD715" s="19">
        <f t="shared" si="78"/>
        <v>0</v>
      </c>
      <c r="AE715" s="19">
        <f t="shared" si="79"/>
        <v>0</v>
      </c>
      <c r="AF715" s="19">
        <f t="shared" si="80"/>
        <v>0</v>
      </c>
      <c r="AG715" s="19">
        <f t="shared" si="81"/>
        <v>0</v>
      </c>
      <c r="AH715" s="19">
        <f t="shared" si="82"/>
        <v>0</v>
      </c>
    </row>
    <row r="716" spans="1:34" ht="15.75" customHeight="1">
      <c r="A716" s="32"/>
      <c r="B716" s="46"/>
      <c r="C716" s="70" t="s">
        <v>2469</v>
      </c>
      <c r="D716" s="159">
        <v>0.17499999999999999</v>
      </c>
      <c r="E716" s="33" t="s">
        <v>162</v>
      </c>
      <c r="F716" s="31">
        <f>$I$650</f>
        <v>5517.86168</v>
      </c>
      <c r="G716" s="53">
        <v>1</v>
      </c>
      <c r="H716" s="33" t="s">
        <v>162</v>
      </c>
      <c r="I716" s="41">
        <f>IF(G716="",D716*F716,(D716*F716/G716))</f>
        <v>965.62579399999993</v>
      </c>
      <c r="T716" s="32"/>
      <c r="U716" s="46"/>
      <c r="V716" s="309" t="s">
        <v>24</v>
      </c>
      <c r="W716" s="159">
        <v>0.17499999999999999</v>
      </c>
      <c r="X716" s="33" t="s">
        <v>162</v>
      </c>
      <c r="Y716" s="31">
        <f>$I$650</f>
        <v>5517.86168</v>
      </c>
      <c r="Z716" s="53">
        <v>1</v>
      </c>
      <c r="AA716" s="33" t="s">
        <v>162</v>
      </c>
      <c r="AB716" s="41">
        <f>IF(Z716="",W716*Y716,(W716*Y716/Z716))</f>
        <v>965.62579399999993</v>
      </c>
      <c r="AC716" s="19">
        <f t="shared" si="77"/>
        <v>0</v>
      </c>
      <c r="AD716" s="19" t="e">
        <f t="shared" si="78"/>
        <v>#VALUE!</v>
      </c>
      <c r="AE716" s="19">
        <f t="shared" si="79"/>
        <v>0</v>
      </c>
      <c r="AF716" s="19">
        <f t="shared" si="80"/>
        <v>0</v>
      </c>
      <c r="AG716" s="19" t="e">
        <f t="shared" si="81"/>
        <v>#VALUE!</v>
      </c>
      <c r="AH716" s="19">
        <f t="shared" si="82"/>
        <v>0</v>
      </c>
    </row>
    <row r="717" spans="1:34">
      <c r="A717" s="32"/>
      <c r="B717" s="46"/>
      <c r="C717" s="309"/>
      <c r="D717" s="33"/>
      <c r="E717" s="33"/>
      <c r="F717" s="33"/>
      <c r="G717" s="53"/>
      <c r="H717" s="33"/>
      <c r="I717" s="43"/>
      <c r="T717" s="32"/>
      <c r="U717" s="46"/>
      <c r="V717" s="309"/>
      <c r="W717" s="33"/>
      <c r="X717" s="33"/>
      <c r="Y717" s="33"/>
      <c r="Z717" s="53"/>
      <c r="AA717" s="33"/>
      <c r="AB717" s="43"/>
      <c r="AC717" s="19">
        <f t="shared" si="77"/>
        <v>0</v>
      </c>
      <c r="AD717" s="19">
        <f t="shared" si="78"/>
        <v>0</v>
      </c>
      <c r="AE717" s="19">
        <f t="shared" si="79"/>
        <v>0</v>
      </c>
      <c r="AF717" s="19">
        <f t="shared" si="80"/>
        <v>0</v>
      </c>
      <c r="AG717" s="19">
        <f t="shared" si="81"/>
        <v>0</v>
      </c>
      <c r="AH717" s="19">
        <f t="shared" si="82"/>
        <v>0</v>
      </c>
    </row>
    <row r="718" spans="1:34">
      <c r="A718" s="32"/>
      <c r="B718" s="46"/>
      <c r="C718" s="14" t="s">
        <v>483</v>
      </c>
      <c r="D718" s="33"/>
      <c r="E718" s="33"/>
      <c r="F718" s="33"/>
      <c r="G718" s="53"/>
      <c r="H718" s="33"/>
      <c r="I718" s="43"/>
      <c r="T718" s="32"/>
      <c r="U718" s="46"/>
      <c r="V718" s="14" t="s">
        <v>483</v>
      </c>
      <c r="W718" s="33"/>
      <c r="X718" s="33"/>
      <c r="Y718" s="33"/>
      <c r="Z718" s="53"/>
      <c r="AA718" s="33"/>
      <c r="AB718" s="43"/>
      <c r="AC718" s="19">
        <f t="shared" si="77"/>
        <v>0</v>
      </c>
      <c r="AD718" s="19">
        <f t="shared" si="78"/>
        <v>0</v>
      </c>
      <c r="AE718" s="19">
        <f t="shared" si="79"/>
        <v>0</v>
      </c>
      <c r="AF718" s="19">
        <f t="shared" si="80"/>
        <v>0</v>
      </c>
      <c r="AG718" s="19">
        <f t="shared" si="81"/>
        <v>0</v>
      </c>
      <c r="AH718" s="19">
        <f t="shared" si="82"/>
        <v>0</v>
      </c>
    </row>
    <row r="719" spans="1:34">
      <c r="A719" s="32"/>
      <c r="B719" s="46"/>
      <c r="C719" s="308" t="s">
        <v>415</v>
      </c>
      <c r="D719" s="7" t="s">
        <v>523</v>
      </c>
      <c r="E719" s="7" t="s">
        <v>524</v>
      </c>
      <c r="F719" s="8" t="s">
        <v>33</v>
      </c>
      <c r="G719" s="7"/>
      <c r="H719" s="7"/>
      <c r="I719" s="7"/>
      <c r="T719" s="32"/>
      <c r="U719" s="46"/>
      <c r="V719" s="308" t="s">
        <v>415</v>
      </c>
      <c r="W719" s="7" t="s">
        <v>523</v>
      </c>
      <c r="X719" s="7" t="s">
        <v>524</v>
      </c>
      <c r="Y719" s="8" t="s">
        <v>33</v>
      </c>
      <c r="Z719" s="7"/>
      <c r="AA719" s="7"/>
      <c r="AB719" s="7"/>
      <c r="AC719" s="19" t="e">
        <f t="shared" si="77"/>
        <v>#VALUE!</v>
      </c>
      <c r="AD719" s="19" t="e">
        <f t="shared" si="78"/>
        <v>#VALUE!</v>
      </c>
      <c r="AE719" s="19" t="e">
        <f t="shared" si="79"/>
        <v>#VALUE!</v>
      </c>
      <c r="AF719" s="19">
        <f t="shared" si="80"/>
        <v>0</v>
      </c>
      <c r="AG719" s="19">
        <f t="shared" si="81"/>
        <v>0</v>
      </c>
      <c r="AH719" s="19">
        <f t="shared" si="82"/>
        <v>0</v>
      </c>
    </row>
    <row r="720" spans="1:34">
      <c r="A720" s="32"/>
      <c r="B720" s="46"/>
      <c r="C720" s="309" t="s">
        <v>582</v>
      </c>
      <c r="D720" s="52">
        <f>$I$716</f>
        <v>965.62579399999993</v>
      </c>
      <c r="E720" s="52">
        <f>$I$716</f>
        <v>965.62579399999993</v>
      </c>
      <c r="F720" s="52">
        <f>$I$716</f>
        <v>965.62579399999993</v>
      </c>
      <c r="G720" s="52"/>
      <c r="H720" s="52"/>
      <c r="I720" s="52"/>
      <c r="T720" s="32"/>
      <c r="U720" s="46"/>
      <c r="V720" s="309" t="s">
        <v>582</v>
      </c>
      <c r="W720" s="52">
        <f>$I$716</f>
        <v>965.62579399999993</v>
      </c>
      <c r="X720" s="52">
        <f>$I$716</f>
        <v>965.62579399999993</v>
      </c>
      <c r="Y720" s="52">
        <f>$I$716</f>
        <v>965.62579399999993</v>
      </c>
      <c r="Z720" s="52"/>
      <c r="AA720" s="52"/>
      <c r="AB720" s="52"/>
      <c r="AC720" s="19">
        <f t="shared" si="77"/>
        <v>0</v>
      </c>
      <c r="AD720" s="19">
        <f t="shared" si="78"/>
        <v>0</v>
      </c>
      <c r="AE720" s="19">
        <f t="shared" si="79"/>
        <v>0</v>
      </c>
      <c r="AF720" s="19">
        <f t="shared" si="80"/>
        <v>0</v>
      </c>
      <c r="AG720" s="19">
        <f t="shared" si="81"/>
        <v>0</v>
      </c>
      <c r="AH720" s="19">
        <f t="shared" si="82"/>
        <v>0</v>
      </c>
    </row>
    <row r="721" spans="1:34" ht="12.75" customHeight="1">
      <c r="A721" s="32"/>
      <c r="B721" s="46"/>
      <c r="C721" s="124" t="s">
        <v>464</v>
      </c>
      <c r="D721" s="52">
        <f>'Civil SoR'!$E$252</f>
        <v>156</v>
      </c>
      <c r="E721" s="52">
        <f>'Civil SoR'!$E$252</f>
        <v>156</v>
      </c>
      <c r="F721" s="52">
        <f>'Civil SoR'!$E$252</f>
        <v>156</v>
      </c>
      <c r="G721" s="52"/>
      <c r="H721" s="52"/>
      <c r="I721" s="52"/>
      <c r="T721" s="32"/>
      <c r="U721" s="46"/>
      <c r="V721" s="124" t="s">
        <v>464</v>
      </c>
      <c r="W721" s="52" t="e">
        <f>#REF!</f>
        <v>#REF!</v>
      </c>
      <c r="X721" s="52" t="e">
        <f>#REF!</f>
        <v>#REF!</v>
      </c>
      <c r="Y721" s="52" t="e">
        <f>#REF!</f>
        <v>#REF!</v>
      </c>
      <c r="Z721" s="52"/>
      <c r="AA721" s="52"/>
      <c r="AB721" s="52"/>
      <c r="AC721" s="19" t="e">
        <f t="shared" si="77"/>
        <v>#REF!</v>
      </c>
      <c r="AD721" s="19" t="e">
        <f t="shared" si="78"/>
        <v>#REF!</v>
      </c>
      <c r="AE721" s="19" t="e">
        <f t="shared" si="79"/>
        <v>#REF!</v>
      </c>
      <c r="AF721" s="19">
        <f t="shared" si="80"/>
        <v>0</v>
      </c>
      <c r="AG721" s="19">
        <f t="shared" si="81"/>
        <v>0</v>
      </c>
      <c r="AH721" s="19">
        <f t="shared" si="82"/>
        <v>0</v>
      </c>
    </row>
    <row r="722" spans="1:34">
      <c r="A722" s="32"/>
      <c r="B722" s="46"/>
      <c r="C722" s="309" t="s">
        <v>382</v>
      </c>
      <c r="D722" s="56">
        <f>'Civil SoR'!$F$252</f>
        <v>131</v>
      </c>
      <c r="E722" s="56">
        <f>'Civil SoR'!$G$252</f>
        <v>144</v>
      </c>
      <c r="F722" s="56">
        <f>'Civil SoR'!$H$252</f>
        <v>157</v>
      </c>
      <c r="G722" s="56"/>
      <c r="H722" s="56"/>
      <c r="I722" s="56"/>
      <c r="T722" s="32"/>
      <c r="U722" s="46"/>
      <c r="V722" s="309" t="s">
        <v>382</v>
      </c>
      <c r="W722" s="56" t="e">
        <f>#REF!</f>
        <v>#REF!</v>
      </c>
      <c r="X722" s="56" t="e">
        <f>#REF!</f>
        <v>#REF!</v>
      </c>
      <c r="Y722" s="56" t="e">
        <f>#REF!</f>
        <v>#REF!</v>
      </c>
      <c r="Z722" s="56"/>
      <c r="AA722" s="56"/>
      <c r="AB722" s="56"/>
      <c r="AC722" s="19" t="e">
        <f t="shared" si="77"/>
        <v>#REF!</v>
      </c>
      <c r="AD722" s="19" t="e">
        <f t="shared" si="78"/>
        <v>#REF!</v>
      </c>
      <c r="AE722" s="19" t="e">
        <f t="shared" si="79"/>
        <v>#REF!</v>
      </c>
      <c r="AF722" s="19">
        <f t="shared" si="80"/>
        <v>0</v>
      </c>
      <c r="AG722" s="19">
        <f t="shared" si="81"/>
        <v>0</v>
      </c>
      <c r="AH722" s="19">
        <f t="shared" si="82"/>
        <v>0</v>
      </c>
    </row>
    <row r="723" spans="1:34" ht="12.75" customHeight="1">
      <c r="A723" s="32"/>
      <c r="B723" s="46"/>
      <c r="C723" s="309" t="str">
        <f>Input!$C$36</f>
        <v>Add for MA @ 20%</v>
      </c>
      <c r="D723" s="52">
        <f>D722*Input!$D$36</f>
        <v>26.200000000000003</v>
      </c>
      <c r="E723" s="52">
        <f>E722*Input!$D$36</f>
        <v>28.8</v>
      </c>
      <c r="F723" s="52">
        <f>F722*Input!$D$36</f>
        <v>31.400000000000002</v>
      </c>
      <c r="G723" s="52"/>
      <c r="H723" s="52"/>
      <c r="I723" s="52"/>
      <c r="T723" s="32"/>
      <c r="U723" s="46"/>
      <c r="V723" s="309" t="str">
        <f>Input!$C$36</f>
        <v>Add for MA @ 20%</v>
      </c>
      <c r="W723" s="52" t="e">
        <f>W722*Input!$D$36</f>
        <v>#REF!</v>
      </c>
      <c r="X723" s="52" t="e">
        <f>X722*Input!$D$36</f>
        <v>#REF!</v>
      </c>
      <c r="Y723" s="52" t="e">
        <f>Y722*Input!$D$36</f>
        <v>#REF!</v>
      </c>
      <c r="Z723" s="52"/>
      <c r="AA723" s="52"/>
      <c r="AB723" s="52"/>
      <c r="AC723" s="19" t="e">
        <f t="shared" si="77"/>
        <v>#REF!</v>
      </c>
      <c r="AD723" s="19" t="e">
        <f t="shared" si="78"/>
        <v>#REF!</v>
      </c>
      <c r="AE723" s="19" t="e">
        <f t="shared" si="79"/>
        <v>#REF!</v>
      </c>
      <c r="AF723" s="19">
        <f t="shared" si="80"/>
        <v>0</v>
      </c>
      <c r="AG723" s="19">
        <f t="shared" si="81"/>
        <v>0</v>
      </c>
      <c r="AH723" s="19">
        <f t="shared" si="82"/>
        <v>0</v>
      </c>
    </row>
    <row r="724" spans="1:34">
      <c r="A724" s="32"/>
      <c r="B724" s="46"/>
      <c r="C724" s="309" t="s">
        <v>1185</v>
      </c>
      <c r="D724" s="52">
        <v>0</v>
      </c>
      <c r="E724" s="52">
        <f>$F$642*D716*10%</f>
        <v>18.596462499999998</v>
      </c>
      <c r="F724" s="52">
        <f>$F$642*D716*20%</f>
        <v>37.192924999999995</v>
      </c>
      <c r="G724" s="52"/>
      <c r="H724" s="52"/>
      <c r="I724" s="52"/>
      <c r="T724" s="32"/>
      <c r="U724" s="46"/>
      <c r="V724" s="309" t="s">
        <v>1185</v>
      </c>
      <c r="W724" s="52">
        <v>0</v>
      </c>
      <c r="X724" s="52">
        <f>$F$642*W716*10%</f>
        <v>18.596462499999998</v>
      </c>
      <c r="Y724" s="52">
        <f>$F$642*W716*20%</f>
        <v>37.192924999999995</v>
      </c>
      <c r="Z724" s="52"/>
      <c r="AA724" s="52"/>
      <c r="AB724" s="52"/>
      <c r="AC724" s="19">
        <f t="shared" si="77"/>
        <v>0</v>
      </c>
      <c r="AD724" s="19">
        <f t="shared" si="78"/>
        <v>0</v>
      </c>
      <c r="AE724" s="19">
        <f t="shared" si="79"/>
        <v>0</v>
      </c>
      <c r="AF724" s="19">
        <f t="shared" si="80"/>
        <v>0</v>
      </c>
      <c r="AG724" s="19">
        <f t="shared" si="81"/>
        <v>0</v>
      </c>
      <c r="AH724" s="19">
        <f t="shared" si="82"/>
        <v>0</v>
      </c>
    </row>
    <row r="725" spans="1:34">
      <c r="A725" s="32"/>
      <c r="B725" s="46"/>
      <c r="C725" s="122" t="str">
        <f>Input!$C$36</f>
        <v>Add for MA @ 20%</v>
      </c>
      <c r="D725" s="52">
        <f>D724*Input!D115</f>
        <v>0</v>
      </c>
      <c r="E725" s="52">
        <f>E724*Input!$D$36</f>
        <v>3.7192924999999999</v>
      </c>
      <c r="F725" s="52">
        <f>F724*Input!$D$36</f>
        <v>7.4385849999999998</v>
      </c>
      <c r="G725" s="52"/>
      <c r="H725" s="52"/>
      <c r="I725" s="52"/>
      <c r="T725" s="32"/>
      <c r="U725" s="46"/>
      <c r="V725" s="122" t="str">
        <f>Input!$C$36</f>
        <v>Add for MA @ 20%</v>
      </c>
      <c r="W725" s="52">
        <f>W724*Input!N115</f>
        <v>0</v>
      </c>
      <c r="X725" s="52">
        <f>X724*Input!$D$36</f>
        <v>3.7192924999999999</v>
      </c>
      <c r="Y725" s="52">
        <f>Y724*Input!$D$36</f>
        <v>7.4385849999999998</v>
      </c>
      <c r="Z725" s="52"/>
      <c r="AA725" s="52"/>
      <c r="AB725" s="52"/>
      <c r="AC725" s="19">
        <f t="shared" si="77"/>
        <v>0</v>
      </c>
      <c r="AD725" s="19">
        <f t="shared" si="78"/>
        <v>0</v>
      </c>
      <c r="AE725" s="19">
        <f t="shared" si="79"/>
        <v>0</v>
      </c>
      <c r="AF725" s="19">
        <f t="shared" si="80"/>
        <v>0</v>
      </c>
      <c r="AG725" s="19">
        <f t="shared" si="81"/>
        <v>0</v>
      </c>
      <c r="AH725" s="19">
        <f t="shared" si="82"/>
        <v>0</v>
      </c>
    </row>
    <row r="726" spans="1:34">
      <c r="A726" s="32"/>
      <c r="B726" s="46"/>
      <c r="C726" s="308" t="s">
        <v>489</v>
      </c>
      <c r="D726" s="52">
        <f>SUM(D720:D725)</f>
        <v>1278.8257940000001</v>
      </c>
      <c r="E726" s="52">
        <f>SUM(E720:E725)</f>
        <v>1316.7415489999998</v>
      </c>
      <c r="F726" s="52">
        <f>SUM(F720:F725)</f>
        <v>1354.6573040000003</v>
      </c>
      <c r="G726" s="52"/>
      <c r="H726" s="52"/>
      <c r="I726" s="52"/>
      <c r="T726" s="32"/>
      <c r="U726" s="46"/>
      <c r="V726" s="308" t="s">
        <v>489</v>
      </c>
      <c r="W726" s="52" t="e">
        <f>SUM(W720:W725)</f>
        <v>#REF!</v>
      </c>
      <c r="X726" s="52" t="e">
        <f>SUM(X720:X725)</f>
        <v>#REF!</v>
      </c>
      <c r="Y726" s="52" t="e">
        <f>SUM(Y720:Y725)</f>
        <v>#REF!</v>
      </c>
      <c r="Z726" s="52"/>
      <c r="AA726" s="52"/>
      <c r="AB726" s="52"/>
      <c r="AC726" s="19" t="e">
        <f t="shared" si="77"/>
        <v>#REF!</v>
      </c>
      <c r="AD726" s="19" t="e">
        <f t="shared" si="78"/>
        <v>#REF!</v>
      </c>
      <c r="AE726" s="19" t="e">
        <f t="shared" si="79"/>
        <v>#REF!</v>
      </c>
      <c r="AF726" s="19">
        <f t="shared" si="80"/>
        <v>0</v>
      </c>
      <c r="AG726" s="19">
        <f t="shared" si="81"/>
        <v>0</v>
      </c>
      <c r="AH726" s="19">
        <f t="shared" si="82"/>
        <v>0</v>
      </c>
    </row>
    <row r="727" spans="1:34" ht="12.75" customHeight="1">
      <c r="A727" s="32"/>
      <c r="B727" s="46"/>
      <c r="C727" s="122" t="str">
        <f>Input!$C$37</f>
        <v>Overheads&amp;Contractors Profit @13.615%</v>
      </c>
      <c r="D727" s="33">
        <f>ROUND(D726*Input!$D$37,2)</f>
        <v>174.11</v>
      </c>
      <c r="E727" s="33">
        <f>ROUND(E726*Input!$D$37,2)</f>
        <v>179.27</v>
      </c>
      <c r="F727" s="33">
        <f>ROUND(F726*Input!$D$37,2)</f>
        <v>184.44</v>
      </c>
      <c r="G727" s="33"/>
      <c r="H727" s="33"/>
      <c r="I727" s="33"/>
      <c r="T727" s="32"/>
      <c r="U727" s="46"/>
      <c r="V727" s="122" t="str">
        <f>Input!$C$37</f>
        <v>Overheads&amp;Contractors Profit @13.615%</v>
      </c>
      <c r="W727" s="33" t="e">
        <f>ROUND(W726*Input!$D$37,2)</f>
        <v>#REF!</v>
      </c>
      <c r="X727" s="33" t="e">
        <f>ROUND(X726*Input!$D$37,2)</f>
        <v>#REF!</v>
      </c>
      <c r="Y727" s="33" t="e">
        <f>ROUND(Y726*Input!$D$37,2)</f>
        <v>#REF!</v>
      </c>
      <c r="Z727" s="33"/>
      <c r="AA727" s="33"/>
      <c r="AB727" s="33"/>
      <c r="AC727" s="19" t="e">
        <f t="shared" si="77"/>
        <v>#REF!</v>
      </c>
      <c r="AD727" s="19" t="e">
        <f t="shared" si="78"/>
        <v>#REF!</v>
      </c>
      <c r="AE727" s="19" t="e">
        <f t="shared" si="79"/>
        <v>#REF!</v>
      </c>
      <c r="AF727" s="19">
        <f t="shared" si="80"/>
        <v>0</v>
      </c>
      <c r="AG727" s="19">
        <f t="shared" si="81"/>
        <v>0</v>
      </c>
      <c r="AH727" s="19">
        <f t="shared" si="82"/>
        <v>0</v>
      </c>
    </row>
    <row r="728" spans="1:34">
      <c r="A728" s="32"/>
      <c r="B728" s="46"/>
      <c r="C728" s="308" t="s">
        <v>489</v>
      </c>
      <c r="D728" s="31">
        <f>SUM(D726:D727)</f>
        <v>1452.935794</v>
      </c>
      <c r="E728" s="31">
        <f>SUM(E726:E727)</f>
        <v>1496.0115489999998</v>
      </c>
      <c r="F728" s="31">
        <f>SUM(F726:F727)</f>
        <v>1539.0973040000003</v>
      </c>
      <c r="G728" s="31"/>
      <c r="H728" s="31"/>
      <c r="I728" s="31"/>
      <c r="T728" s="32"/>
      <c r="U728" s="46"/>
      <c r="V728" s="308" t="s">
        <v>489</v>
      </c>
      <c r="W728" s="31" t="e">
        <f>SUM(W726:W727)</f>
        <v>#REF!</v>
      </c>
      <c r="X728" s="31" t="e">
        <f>SUM(X726:X727)</f>
        <v>#REF!</v>
      </c>
      <c r="Y728" s="31" t="e">
        <f>SUM(Y726:Y727)</f>
        <v>#REF!</v>
      </c>
      <c r="Z728" s="31"/>
      <c r="AA728" s="31"/>
      <c r="AB728" s="31"/>
      <c r="AC728" s="19" t="e">
        <f t="shared" si="77"/>
        <v>#REF!</v>
      </c>
      <c r="AD728" s="19" t="e">
        <f t="shared" si="78"/>
        <v>#REF!</v>
      </c>
      <c r="AE728" s="19" t="e">
        <f t="shared" si="79"/>
        <v>#REF!</v>
      </c>
      <c r="AF728" s="19">
        <f t="shared" si="80"/>
        <v>0</v>
      </c>
      <c r="AG728" s="19">
        <f t="shared" si="81"/>
        <v>0</v>
      </c>
      <c r="AH728" s="19">
        <f t="shared" si="82"/>
        <v>0</v>
      </c>
    </row>
    <row r="729" spans="1:34">
      <c r="A729" s="32"/>
      <c r="B729" s="46"/>
      <c r="C729" s="49" t="s">
        <v>164</v>
      </c>
      <c r="D729" s="50">
        <f>ROUND(D728,0)</f>
        <v>1453</v>
      </c>
      <c r="E729" s="50">
        <f>ROUND(E728,0)</f>
        <v>1496</v>
      </c>
      <c r="F729" s="50">
        <f>ROUND(F728,0)</f>
        <v>1539</v>
      </c>
      <c r="G729" s="50"/>
      <c r="H729" s="50"/>
      <c r="I729" s="50"/>
      <c r="T729" s="32"/>
      <c r="U729" s="46"/>
      <c r="V729" s="49" t="s">
        <v>164</v>
      </c>
      <c r="W729" s="50" t="e">
        <f>ROUND(W728,0)</f>
        <v>#REF!</v>
      </c>
      <c r="X729" s="50" t="e">
        <f>ROUND(X728,0)</f>
        <v>#REF!</v>
      </c>
      <c r="Y729" s="50" t="e">
        <f>ROUND(Y728,0)</f>
        <v>#REF!</v>
      </c>
      <c r="Z729" s="50"/>
      <c r="AA729" s="50"/>
      <c r="AB729" s="50"/>
      <c r="AC729" s="19" t="e">
        <f t="shared" si="77"/>
        <v>#REF!</v>
      </c>
      <c r="AD729" s="19" t="e">
        <f t="shared" si="78"/>
        <v>#REF!</v>
      </c>
      <c r="AE729" s="19" t="e">
        <f t="shared" si="79"/>
        <v>#REF!</v>
      </c>
      <c r="AF729" s="19">
        <f t="shared" si="80"/>
        <v>0</v>
      </c>
      <c r="AG729" s="19">
        <f t="shared" si="81"/>
        <v>0</v>
      </c>
      <c r="AH729" s="19">
        <f t="shared" si="82"/>
        <v>0</v>
      </c>
    </row>
    <row r="730" spans="1:34">
      <c r="A730" s="32"/>
      <c r="B730" s="46"/>
      <c r="C730" s="49"/>
      <c r="D730" s="50"/>
      <c r="E730" s="50"/>
      <c r="F730" s="50"/>
      <c r="G730" s="50"/>
      <c r="H730" s="50"/>
      <c r="I730" s="50"/>
      <c r="T730" s="32"/>
      <c r="U730" s="46"/>
      <c r="V730" s="49"/>
      <c r="W730" s="50"/>
      <c r="X730" s="50"/>
      <c r="Y730" s="50"/>
      <c r="Z730" s="50"/>
      <c r="AA730" s="50"/>
      <c r="AB730" s="50"/>
      <c r="AC730" s="19">
        <f t="shared" si="77"/>
        <v>0</v>
      </c>
      <c r="AD730" s="19">
        <f t="shared" si="78"/>
        <v>0</v>
      </c>
      <c r="AE730" s="19">
        <f t="shared" si="79"/>
        <v>0</v>
      </c>
      <c r="AF730" s="19">
        <f t="shared" si="80"/>
        <v>0</v>
      </c>
      <c r="AG730" s="19">
        <f t="shared" si="81"/>
        <v>0</v>
      </c>
      <c r="AH730" s="19">
        <f t="shared" si="82"/>
        <v>0</v>
      </c>
    </row>
    <row r="731" spans="1:34" ht="15.75" customHeight="1">
      <c r="A731" s="32"/>
      <c r="B731" s="46" t="s">
        <v>418</v>
      </c>
      <c r="C731" s="14" t="s">
        <v>52</v>
      </c>
      <c r="D731" s="33"/>
      <c r="E731" s="33"/>
      <c r="F731" s="33"/>
      <c r="G731" s="53"/>
      <c r="H731" s="7"/>
      <c r="I731" s="10"/>
      <c r="T731" s="32"/>
      <c r="U731" s="46" t="s">
        <v>418</v>
      </c>
      <c r="V731" s="14" t="s">
        <v>52</v>
      </c>
      <c r="W731" s="33"/>
      <c r="X731" s="33"/>
      <c r="Y731" s="33"/>
      <c r="Z731" s="53"/>
      <c r="AA731" s="7"/>
      <c r="AB731" s="10"/>
      <c r="AC731" s="19">
        <f t="shared" si="77"/>
        <v>0</v>
      </c>
      <c r="AD731" s="19">
        <f t="shared" si="78"/>
        <v>0</v>
      </c>
      <c r="AE731" s="19">
        <f t="shared" si="79"/>
        <v>0</v>
      </c>
      <c r="AF731" s="19">
        <f t="shared" si="80"/>
        <v>0</v>
      </c>
      <c r="AG731" s="19">
        <f t="shared" si="81"/>
        <v>0</v>
      </c>
      <c r="AH731" s="19">
        <f t="shared" si="82"/>
        <v>0</v>
      </c>
    </row>
    <row r="732" spans="1:34">
      <c r="A732" s="32"/>
      <c r="B732" s="46"/>
      <c r="C732" s="70" t="s">
        <v>2469</v>
      </c>
      <c r="D732" s="52">
        <v>0.2</v>
      </c>
      <c r="E732" s="33" t="s">
        <v>162</v>
      </c>
      <c r="F732" s="52">
        <f>$I$650</f>
        <v>5517.86168</v>
      </c>
      <c r="G732" s="53">
        <v>1</v>
      </c>
      <c r="H732" s="33" t="s">
        <v>162</v>
      </c>
      <c r="I732" s="41">
        <f>IF(G732="",D732*F732,(D732*F732/G732))</f>
        <v>1103.572336</v>
      </c>
      <c r="T732" s="32"/>
      <c r="U732" s="46"/>
      <c r="V732" s="309" t="s">
        <v>24</v>
      </c>
      <c r="W732" s="52">
        <v>0.2</v>
      </c>
      <c r="X732" s="33" t="s">
        <v>162</v>
      </c>
      <c r="Y732" s="52">
        <f>$I$650</f>
        <v>5517.86168</v>
      </c>
      <c r="Z732" s="53">
        <v>1</v>
      </c>
      <c r="AA732" s="33" t="s">
        <v>162</v>
      </c>
      <c r="AB732" s="41">
        <f>IF(Z732="",W732*Y732,(W732*Y732/Z732))</f>
        <v>1103.572336</v>
      </c>
      <c r="AC732" s="19">
        <f t="shared" si="77"/>
        <v>0</v>
      </c>
      <c r="AD732" s="19" t="e">
        <f t="shared" si="78"/>
        <v>#VALUE!</v>
      </c>
      <c r="AE732" s="19">
        <f t="shared" si="79"/>
        <v>0</v>
      </c>
      <c r="AF732" s="19">
        <f t="shared" si="80"/>
        <v>0</v>
      </c>
      <c r="AG732" s="19" t="e">
        <f t="shared" si="81"/>
        <v>#VALUE!</v>
      </c>
      <c r="AH732" s="19">
        <f t="shared" si="82"/>
        <v>0</v>
      </c>
    </row>
    <row r="733" spans="1:34">
      <c r="A733" s="32"/>
      <c r="B733" s="46"/>
      <c r="C733" s="309"/>
      <c r="D733" s="33"/>
      <c r="E733" s="33"/>
      <c r="F733" s="33"/>
      <c r="G733" s="53"/>
      <c r="H733" s="33"/>
      <c r="I733" s="43"/>
      <c r="T733" s="32"/>
      <c r="U733" s="46"/>
      <c r="V733" s="309"/>
      <c r="W733" s="33"/>
      <c r="X733" s="33"/>
      <c r="Y733" s="33"/>
      <c r="Z733" s="53"/>
      <c r="AA733" s="33"/>
      <c r="AB733" s="43"/>
      <c r="AC733" s="19">
        <f t="shared" si="77"/>
        <v>0</v>
      </c>
      <c r="AD733" s="19">
        <f t="shared" si="78"/>
        <v>0</v>
      </c>
      <c r="AE733" s="19">
        <f t="shared" si="79"/>
        <v>0</v>
      </c>
      <c r="AF733" s="19">
        <f t="shared" si="80"/>
        <v>0</v>
      </c>
      <c r="AG733" s="19">
        <f t="shared" si="81"/>
        <v>0</v>
      </c>
      <c r="AH733" s="19">
        <f t="shared" si="82"/>
        <v>0</v>
      </c>
    </row>
    <row r="734" spans="1:34">
      <c r="A734" s="32"/>
      <c r="B734" s="46"/>
      <c r="C734" s="14" t="s">
        <v>483</v>
      </c>
      <c r="D734" s="33"/>
      <c r="E734" s="33"/>
      <c r="F734" s="33"/>
      <c r="G734" s="53"/>
      <c r="H734" s="33"/>
      <c r="I734" s="43"/>
      <c r="T734" s="32"/>
      <c r="U734" s="46"/>
      <c r="V734" s="14" t="s">
        <v>483</v>
      </c>
      <c r="W734" s="33"/>
      <c r="X734" s="33"/>
      <c r="Y734" s="33"/>
      <c r="Z734" s="53"/>
      <c r="AA734" s="33"/>
      <c r="AB734" s="43"/>
      <c r="AC734" s="19">
        <f t="shared" si="77"/>
        <v>0</v>
      </c>
      <c r="AD734" s="19">
        <f t="shared" si="78"/>
        <v>0</v>
      </c>
      <c r="AE734" s="19">
        <f t="shared" si="79"/>
        <v>0</v>
      </c>
      <c r="AF734" s="19">
        <f t="shared" si="80"/>
        <v>0</v>
      </c>
      <c r="AG734" s="19">
        <f t="shared" si="81"/>
        <v>0</v>
      </c>
      <c r="AH734" s="19">
        <f t="shared" si="82"/>
        <v>0</v>
      </c>
    </row>
    <row r="735" spans="1:34">
      <c r="A735" s="32"/>
      <c r="B735" s="46"/>
      <c r="C735" s="308" t="s">
        <v>415</v>
      </c>
      <c r="D735" s="7" t="s">
        <v>523</v>
      </c>
      <c r="E735" s="7" t="s">
        <v>524</v>
      </c>
      <c r="F735" s="8" t="s">
        <v>33</v>
      </c>
      <c r="G735" s="7"/>
      <c r="H735" s="7"/>
      <c r="I735" s="7"/>
      <c r="T735" s="32"/>
      <c r="U735" s="46"/>
      <c r="V735" s="308" t="s">
        <v>415</v>
      </c>
      <c r="W735" s="7" t="s">
        <v>523</v>
      </c>
      <c r="X735" s="7" t="s">
        <v>524</v>
      </c>
      <c r="Y735" s="8" t="s">
        <v>33</v>
      </c>
      <c r="Z735" s="7"/>
      <c r="AA735" s="7"/>
      <c r="AB735" s="7"/>
      <c r="AC735" s="19" t="e">
        <f t="shared" si="77"/>
        <v>#VALUE!</v>
      </c>
      <c r="AD735" s="19" t="e">
        <f t="shared" si="78"/>
        <v>#VALUE!</v>
      </c>
      <c r="AE735" s="19" t="e">
        <f t="shared" si="79"/>
        <v>#VALUE!</v>
      </c>
      <c r="AF735" s="19">
        <f t="shared" si="80"/>
        <v>0</v>
      </c>
      <c r="AG735" s="19">
        <f t="shared" si="81"/>
        <v>0</v>
      </c>
      <c r="AH735" s="19">
        <f t="shared" si="82"/>
        <v>0</v>
      </c>
    </row>
    <row r="736" spans="1:34">
      <c r="A736" s="32"/>
      <c r="B736" s="46"/>
      <c r="C736" s="309" t="s">
        <v>582</v>
      </c>
      <c r="D736" s="52">
        <f>$I$732</f>
        <v>1103.572336</v>
      </c>
      <c r="E736" s="52">
        <f>$I$732</f>
        <v>1103.572336</v>
      </c>
      <c r="F736" s="52">
        <f>$I$732</f>
        <v>1103.572336</v>
      </c>
      <c r="G736" s="52"/>
      <c r="H736" s="52"/>
      <c r="I736" s="52"/>
      <c r="T736" s="32"/>
      <c r="U736" s="46"/>
      <c r="V736" s="309" t="s">
        <v>582</v>
      </c>
      <c r="W736" s="52">
        <f>$I$732</f>
        <v>1103.572336</v>
      </c>
      <c r="X736" s="52">
        <f>$I$732</f>
        <v>1103.572336</v>
      </c>
      <c r="Y736" s="52">
        <f>$I$732</f>
        <v>1103.572336</v>
      </c>
      <c r="Z736" s="52"/>
      <c r="AA736" s="52"/>
      <c r="AB736" s="52"/>
      <c r="AC736" s="19">
        <f t="shared" si="77"/>
        <v>0</v>
      </c>
      <c r="AD736" s="19">
        <f t="shared" si="78"/>
        <v>0</v>
      </c>
      <c r="AE736" s="19">
        <f t="shared" si="79"/>
        <v>0</v>
      </c>
      <c r="AF736" s="19">
        <f t="shared" si="80"/>
        <v>0</v>
      </c>
      <c r="AG736" s="19">
        <f t="shared" si="81"/>
        <v>0</v>
      </c>
      <c r="AH736" s="19">
        <f t="shared" si="82"/>
        <v>0</v>
      </c>
    </row>
    <row r="737" spans="1:34" ht="12.75" customHeight="1">
      <c r="A737" s="32"/>
      <c r="B737" s="46"/>
      <c r="C737" s="124" t="s">
        <v>464</v>
      </c>
      <c r="D737" s="52">
        <f>'Civil SoR'!$E$252</f>
        <v>156</v>
      </c>
      <c r="E737" s="52">
        <f>'Civil SoR'!$E$252</f>
        <v>156</v>
      </c>
      <c r="F737" s="52">
        <f>'Civil SoR'!$E$252</f>
        <v>156</v>
      </c>
      <c r="G737" s="52"/>
      <c r="H737" s="52"/>
      <c r="I737" s="52"/>
      <c r="T737" s="32"/>
      <c r="U737" s="46"/>
      <c r="V737" s="124" t="s">
        <v>464</v>
      </c>
      <c r="W737" s="52" t="e">
        <f>#REF!</f>
        <v>#REF!</v>
      </c>
      <c r="X737" s="52" t="e">
        <f>#REF!</f>
        <v>#REF!</v>
      </c>
      <c r="Y737" s="52" t="e">
        <f>#REF!</f>
        <v>#REF!</v>
      </c>
      <c r="Z737" s="52"/>
      <c r="AA737" s="52"/>
      <c r="AB737" s="52"/>
      <c r="AC737" s="19" t="e">
        <f t="shared" si="77"/>
        <v>#REF!</v>
      </c>
      <c r="AD737" s="19" t="e">
        <f t="shared" si="78"/>
        <v>#REF!</v>
      </c>
      <c r="AE737" s="19" t="e">
        <f t="shared" si="79"/>
        <v>#REF!</v>
      </c>
      <c r="AF737" s="19">
        <f t="shared" si="80"/>
        <v>0</v>
      </c>
      <c r="AG737" s="19">
        <f t="shared" si="81"/>
        <v>0</v>
      </c>
      <c r="AH737" s="19">
        <f t="shared" si="82"/>
        <v>0</v>
      </c>
    </row>
    <row r="738" spans="1:34">
      <c r="A738" s="32"/>
      <c r="B738" s="46"/>
      <c r="C738" s="309" t="s">
        <v>382</v>
      </c>
      <c r="D738" s="56">
        <f>'Civil SoR'!$F$252</f>
        <v>131</v>
      </c>
      <c r="E738" s="56">
        <f>'Civil SoR'!$G$252</f>
        <v>144</v>
      </c>
      <c r="F738" s="56">
        <f>'Civil SoR'!$H$252</f>
        <v>157</v>
      </c>
      <c r="G738" s="56"/>
      <c r="H738" s="56"/>
      <c r="I738" s="56"/>
      <c r="T738" s="32"/>
      <c r="U738" s="46"/>
      <c r="V738" s="309" t="s">
        <v>382</v>
      </c>
      <c r="W738" s="56" t="e">
        <f>#REF!</f>
        <v>#REF!</v>
      </c>
      <c r="X738" s="56" t="e">
        <f>#REF!</f>
        <v>#REF!</v>
      </c>
      <c r="Y738" s="56" t="e">
        <f>#REF!</f>
        <v>#REF!</v>
      </c>
      <c r="Z738" s="56"/>
      <c r="AA738" s="56"/>
      <c r="AB738" s="56"/>
      <c r="AC738" s="19" t="e">
        <f t="shared" si="77"/>
        <v>#REF!</v>
      </c>
      <c r="AD738" s="19" t="e">
        <f t="shared" si="78"/>
        <v>#REF!</v>
      </c>
      <c r="AE738" s="19" t="e">
        <f t="shared" si="79"/>
        <v>#REF!</v>
      </c>
      <c r="AF738" s="19">
        <f t="shared" si="80"/>
        <v>0</v>
      </c>
      <c r="AG738" s="19">
        <f t="shared" si="81"/>
        <v>0</v>
      </c>
      <c r="AH738" s="19">
        <f t="shared" si="82"/>
        <v>0</v>
      </c>
    </row>
    <row r="739" spans="1:34" ht="12.75" customHeight="1">
      <c r="A739" s="32"/>
      <c r="B739" s="46"/>
      <c r="C739" s="309" t="str">
        <f>Input!$C$36</f>
        <v>Add for MA @ 20%</v>
      </c>
      <c r="D739" s="52">
        <f>D738*Input!$D$36</f>
        <v>26.200000000000003</v>
      </c>
      <c r="E739" s="52">
        <f>E738*Input!$D$36</f>
        <v>28.8</v>
      </c>
      <c r="F739" s="52">
        <f>F738*Input!$D$36</f>
        <v>31.400000000000002</v>
      </c>
      <c r="G739" s="52"/>
      <c r="H739" s="52"/>
      <c r="I739" s="52"/>
      <c r="T739" s="32"/>
      <c r="U739" s="46"/>
      <c r="V739" s="309" t="str">
        <f>Input!$C$36</f>
        <v>Add for MA @ 20%</v>
      </c>
      <c r="W739" s="52" t="e">
        <f>W738*Input!$D$36</f>
        <v>#REF!</v>
      </c>
      <c r="X739" s="52" t="e">
        <f>X738*Input!$D$36</f>
        <v>#REF!</v>
      </c>
      <c r="Y739" s="52" t="e">
        <f>Y738*Input!$D$36</f>
        <v>#REF!</v>
      </c>
      <c r="Z739" s="52"/>
      <c r="AA739" s="52"/>
      <c r="AB739" s="52"/>
      <c r="AC739" s="19" t="e">
        <f t="shared" si="77"/>
        <v>#REF!</v>
      </c>
      <c r="AD739" s="19" t="e">
        <f t="shared" si="78"/>
        <v>#REF!</v>
      </c>
      <c r="AE739" s="19" t="e">
        <f t="shared" si="79"/>
        <v>#REF!</v>
      </c>
      <c r="AF739" s="19">
        <f t="shared" si="80"/>
        <v>0</v>
      </c>
      <c r="AG739" s="19">
        <f t="shared" si="81"/>
        <v>0</v>
      </c>
      <c r="AH739" s="19">
        <f t="shared" si="82"/>
        <v>0</v>
      </c>
    </row>
    <row r="740" spans="1:34">
      <c r="A740" s="32"/>
      <c r="B740" s="46"/>
      <c r="C740" s="309" t="s">
        <v>1185</v>
      </c>
      <c r="D740" s="52">
        <v>0</v>
      </c>
      <c r="E740" s="52">
        <f>$F$642*D732*10%</f>
        <v>21.253100000000003</v>
      </c>
      <c r="F740" s="52">
        <f>$F$642*D732*20%</f>
        <v>42.506200000000007</v>
      </c>
      <c r="G740" s="52"/>
      <c r="H740" s="52"/>
      <c r="I740" s="52"/>
      <c r="T740" s="32"/>
      <c r="U740" s="46"/>
      <c r="V740" s="309" t="s">
        <v>1185</v>
      </c>
      <c r="W740" s="52">
        <v>0</v>
      </c>
      <c r="X740" s="52">
        <f>$F$642*W732*10%</f>
        <v>21.253100000000003</v>
      </c>
      <c r="Y740" s="52">
        <f>$F$642*W732*20%</f>
        <v>42.506200000000007</v>
      </c>
      <c r="Z740" s="52"/>
      <c r="AA740" s="52"/>
      <c r="AB740" s="52"/>
      <c r="AC740" s="19">
        <f t="shared" si="77"/>
        <v>0</v>
      </c>
      <c r="AD740" s="19">
        <f t="shared" si="78"/>
        <v>0</v>
      </c>
      <c r="AE740" s="19">
        <f t="shared" si="79"/>
        <v>0</v>
      </c>
      <c r="AF740" s="19">
        <f t="shared" si="80"/>
        <v>0</v>
      </c>
      <c r="AG740" s="19">
        <f t="shared" si="81"/>
        <v>0</v>
      </c>
      <c r="AH740" s="19">
        <f t="shared" si="82"/>
        <v>0</v>
      </c>
    </row>
    <row r="741" spans="1:34">
      <c r="A741" s="32"/>
      <c r="B741" s="46"/>
      <c r="C741" s="122" t="str">
        <f>Input!$C$36</f>
        <v>Add for MA @ 20%</v>
      </c>
      <c r="D741" s="52">
        <f>D740*Input!$D$36</f>
        <v>0</v>
      </c>
      <c r="E741" s="52">
        <f>E740*Input!$D$36</f>
        <v>4.2506200000000005</v>
      </c>
      <c r="F741" s="52">
        <f>F740*Input!$D$36</f>
        <v>8.501240000000001</v>
      </c>
      <c r="G741" s="52"/>
      <c r="H741" s="52"/>
      <c r="I741" s="52"/>
      <c r="T741" s="32"/>
      <c r="U741" s="46"/>
      <c r="V741" s="122" t="str">
        <f>Input!$C$36</f>
        <v>Add for MA @ 20%</v>
      </c>
      <c r="W741" s="52">
        <f>W740*Input!$D$36</f>
        <v>0</v>
      </c>
      <c r="X741" s="52">
        <f>X740*Input!$D$36</f>
        <v>4.2506200000000005</v>
      </c>
      <c r="Y741" s="52">
        <f>Y740*Input!$D$36</f>
        <v>8.501240000000001</v>
      </c>
      <c r="Z741" s="52"/>
      <c r="AA741" s="52"/>
      <c r="AB741" s="52"/>
      <c r="AC741" s="19">
        <f t="shared" si="77"/>
        <v>0</v>
      </c>
      <c r="AD741" s="19">
        <f t="shared" si="78"/>
        <v>0</v>
      </c>
      <c r="AE741" s="19">
        <f t="shared" si="79"/>
        <v>0</v>
      </c>
      <c r="AF741" s="19">
        <f t="shared" si="80"/>
        <v>0</v>
      </c>
      <c r="AG741" s="19">
        <f t="shared" si="81"/>
        <v>0</v>
      </c>
      <c r="AH741" s="19">
        <f t="shared" si="82"/>
        <v>0</v>
      </c>
    </row>
    <row r="742" spans="1:34">
      <c r="A742" s="32"/>
      <c r="B742" s="46"/>
      <c r="C742" s="308" t="s">
        <v>489</v>
      </c>
      <c r="D742" s="52">
        <f>SUM(D736:D741)</f>
        <v>1416.772336</v>
      </c>
      <c r="E742" s="52">
        <f>SUM(E736:E741)</f>
        <v>1457.8760559999998</v>
      </c>
      <c r="F742" s="52">
        <f>SUM(F736:F741)</f>
        <v>1498.9797760000001</v>
      </c>
      <c r="G742" s="52"/>
      <c r="H742" s="52"/>
      <c r="I742" s="52"/>
      <c r="T742" s="32"/>
      <c r="U742" s="46"/>
      <c r="V742" s="308" t="s">
        <v>489</v>
      </c>
      <c r="W742" s="52" t="e">
        <f>SUM(W736:W741)</f>
        <v>#REF!</v>
      </c>
      <c r="X742" s="52" t="e">
        <f>SUM(X736:X741)</f>
        <v>#REF!</v>
      </c>
      <c r="Y742" s="52" t="e">
        <f>SUM(Y736:Y741)</f>
        <v>#REF!</v>
      </c>
      <c r="Z742" s="52"/>
      <c r="AA742" s="52"/>
      <c r="AB742" s="52"/>
      <c r="AC742" s="19" t="e">
        <f t="shared" si="77"/>
        <v>#REF!</v>
      </c>
      <c r="AD742" s="19" t="e">
        <f t="shared" si="78"/>
        <v>#REF!</v>
      </c>
      <c r="AE742" s="19" t="e">
        <f t="shared" si="79"/>
        <v>#REF!</v>
      </c>
      <c r="AF742" s="19">
        <f t="shared" si="80"/>
        <v>0</v>
      </c>
      <c r="AG742" s="19">
        <f t="shared" si="81"/>
        <v>0</v>
      </c>
      <c r="AH742" s="19">
        <f t="shared" si="82"/>
        <v>0</v>
      </c>
    </row>
    <row r="743" spans="1:34" ht="12.75" customHeight="1">
      <c r="A743" s="32"/>
      <c r="B743" s="46"/>
      <c r="C743" s="122" t="str">
        <f>Input!$C$37</f>
        <v>Overheads&amp;Contractors Profit @13.615%</v>
      </c>
      <c r="D743" s="33">
        <f>ROUND(D742*Input!$D$37,2)</f>
        <v>192.89</v>
      </c>
      <c r="E743" s="33">
        <f>ROUND(E742*Input!$D$37,2)</f>
        <v>198.49</v>
      </c>
      <c r="F743" s="33">
        <f>ROUND(F742*Input!$D$37,2)</f>
        <v>204.09</v>
      </c>
      <c r="G743" s="33"/>
      <c r="H743" s="33"/>
      <c r="I743" s="33"/>
      <c r="T743" s="32"/>
      <c r="U743" s="46"/>
      <c r="V743" s="122" t="str">
        <f>Input!$C$37</f>
        <v>Overheads&amp;Contractors Profit @13.615%</v>
      </c>
      <c r="W743" s="33" t="e">
        <f>ROUND(W742*Input!$D$37,2)</f>
        <v>#REF!</v>
      </c>
      <c r="X743" s="33" t="e">
        <f>ROUND(X742*Input!$D$37,2)</f>
        <v>#REF!</v>
      </c>
      <c r="Y743" s="33" t="e">
        <f>ROUND(Y742*Input!$D$37,2)</f>
        <v>#REF!</v>
      </c>
      <c r="Z743" s="33"/>
      <c r="AA743" s="33"/>
      <c r="AB743" s="33"/>
      <c r="AC743" s="19" t="e">
        <f t="shared" si="77"/>
        <v>#REF!</v>
      </c>
      <c r="AD743" s="19" t="e">
        <f t="shared" si="78"/>
        <v>#REF!</v>
      </c>
      <c r="AE743" s="19" t="e">
        <f t="shared" si="79"/>
        <v>#REF!</v>
      </c>
      <c r="AF743" s="19">
        <f t="shared" si="80"/>
        <v>0</v>
      </c>
      <c r="AG743" s="19">
        <f t="shared" si="81"/>
        <v>0</v>
      </c>
      <c r="AH743" s="19">
        <f t="shared" si="82"/>
        <v>0</v>
      </c>
    </row>
    <row r="744" spans="1:34">
      <c r="A744" s="32"/>
      <c r="B744" s="46"/>
      <c r="C744" s="308" t="s">
        <v>489</v>
      </c>
      <c r="D744" s="31">
        <f>SUM(D742:D743)</f>
        <v>1609.6623359999999</v>
      </c>
      <c r="E744" s="31">
        <f>SUM(E742:E743)</f>
        <v>1656.3660559999998</v>
      </c>
      <c r="F744" s="31">
        <f>SUM(F742:F743)</f>
        <v>1703.069776</v>
      </c>
      <c r="G744" s="31"/>
      <c r="H744" s="31"/>
      <c r="I744" s="31"/>
      <c r="T744" s="32"/>
      <c r="U744" s="46"/>
      <c r="V744" s="308" t="s">
        <v>489</v>
      </c>
      <c r="W744" s="31" t="e">
        <f>SUM(W742:W743)</f>
        <v>#REF!</v>
      </c>
      <c r="X744" s="31" t="e">
        <f>SUM(X742:X743)</f>
        <v>#REF!</v>
      </c>
      <c r="Y744" s="31" t="e">
        <f>SUM(Y742:Y743)</f>
        <v>#REF!</v>
      </c>
      <c r="Z744" s="31"/>
      <c r="AA744" s="31"/>
      <c r="AB744" s="31"/>
      <c r="AC744" s="19" t="e">
        <f t="shared" si="77"/>
        <v>#REF!</v>
      </c>
      <c r="AD744" s="19" t="e">
        <f t="shared" si="78"/>
        <v>#REF!</v>
      </c>
      <c r="AE744" s="19" t="e">
        <f t="shared" si="79"/>
        <v>#REF!</v>
      </c>
      <c r="AF744" s="19">
        <f t="shared" si="80"/>
        <v>0</v>
      </c>
      <c r="AG744" s="19">
        <f t="shared" si="81"/>
        <v>0</v>
      </c>
      <c r="AH744" s="19">
        <f t="shared" si="82"/>
        <v>0</v>
      </c>
    </row>
    <row r="745" spans="1:34">
      <c r="A745" s="32"/>
      <c r="B745" s="46"/>
      <c r="C745" s="49" t="s">
        <v>164</v>
      </c>
      <c r="D745" s="50">
        <f>ROUND(D744,0)</f>
        <v>1610</v>
      </c>
      <c r="E745" s="50">
        <f>ROUND(E744,0)</f>
        <v>1656</v>
      </c>
      <c r="F745" s="50">
        <f>ROUND(F744,0)</f>
        <v>1703</v>
      </c>
      <c r="G745" s="50"/>
      <c r="H745" s="50"/>
      <c r="I745" s="50"/>
      <c r="T745" s="32"/>
      <c r="U745" s="46"/>
      <c r="V745" s="49" t="s">
        <v>164</v>
      </c>
      <c r="W745" s="50" t="e">
        <f>ROUND(W744,0)</f>
        <v>#REF!</v>
      </c>
      <c r="X745" s="50" t="e">
        <f>ROUND(X744,0)</f>
        <v>#REF!</v>
      </c>
      <c r="Y745" s="50" t="e">
        <f>ROUND(Y744,0)</f>
        <v>#REF!</v>
      </c>
      <c r="Z745" s="50"/>
      <c r="AA745" s="50"/>
      <c r="AB745" s="50"/>
      <c r="AC745" s="19" t="e">
        <f t="shared" si="77"/>
        <v>#REF!</v>
      </c>
      <c r="AD745" s="19" t="e">
        <f t="shared" si="78"/>
        <v>#REF!</v>
      </c>
      <c r="AE745" s="19" t="e">
        <f t="shared" si="79"/>
        <v>#REF!</v>
      </c>
      <c r="AF745" s="19">
        <f t="shared" si="80"/>
        <v>0</v>
      </c>
      <c r="AG745" s="19">
        <f t="shared" si="81"/>
        <v>0</v>
      </c>
      <c r="AH745" s="19">
        <f t="shared" si="82"/>
        <v>0</v>
      </c>
    </row>
    <row r="746" spans="1:34">
      <c r="A746" s="32"/>
      <c r="B746" s="46"/>
      <c r="C746" s="49"/>
      <c r="D746" s="50"/>
      <c r="E746" s="50"/>
      <c r="F746" s="50"/>
      <c r="G746" s="50"/>
      <c r="H746" s="50"/>
      <c r="I746" s="50"/>
      <c r="T746" s="32"/>
      <c r="U746" s="46"/>
      <c r="V746" s="49"/>
      <c r="W746" s="50"/>
      <c r="X746" s="50"/>
      <c r="Y746" s="50"/>
      <c r="Z746" s="50"/>
      <c r="AA746" s="50"/>
      <c r="AB746" s="50"/>
      <c r="AC746" s="19">
        <f t="shared" si="77"/>
        <v>0</v>
      </c>
      <c r="AD746" s="19">
        <f t="shared" si="78"/>
        <v>0</v>
      </c>
      <c r="AE746" s="19">
        <f t="shared" si="79"/>
        <v>0</v>
      </c>
      <c r="AF746" s="19">
        <f t="shared" si="80"/>
        <v>0</v>
      </c>
      <c r="AG746" s="19">
        <f t="shared" si="81"/>
        <v>0</v>
      </c>
      <c r="AH746" s="19">
        <f t="shared" si="82"/>
        <v>0</v>
      </c>
    </row>
    <row r="747" spans="1:34" ht="134.25" customHeight="1">
      <c r="A747" s="32">
        <f>A631+1</f>
        <v>11</v>
      </c>
      <c r="B747" s="46"/>
      <c r="C747" s="1339" t="s">
        <v>2473</v>
      </c>
      <c r="D747" s="1339"/>
      <c r="E747" s="1339"/>
      <c r="F747" s="1339"/>
      <c r="G747" s="1339"/>
      <c r="H747" s="1339"/>
      <c r="I747" s="1339"/>
      <c r="T747" s="32">
        <f>T631+1</f>
        <v>23</v>
      </c>
      <c r="U747" s="46"/>
      <c r="V747" s="1339" t="s">
        <v>1873</v>
      </c>
      <c r="W747" s="1339"/>
      <c r="X747" s="1339"/>
      <c r="Y747" s="1339"/>
      <c r="Z747" s="1339"/>
      <c r="AA747" s="1339"/>
      <c r="AB747" s="1339"/>
      <c r="AC747" s="19">
        <f t="shared" si="77"/>
        <v>0</v>
      </c>
      <c r="AD747" s="19">
        <f t="shared" si="78"/>
        <v>0</v>
      </c>
      <c r="AE747" s="19">
        <f t="shared" si="79"/>
        <v>0</v>
      </c>
      <c r="AF747" s="19">
        <f t="shared" si="80"/>
        <v>0</v>
      </c>
      <c r="AG747" s="19">
        <f t="shared" si="81"/>
        <v>0</v>
      </c>
      <c r="AH747" s="19">
        <f t="shared" si="82"/>
        <v>0</v>
      </c>
    </row>
    <row r="748" spans="1:34">
      <c r="A748" s="32"/>
      <c r="B748" s="46"/>
      <c r="C748" s="63" t="s">
        <v>794</v>
      </c>
      <c r="D748" s="224"/>
      <c r="E748" s="224"/>
      <c r="F748" s="224"/>
      <c r="G748" s="224"/>
      <c r="H748" s="309"/>
      <c r="I748" s="309"/>
      <c r="T748" s="32"/>
      <c r="U748" s="46"/>
      <c r="V748" s="63" t="s">
        <v>794</v>
      </c>
      <c r="W748" s="224"/>
      <c r="X748" s="224"/>
      <c r="Y748" s="224"/>
      <c r="Z748" s="224"/>
      <c r="AA748" s="309"/>
      <c r="AB748" s="309"/>
      <c r="AC748" s="19">
        <f t="shared" si="77"/>
        <v>0</v>
      </c>
      <c r="AD748" s="19">
        <f t="shared" si="78"/>
        <v>0</v>
      </c>
      <c r="AE748" s="19">
        <f t="shared" si="79"/>
        <v>0</v>
      </c>
      <c r="AF748" s="19">
        <f t="shared" si="80"/>
        <v>0</v>
      </c>
      <c r="AG748" s="19">
        <f t="shared" si="81"/>
        <v>0</v>
      </c>
      <c r="AH748" s="19">
        <f t="shared" si="82"/>
        <v>0</v>
      </c>
    </row>
    <row r="749" spans="1:34">
      <c r="A749" s="32"/>
      <c r="B749" s="46"/>
      <c r="C749" s="342" t="s">
        <v>301</v>
      </c>
      <c r="D749" s="224"/>
      <c r="E749" s="224"/>
      <c r="F749" s="224"/>
      <c r="G749" s="224"/>
      <c r="H749" s="309"/>
      <c r="I749" s="309"/>
      <c r="T749" s="32"/>
      <c r="U749" s="46"/>
      <c r="V749" s="342" t="s">
        <v>301</v>
      </c>
      <c r="W749" s="224"/>
      <c r="X749" s="224"/>
      <c r="Y749" s="224"/>
      <c r="Z749" s="224"/>
      <c r="AA749" s="309"/>
      <c r="AB749" s="309"/>
      <c r="AC749" s="19">
        <f t="shared" si="77"/>
        <v>0</v>
      </c>
      <c r="AD749" s="19">
        <f t="shared" si="78"/>
        <v>0</v>
      </c>
      <c r="AE749" s="19">
        <f t="shared" si="79"/>
        <v>0</v>
      </c>
      <c r="AF749" s="19">
        <f t="shared" si="80"/>
        <v>0</v>
      </c>
      <c r="AG749" s="19">
        <f t="shared" si="81"/>
        <v>0</v>
      </c>
      <c r="AH749" s="19">
        <f t="shared" si="82"/>
        <v>0</v>
      </c>
    </row>
    <row r="750" spans="1:34">
      <c r="A750" s="32"/>
      <c r="B750" s="46"/>
      <c r="C750" s="70" t="s">
        <v>32</v>
      </c>
      <c r="D750" s="198">
        <v>400</v>
      </c>
      <c r="E750" s="33" t="s">
        <v>139</v>
      </c>
      <c r="F750" s="52">
        <f>LEAD!$M$6</f>
        <v>6323.8</v>
      </c>
      <c r="G750" s="53">
        <v>1000</v>
      </c>
      <c r="H750" s="33" t="s">
        <v>139</v>
      </c>
      <c r="I750" s="54">
        <f>IF(G750="",D750*F750,(D750*F750/G750))</f>
        <v>2529.52</v>
      </c>
      <c r="T750" s="32"/>
      <c r="U750" s="46"/>
      <c r="V750" s="70" t="s">
        <v>32</v>
      </c>
      <c r="W750" s="198">
        <v>380</v>
      </c>
      <c r="X750" s="33" t="s">
        <v>139</v>
      </c>
      <c r="Y750" s="52">
        <f>LEAD!$M$6</f>
        <v>6323.8</v>
      </c>
      <c r="Z750" s="53">
        <v>1000</v>
      </c>
      <c r="AA750" s="33" t="s">
        <v>139</v>
      </c>
      <c r="AB750" s="54">
        <f>IF(Z750="",W750*Y750,(W750*Y750/Z750))</f>
        <v>2403.0439999999999</v>
      </c>
      <c r="AC750" s="19">
        <f t="shared" si="77"/>
        <v>-20</v>
      </c>
      <c r="AD750" s="19" t="e">
        <f t="shared" si="78"/>
        <v>#VALUE!</v>
      </c>
      <c r="AE750" s="19">
        <f t="shared" si="79"/>
        <v>0</v>
      </c>
      <c r="AF750" s="19">
        <f t="shared" si="80"/>
        <v>0</v>
      </c>
      <c r="AG750" s="19" t="e">
        <f t="shared" si="81"/>
        <v>#VALUE!</v>
      </c>
      <c r="AH750" s="19">
        <f t="shared" si="82"/>
        <v>-126.47600000000011</v>
      </c>
    </row>
    <row r="751" spans="1:34">
      <c r="A751" s="32"/>
      <c r="B751" s="46"/>
      <c r="C751" s="124" t="s">
        <v>540</v>
      </c>
      <c r="D751" s="52">
        <v>0.8</v>
      </c>
      <c r="E751" s="33" t="s">
        <v>162</v>
      </c>
      <c r="F751" s="110">
        <f>$F$17</f>
        <v>1352.9099999999999</v>
      </c>
      <c r="G751" s="53">
        <v>1</v>
      </c>
      <c r="H751" s="33" t="s">
        <v>162</v>
      </c>
      <c r="I751" s="54">
        <f>IF(G751="",D751*F751,(D751*F751/G751))</f>
        <v>1082.328</v>
      </c>
      <c r="T751" s="32"/>
      <c r="U751" s="46"/>
      <c r="V751" s="124" t="s">
        <v>540</v>
      </c>
      <c r="W751" s="52">
        <v>0.8</v>
      </c>
      <c r="X751" s="33" t="s">
        <v>162</v>
      </c>
      <c r="Y751" s="110">
        <f>$F$17</f>
        <v>1352.9099999999999</v>
      </c>
      <c r="Z751" s="53">
        <v>1</v>
      </c>
      <c r="AA751" s="33" t="s">
        <v>162</v>
      </c>
      <c r="AB751" s="54">
        <f>IF(Z751="",W751*Y751,(W751*Y751/Z751))</f>
        <v>1082.328</v>
      </c>
      <c r="AC751" s="19">
        <f t="shared" si="77"/>
        <v>0</v>
      </c>
      <c r="AD751" s="19" t="e">
        <f t="shared" si="78"/>
        <v>#VALUE!</v>
      </c>
      <c r="AE751" s="19">
        <f t="shared" si="79"/>
        <v>0</v>
      </c>
      <c r="AF751" s="19">
        <f t="shared" si="80"/>
        <v>0</v>
      </c>
      <c r="AG751" s="19" t="e">
        <f t="shared" si="81"/>
        <v>#VALUE!</v>
      </c>
      <c r="AH751" s="19">
        <f t="shared" si="82"/>
        <v>0</v>
      </c>
    </row>
    <row r="752" spans="1:34">
      <c r="A752" s="32"/>
      <c r="B752" s="46"/>
      <c r="C752" s="124" t="s">
        <v>168</v>
      </c>
      <c r="D752" s="52">
        <v>0.4</v>
      </c>
      <c r="E752" s="33" t="s">
        <v>162</v>
      </c>
      <c r="F752" s="52">
        <f>LEAD!$M$12</f>
        <v>710.08</v>
      </c>
      <c r="G752" s="53">
        <v>1</v>
      </c>
      <c r="H752" s="33" t="s">
        <v>162</v>
      </c>
      <c r="I752" s="54">
        <f>IF(G752="",D752*F752,(D752*F752/G752))</f>
        <v>284.03200000000004</v>
      </c>
      <c r="T752" s="32"/>
      <c r="U752" s="46"/>
      <c r="V752" s="124" t="s">
        <v>168</v>
      </c>
      <c r="W752" s="52">
        <v>0.4</v>
      </c>
      <c r="X752" s="33" t="s">
        <v>162</v>
      </c>
      <c r="Y752" s="52">
        <f>LEAD!$M$12</f>
        <v>710.08</v>
      </c>
      <c r="Z752" s="53">
        <v>1</v>
      </c>
      <c r="AA752" s="33" t="s">
        <v>162</v>
      </c>
      <c r="AB752" s="54">
        <f>IF(Z752="",W752*Y752,(W752*Y752/Z752))</f>
        <v>284.03200000000004</v>
      </c>
      <c r="AC752" s="19">
        <f t="shared" si="77"/>
        <v>0</v>
      </c>
      <c r="AD752" s="19" t="e">
        <f t="shared" si="78"/>
        <v>#VALUE!</v>
      </c>
      <c r="AE752" s="19">
        <f t="shared" si="79"/>
        <v>0</v>
      </c>
      <c r="AF752" s="19">
        <f t="shared" si="80"/>
        <v>0</v>
      </c>
      <c r="AG752" s="19" t="e">
        <f t="shared" si="81"/>
        <v>#VALUE!</v>
      </c>
      <c r="AH752" s="19">
        <f t="shared" si="82"/>
        <v>0</v>
      </c>
    </row>
    <row r="753" spans="1:34">
      <c r="A753" s="32"/>
      <c r="B753" s="46"/>
      <c r="C753" s="117" t="s">
        <v>93</v>
      </c>
      <c r="D753" s="33"/>
      <c r="E753" s="33"/>
      <c r="F753" s="33"/>
      <c r="G753" s="33"/>
      <c r="H753" s="33"/>
      <c r="I753" s="33"/>
      <c r="T753" s="32"/>
      <c r="U753" s="46"/>
      <c r="V753" s="117" t="s">
        <v>93</v>
      </c>
      <c r="W753" s="33"/>
      <c r="X753" s="33"/>
      <c r="Y753" s="33"/>
      <c r="Z753" s="33"/>
      <c r="AA753" s="33"/>
      <c r="AB753" s="33"/>
      <c r="AC753" s="19">
        <f t="shared" si="77"/>
        <v>0</v>
      </c>
      <c r="AD753" s="19">
        <f t="shared" si="78"/>
        <v>0</v>
      </c>
      <c r="AE753" s="19">
        <f t="shared" si="79"/>
        <v>0</v>
      </c>
      <c r="AF753" s="19">
        <f t="shared" si="80"/>
        <v>0</v>
      </c>
      <c r="AG753" s="19">
        <f t="shared" si="81"/>
        <v>0</v>
      </c>
      <c r="AH753" s="19">
        <f t="shared" si="82"/>
        <v>0</v>
      </c>
    </row>
    <row r="754" spans="1:34">
      <c r="A754" s="32"/>
      <c r="B754" s="46"/>
      <c r="C754" s="124" t="s">
        <v>541</v>
      </c>
      <c r="D754" s="159">
        <v>6.7000000000000004E-2</v>
      </c>
      <c r="E754" s="33" t="s">
        <v>442</v>
      </c>
      <c r="F754" s="52">
        <f>'Civil SoR'!$F$263</f>
        <v>420</v>
      </c>
      <c r="G754" s="53">
        <v>1</v>
      </c>
      <c r="H754" s="33" t="s">
        <v>273</v>
      </c>
      <c r="I754" s="54">
        <f>IF(G754="",D754*F754,(D754*F754/G754))</f>
        <v>28.14</v>
      </c>
      <c r="T754" s="32"/>
      <c r="U754" s="46"/>
      <c r="V754" s="124" t="s">
        <v>541</v>
      </c>
      <c r="W754" s="159">
        <v>6.7000000000000004E-2</v>
      </c>
      <c r="X754" s="33" t="s">
        <v>442</v>
      </c>
      <c r="Y754" s="52" t="e">
        <f>#REF!</f>
        <v>#REF!</v>
      </c>
      <c r="Z754" s="53">
        <v>1</v>
      </c>
      <c r="AA754" s="33" t="s">
        <v>273</v>
      </c>
      <c r="AB754" s="54" t="e">
        <f>IF(Z754="",W754*Y754,(W754*Y754/Z754))</f>
        <v>#REF!</v>
      </c>
      <c r="AC754" s="19">
        <f t="shared" si="77"/>
        <v>0</v>
      </c>
      <c r="AD754" s="19" t="e">
        <f t="shared" si="78"/>
        <v>#VALUE!</v>
      </c>
      <c r="AE754" s="19" t="e">
        <f t="shared" si="79"/>
        <v>#REF!</v>
      </c>
      <c r="AF754" s="19">
        <f t="shared" si="80"/>
        <v>0</v>
      </c>
      <c r="AG754" s="19" t="e">
        <f t="shared" si="81"/>
        <v>#VALUE!</v>
      </c>
      <c r="AH754" s="19" t="e">
        <f t="shared" si="82"/>
        <v>#REF!</v>
      </c>
    </row>
    <row r="755" spans="1:34">
      <c r="A755" s="32"/>
      <c r="B755" s="46"/>
      <c r="C755" s="124" t="s">
        <v>542</v>
      </c>
      <c r="D755" s="159">
        <v>0.13300000000000001</v>
      </c>
      <c r="E755" s="33" t="s">
        <v>442</v>
      </c>
      <c r="F755" s="52">
        <f>'Civil SoR'!$F$272</f>
        <v>375</v>
      </c>
      <c r="G755" s="53">
        <v>1</v>
      </c>
      <c r="H755" s="33" t="str">
        <f>H754</f>
        <v>Each</v>
      </c>
      <c r="I755" s="54">
        <f>IF(G755="",D755*F755,(D755*F755/G755))</f>
        <v>49.875</v>
      </c>
      <c r="T755" s="32"/>
      <c r="U755" s="46"/>
      <c r="V755" s="124" t="s">
        <v>542</v>
      </c>
      <c r="W755" s="159">
        <v>0.13300000000000001</v>
      </c>
      <c r="X755" s="33" t="s">
        <v>442</v>
      </c>
      <c r="Y755" s="52" t="e">
        <f>#REF!</f>
        <v>#REF!</v>
      </c>
      <c r="Z755" s="53">
        <v>1</v>
      </c>
      <c r="AA755" s="33" t="str">
        <f>AA754</f>
        <v>Each</v>
      </c>
      <c r="AB755" s="54" t="e">
        <f>IF(Z755="",W755*Y755,(W755*Y755/Z755))</f>
        <v>#REF!</v>
      </c>
      <c r="AC755" s="19">
        <f t="shared" si="77"/>
        <v>0</v>
      </c>
      <c r="AD755" s="19" t="e">
        <f t="shared" si="78"/>
        <v>#VALUE!</v>
      </c>
      <c r="AE755" s="19" t="e">
        <f t="shared" si="79"/>
        <v>#REF!</v>
      </c>
      <c r="AF755" s="19">
        <f t="shared" si="80"/>
        <v>0</v>
      </c>
      <c r="AG755" s="19" t="e">
        <f t="shared" si="81"/>
        <v>#VALUE!</v>
      </c>
      <c r="AH755" s="19" t="e">
        <f t="shared" si="82"/>
        <v>#REF!</v>
      </c>
    </row>
    <row r="756" spans="1:34">
      <c r="A756" s="32"/>
      <c r="B756" s="46"/>
      <c r="C756" s="124" t="s">
        <v>543</v>
      </c>
      <c r="D756" s="159">
        <v>3.077</v>
      </c>
      <c r="E756" s="33" t="s">
        <v>442</v>
      </c>
      <c r="F756" s="52">
        <f>'Civil SoR'!$F$275</f>
        <v>320</v>
      </c>
      <c r="G756" s="53">
        <v>1</v>
      </c>
      <c r="H756" s="33" t="str">
        <f>H754</f>
        <v>Each</v>
      </c>
      <c r="I756" s="54">
        <f>IF(G756="",D756*F756,(D756*F756/G756))</f>
        <v>984.64</v>
      </c>
      <c r="T756" s="32"/>
      <c r="U756" s="46"/>
      <c r="V756" s="124" t="s">
        <v>543</v>
      </c>
      <c r="W756" s="159">
        <v>3.077</v>
      </c>
      <c r="X756" s="33" t="s">
        <v>442</v>
      </c>
      <c r="Y756" s="52" t="e">
        <f>#REF!</f>
        <v>#REF!</v>
      </c>
      <c r="Z756" s="53">
        <v>1</v>
      </c>
      <c r="AA756" s="33" t="str">
        <f>AA754</f>
        <v>Each</v>
      </c>
      <c r="AB756" s="54" t="e">
        <f>IF(Z756="",W756*Y756,(W756*Y756/Z756))</f>
        <v>#REF!</v>
      </c>
      <c r="AC756" s="19">
        <f t="shared" si="77"/>
        <v>0</v>
      </c>
      <c r="AD756" s="19" t="e">
        <f t="shared" si="78"/>
        <v>#VALUE!</v>
      </c>
      <c r="AE756" s="19" t="e">
        <f t="shared" si="79"/>
        <v>#REF!</v>
      </c>
      <c r="AF756" s="19">
        <f t="shared" si="80"/>
        <v>0</v>
      </c>
      <c r="AG756" s="19" t="e">
        <f t="shared" si="81"/>
        <v>#VALUE!</v>
      </c>
      <c r="AH756" s="19" t="e">
        <f t="shared" si="82"/>
        <v>#REF!</v>
      </c>
    </row>
    <row r="757" spans="1:34">
      <c r="A757" s="32"/>
      <c r="B757" s="46"/>
      <c r="C757" s="124" t="str">
        <f>Input!$C$36</f>
        <v>Add for MA @ 20%</v>
      </c>
      <c r="D757" s="52">
        <f>Input!$D$36</f>
        <v>0.2</v>
      </c>
      <c r="E757" s="33"/>
      <c r="F757" s="52">
        <f>SUM(I754:I756)</f>
        <v>1062.655</v>
      </c>
      <c r="G757" s="53"/>
      <c r="H757" s="33"/>
      <c r="I757" s="54">
        <f>IF(G757="",D757*F757,(D757*F757/G757))</f>
        <v>212.53100000000001</v>
      </c>
      <c r="T757" s="32"/>
      <c r="U757" s="46"/>
      <c r="V757" s="124" t="str">
        <f>Input!$C$36</f>
        <v>Add for MA @ 20%</v>
      </c>
      <c r="W757" s="52">
        <f>Input!$D$36</f>
        <v>0.2</v>
      </c>
      <c r="X757" s="33"/>
      <c r="Y757" s="52" t="e">
        <f>SUM(AB754:AB756)</f>
        <v>#REF!</v>
      </c>
      <c r="Z757" s="53"/>
      <c r="AA757" s="33"/>
      <c r="AB757" s="54" t="e">
        <f>IF(Z757="",W757*Y757,(W757*Y757/Z757))</f>
        <v>#REF!</v>
      </c>
      <c r="AC757" s="19">
        <f t="shared" si="77"/>
        <v>0</v>
      </c>
      <c r="AD757" s="19">
        <f t="shared" si="78"/>
        <v>0</v>
      </c>
      <c r="AE757" s="19" t="e">
        <f t="shared" si="79"/>
        <v>#REF!</v>
      </c>
      <c r="AF757" s="19">
        <f t="shared" si="80"/>
        <v>0</v>
      </c>
      <c r="AG757" s="19">
        <f t="shared" si="81"/>
        <v>0</v>
      </c>
      <c r="AH757" s="19" t="e">
        <f t="shared" si="82"/>
        <v>#REF!</v>
      </c>
    </row>
    <row r="758" spans="1:34">
      <c r="A758" s="32"/>
      <c r="B758" s="46"/>
      <c r="C758" s="124"/>
      <c r="D758" s="52"/>
      <c r="E758" s="33"/>
      <c r="F758" s="52"/>
      <c r="G758" s="53"/>
      <c r="H758" s="33"/>
      <c r="I758" s="54"/>
      <c r="T758" s="32"/>
      <c r="U758" s="46"/>
      <c r="V758" s="124"/>
      <c r="W758" s="52"/>
      <c r="X758" s="33"/>
      <c r="Y758" s="52"/>
      <c r="Z758" s="53"/>
      <c r="AA758" s="33"/>
      <c r="AB758" s="54"/>
      <c r="AC758" s="19">
        <f t="shared" si="77"/>
        <v>0</v>
      </c>
      <c r="AD758" s="19">
        <f t="shared" si="78"/>
        <v>0</v>
      </c>
      <c r="AE758" s="19">
        <f t="shared" si="79"/>
        <v>0</v>
      </c>
      <c r="AF758" s="19">
        <f t="shared" si="80"/>
        <v>0</v>
      </c>
      <c r="AG758" s="19">
        <f t="shared" si="81"/>
        <v>0</v>
      </c>
      <c r="AH758" s="19">
        <f t="shared" si="82"/>
        <v>0</v>
      </c>
    </row>
    <row r="759" spans="1:34">
      <c r="A759" s="32"/>
      <c r="B759" s="46"/>
      <c r="C759" s="117" t="s">
        <v>548</v>
      </c>
      <c r="D759" s="52"/>
      <c r="E759" s="33"/>
      <c r="F759" s="52"/>
      <c r="G759" s="53"/>
      <c r="H759" s="33"/>
      <c r="I759" s="54"/>
      <c r="T759" s="32"/>
      <c r="U759" s="46"/>
      <c r="V759" s="117" t="s">
        <v>548</v>
      </c>
      <c r="W759" s="52"/>
      <c r="X759" s="33"/>
      <c r="Y759" s="52"/>
      <c r="Z759" s="53"/>
      <c r="AA759" s="33"/>
      <c r="AB759" s="54"/>
      <c r="AC759" s="19">
        <f t="shared" si="77"/>
        <v>0</v>
      </c>
      <c r="AD759" s="19">
        <f t="shared" si="78"/>
        <v>0</v>
      </c>
      <c r="AE759" s="19">
        <f t="shared" si="79"/>
        <v>0</v>
      </c>
      <c r="AF759" s="19">
        <f t="shared" si="80"/>
        <v>0</v>
      </c>
      <c r="AG759" s="19">
        <f t="shared" si="81"/>
        <v>0</v>
      </c>
      <c r="AH759" s="19">
        <f t="shared" si="82"/>
        <v>0</v>
      </c>
    </row>
    <row r="760" spans="1:34">
      <c r="A760" s="32"/>
      <c r="B760" s="46"/>
      <c r="C760" s="124" t="s">
        <v>283</v>
      </c>
      <c r="D760" s="159">
        <v>0.308</v>
      </c>
      <c r="E760" s="33" t="s">
        <v>64</v>
      </c>
      <c r="F760" s="52">
        <f>'Civil SoR'!$F$296</f>
        <v>236.8</v>
      </c>
      <c r="G760" s="53">
        <v>1</v>
      </c>
      <c r="H760" s="33" t="s">
        <v>396</v>
      </c>
      <c r="I760" s="54">
        <f>IF(G760="",D760*F760,(D760*F760/G760))</f>
        <v>72.934399999999997</v>
      </c>
      <c r="T760" s="32"/>
      <c r="U760" s="46"/>
      <c r="V760" s="124" t="s">
        <v>283</v>
      </c>
      <c r="W760" s="159">
        <v>0.308</v>
      </c>
      <c r="X760" s="33" t="s">
        <v>64</v>
      </c>
      <c r="Y760" s="52" t="e">
        <f>#REF!</f>
        <v>#REF!</v>
      </c>
      <c r="Z760" s="53">
        <v>1</v>
      </c>
      <c r="AA760" s="33" t="s">
        <v>396</v>
      </c>
      <c r="AB760" s="54" t="e">
        <f>IF(Z760="",W760*Y760,(W760*Y760/Z760))</f>
        <v>#REF!</v>
      </c>
      <c r="AC760" s="19">
        <f t="shared" si="77"/>
        <v>0</v>
      </c>
      <c r="AD760" s="19" t="e">
        <f t="shared" si="78"/>
        <v>#VALUE!</v>
      </c>
      <c r="AE760" s="19" t="e">
        <f t="shared" si="79"/>
        <v>#REF!</v>
      </c>
      <c r="AF760" s="19">
        <f t="shared" si="80"/>
        <v>0</v>
      </c>
      <c r="AG760" s="19" t="e">
        <f t="shared" si="81"/>
        <v>#VALUE!</v>
      </c>
      <c r="AH760" s="19" t="e">
        <f t="shared" si="82"/>
        <v>#REF!</v>
      </c>
    </row>
    <row r="761" spans="1:34">
      <c r="A761" s="32"/>
      <c r="B761" s="46"/>
      <c r="C761" s="124" t="s">
        <v>488</v>
      </c>
      <c r="D761" s="159">
        <v>0.308</v>
      </c>
      <c r="E761" s="33" t="s">
        <v>64</v>
      </c>
      <c r="F761" s="52">
        <f>'Civil SoR'!$I$296</f>
        <v>320</v>
      </c>
      <c r="G761" s="53">
        <v>1</v>
      </c>
      <c r="H761" s="33" t="s">
        <v>396</v>
      </c>
      <c r="I761" s="54">
        <f>IF(G761="",D761*F761,(D761*F761/G761))</f>
        <v>98.56</v>
      </c>
      <c r="T761" s="32"/>
      <c r="U761" s="46"/>
      <c r="V761" s="124" t="s">
        <v>488</v>
      </c>
      <c r="W761" s="159">
        <v>0.308</v>
      </c>
      <c r="X761" s="33" t="s">
        <v>64</v>
      </c>
      <c r="Y761" s="52" t="e">
        <f>#REF!</f>
        <v>#REF!</v>
      </c>
      <c r="Z761" s="53">
        <v>1</v>
      </c>
      <c r="AA761" s="33" t="s">
        <v>396</v>
      </c>
      <c r="AB761" s="54" t="e">
        <f>IF(Z761="",W761*Y761,(W761*Y761/Z761))</f>
        <v>#REF!</v>
      </c>
      <c r="AC761" s="19">
        <f t="shared" si="77"/>
        <v>0</v>
      </c>
      <c r="AD761" s="19" t="e">
        <f t="shared" si="78"/>
        <v>#VALUE!</v>
      </c>
      <c r="AE761" s="19" t="e">
        <f t="shared" si="79"/>
        <v>#REF!</v>
      </c>
      <c r="AF761" s="19">
        <f t="shared" si="80"/>
        <v>0</v>
      </c>
      <c r="AG761" s="19" t="e">
        <f t="shared" si="81"/>
        <v>#VALUE!</v>
      </c>
      <c r="AH761" s="19" t="e">
        <f t="shared" si="82"/>
        <v>#REF!</v>
      </c>
    </row>
    <row r="762" spans="1:34">
      <c r="A762" s="32"/>
      <c r="B762" s="46"/>
      <c r="C762" s="122" t="s">
        <v>27</v>
      </c>
      <c r="D762" s="52">
        <f>Input!$D$36</f>
        <v>0.2</v>
      </c>
      <c r="E762" s="33"/>
      <c r="F762" s="52">
        <f>$I$761</f>
        <v>98.56</v>
      </c>
      <c r="G762" s="53"/>
      <c r="H762" s="33"/>
      <c r="I762" s="54">
        <f>IF(G762="",D762*F762,(D762*F762/G762))</f>
        <v>19.712000000000003</v>
      </c>
      <c r="T762" s="32"/>
      <c r="U762" s="46"/>
      <c r="V762" s="122" t="s">
        <v>27</v>
      </c>
      <c r="W762" s="52">
        <f>Input!$D$36</f>
        <v>0.2</v>
      </c>
      <c r="X762" s="33"/>
      <c r="Y762" s="52">
        <f>$I$761</f>
        <v>98.56</v>
      </c>
      <c r="Z762" s="53"/>
      <c r="AA762" s="33"/>
      <c r="AB762" s="54">
        <f>IF(Z762="",W762*Y762,(W762*Y762/Z762))</f>
        <v>19.712000000000003</v>
      </c>
      <c r="AC762" s="19">
        <f t="shared" si="77"/>
        <v>0</v>
      </c>
      <c r="AD762" s="19">
        <f t="shared" si="78"/>
        <v>0</v>
      </c>
      <c r="AE762" s="19">
        <f t="shared" si="79"/>
        <v>0</v>
      </c>
      <c r="AF762" s="19">
        <f t="shared" si="80"/>
        <v>0</v>
      </c>
      <c r="AG762" s="19">
        <f t="shared" si="81"/>
        <v>0</v>
      </c>
      <c r="AH762" s="19">
        <f t="shared" si="82"/>
        <v>0</v>
      </c>
    </row>
    <row r="763" spans="1:34">
      <c r="A763" s="32"/>
      <c r="B763" s="46"/>
      <c r="C763" s="124" t="s">
        <v>544</v>
      </c>
      <c r="D763" s="56">
        <v>1.2</v>
      </c>
      <c r="E763" s="90" t="s">
        <v>304</v>
      </c>
      <c r="F763" s="56">
        <f>+IF(Input!$D$40=1,77,103)</f>
        <v>77</v>
      </c>
      <c r="G763" s="57">
        <v>1</v>
      </c>
      <c r="H763" s="123" t="str">
        <f>IF(E763="","",IF(E763="No.","Each",IF(E763="Nos.","Each",E763)))</f>
        <v>kl</v>
      </c>
      <c r="I763" s="54">
        <f>IF(G763="",D763*F763,(D763*F763/G763))</f>
        <v>92.399999999999991</v>
      </c>
      <c r="T763" s="32"/>
      <c r="U763" s="46"/>
      <c r="V763" s="124" t="s">
        <v>544</v>
      </c>
      <c r="W763" s="56">
        <v>1.2</v>
      </c>
      <c r="X763" s="90" t="s">
        <v>304</v>
      </c>
      <c r="Y763" s="56">
        <f>+IF(Input!$D$40=1,77,103)</f>
        <v>77</v>
      </c>
      <c r="Z763" s="57">
        <v>1</v>
      </c>
      <c r="AA763" s="123" t="str">
        <f>IF(X763="","",IF(X763="No.","Each",IF(X763="Nos.","Each",X763)))</f>
        <v>kl</v>
      </c>
      <c r="AB763" s="54">
        <f>IF(Z763="",W763*Y763,(W763*Y763/Z763))</f>
        <v>92.399999999999991</v>
      </c>
      <c r="AC763" s="19">
        <f t="shared" si="77"/>
        <v>0</v>
      </c>
      <c r="AD763" s="19" t="e">
        <f t="shared" si="78"/>
        <v>#VALUE!</v>
      </c>
      <c r="AE763" s="19">
        <f t="shared" si="79"/>
        <v>0</v>
      </c>
      <c r="AF763" s="19">
        <f t="shared" si="80"/>
        <v>0</v>
      </c>
      <c r="AG763" s="19" t="e">
        <f t="shared" si="81"/>
        <v>#VALUE!</v>
      </c>
      <c r="AH763" s="19">
        <f t="shared" si="82"/>
        <v>0</v>
      </c>
    </row>
    <row r="764" spans="1:34">
      <c r="A764" s="32"/>
      <c r="B764" s="46"/>
      <c r="C764" s="117" t="s">
        <v>143</v>
      </c>
      <c r="D764" s="33"/>
      <c r="E764" s="33"/>
      <c r="F764" s="33"/>
      <c r="G764" s="48"/>
      <c r="H764" s="33"/>
      <c r="I764" s="43">
        <f>SUM(I750:I763)</f>
        <v>5454.6724000000004</v>
      </c>
      <c r="T764" s="32"/>
      <c r="U764" s="46"/>
      <c r="V764" s="117" t="s">
        <v>143</v>
      </c>
      <c r="W764" s="33"/>
      <c r="X764" s="33"/>
      <c r="Y764" s="33"/>
      <c r="Z764" s="48"/>
      <c r="AA764" s="33"/>
      <c r="AB764" s="43" t="e">
        <f>SUM(AB750:AB763)</f>
        <v>#REF!</v>
      </c>
      <c r="AC764" s="19">
        <f t="shared" si="77"/>
        <v>0</v>
      </c>
      <c r="AD764" s="19">
        <f t="shared" si="78"/>
        <v>0</v>
      </c>
      <c r="AE764" s="19">
        <f t="shared" si="79"/>
        <v>0</v>
      </c>
      <c r="AF764" s="19">
        <f t="shared" si="80"/>
        <v>0</v>
      </c>
      <c r="AG764" s="19">
        <f t="shared" si="81"/>
        <v>0</v>
      </c>
      <c r="AH764" s="19" t="e">
        <f t="shared" si="82"/>
        <v>#REF!</v>
      </c>
    </row>
    <row r="765" spans="1:34">
      <c r="A765" s="32"/>
      <c r="B765" s="46"/>
      <c r="C765" s="117"/>
      <c r="D765" s="33"/>
      <c r="E765" s="33"/>
      <c r="F765" s="33"/>
      <c r="G765" s="48"/>
      <c r="H765" s="33"/>
      <c r="I765" s="43"/>
      <c r="T765" s="32"/>
      <c r="U765" s="46"/>
      <c r="V765" s="117"/>
      <c r="W765" s="33"/>
      <c r="X765" s="33"/>
      <c r="Y765" s="33"/>
      <c r="Z765" s="48"/>
      <c r="AA765" s="33"/>
      <c r="AB765" s="43"/>
      <c r="AC765" s="19">
        <f t="shared" si="77"/>
        <v>0</v>
      </c>
      <c r="AD765" s="19">
        <f t="shared" si="78"/>
        <v>0</v>
      </c>
      <c r="AE765" s="19">
        <f t="shared" si="79"/>
        <v>0</v>
      </c>
      <c r="AF765" s="19">
        <f t="shared" si="80"/>
        <v>0</v>
      </c>
      <c r="AG765" s="19">
        <f t="shared" si="81"/>
        <v>0</v>
      </c>
      <c r="AH765" s="19">
        <f t="shared" si="82"/>
        <v>0</v>
      </c>
    </row>
    <row r="766" spans="1:34">
      <c r="A766" s="32"/>
      <c r="B766" s="46"/>
      <c r="C766" s="124" t="s">
        <v>2474</v>
      </c>
      <c r="D766" s="33">
        <f>0.6*(0.075+0.05)/2</f>
        <v>3.7499999999999999E-2</v>
      </c>
      <c r="E766" s="33" t="s">
        <v>414</v>
      </c>
      <c r="F766" s="52">
        <f>$I$764</f>
        <v>5454.6724000000004</v>
      </c>
      <c r="G766" s="53">
        <v>1</v>
      </c>
      <c r="H766" s="33" t="s">
        <v>414</v>
      </c>
      <c r="I766" s="54">
        <f>IF(G766="",D766*F766,(D766*F766/G766))</f>
        <v>204.55021500000001</v>
      </c>
      <c r="T766" s="32"/>
      <c r="U766" s="46"/>
      <c r="V766" s="124" t="s">
        <v>384</v>
      </c>
      <c r="W766" s="33">
        <f>0.6*(0.075+0.05)/2</f>
        <v>3.7499999999999999E-2</v>
      </c>
      <c r="X766" s="33" t="s">
        <v>414</v>
      </c>
      <c r="Y766" s="52">
        <f>$I$764</f>
        <v>5454.6724000000004</v>
      </c>
      <c r="Z766" s="53">
        <v>1</v>
      </c>
      <c r="AA766" s="33" t="s">
        <v>414</v>
      </c>
      <c r="AB766" s="54">
        <f>IF(Z766="",W766*Y766,(W766*Y766/Z766))</f>
        <v>204.55021500000001</v>
      </c>
      <c r="AC766" s="19">
        <f t="shared" si="77"/>
        <v>0</v>
      </c>
      <c r="AD766" s="19" t="e">
        <f t="shared" si="78"/>
        <v>#VALUE!</v>
      </c>
      <c r="AE766" s="19">
        <f t="shared" si="79"/>
        <v>0</v>
      </c>
      <c r="AF766" s="19">
        <f t="shared" si="80"/>
        <v>0</v>
      </c>
      <c r="AG766" s="19" t="e">
        <f t="shared" si="81"/>
        <v>#VALUE!</v>
      </c>
      <c r="AH766" s="19">
        <f t="shared" si="82"/>
        <v>0</v>
      </c>
    </row>
    <row r="767" spans="1:34">
      <c r="A767" s="32"/>
      <c r="B767" s="46"/>
      <c r="C767" s="117"/>
      <c r="D767" s="33"/>
      <c r="E767" s="33"/>
      <c r="F767" s="52"/>
      <c r="G767" s="48"/>
      <c r="H767" s="33"/>
      <c r="I767" s="54"/>
      <c r="T767" s="32"/>
      <c r="U767" s="46"/>
      <c r="V767" s="117"/>
      <c r="W767" s="33"/>
      <c r="X767" s="33"/>
      <c r="Y767" s="52"/>
      <c r="Z767" s="48"/>
      <c r="AA767" s="33"/>
      <c r="AB767" s="54"/>
      <c r="AC767" s="19">
        <f t="shared" si="77"/>
        <v>0</v>
      </c>
      <c r="AD767" s="19">
        <f t="shared" si="78"/>
        <v>0</v>
      </c>
      <c r="AE767" s="19">
        <f t="shared" si="79"/>
        <v>0</v>
      </c>
      <c r="AF767" s="19">
        <f t="shared" si="80"/>
        <v>0</v>
      </c>
      <c r="AG767" s="19">
        <f t="shared" si="81"/>
        <v>0</v>
      </c>
      <c r="AH767" s="19">
        <f t="shared" si="82"/>
        <v>0</v>
      </c>
    </row>
    <row r="768" spans="1:34">
      <c r="A768" s="32"/>
      <c r="B768" s="46"/>
      <c r="C768" s="308" t="s">
        <v>415</v>
      </c>
      <c r="D768" s="7" t="s">
        <v>523</v>
      </c>
      <c r="E768" s="7" t="s">
        <v>524</v>
      </c>
      <c r="F768" s="8" t="s">
        <v>33</v>
      </c>
      <c r="G768" s="7"/>
      <c r="H768" s="7"/>
      <c r="I768" s="7"/>
      <c r="T768" s="32"/>
      <c r="U768" s="46"/>
      <c r="V768" s="308" t="s">
        <v>415</v>
      </c>
      <c r="W768" s="7" t="s">
        <v>523</v>
      </c>
      <c r="X768" s="7" t="s">
        <v>524</v>
      </c>
      <c r="Y768" s="8" t="s">
        <v>33</v>
      </c>
      <c r="Z768" s="7"/>
      <c r="AA768" s="7"/>
      <c r="AB768" s="7"/>
      <c r="AC768" s="19" t="e">
        <f t="shared" si="77"/>
        <v>#VALUE!</v>
      </c>
      <c r="AD768" s="19" t="e">
        <f t="shared" si="78"/>
        <v>#VALUE!</v>
      </c>
      <c r="AE768" s="19" t="e">
        <f t="shared" si="79"/>
        <v>#VALUE!</v>
      </c>
      <c r="AF768" s="19">
        <f t="shared" si="80"/>
        <v>0</v>
      </c>
      <c r="AG768" s="19">
        <f t="shared" si="81"/>
        <v>0</v>
      </c>
      <c r="AH768" s="19">
        <f t="shared" si="82"/>
        <v>0</v>
      </c>
    </row>
    <row r="769" spans="1:34">
      <c r="A769" s="32"/>
      <c r="B769" s="46"/>
      <c r="C769" s="309" t="s">
        <v>582</v>
      </c>
      <c r="D769" s="52">
        <f>$I$766</f>
        <v>204.55021500000001</v>
      </c>
      <c r="E769" s="52">
        <f>$I$766</f>
        <v>204.55021500000001</v>
      </c>
      <c r="F769" s="52">
        <f>$I$766</f>
        <v>204.55021500000001</v>
      </c>
      <c r="G769" s="52"/>
      <c r="H769" s="52"/>
      <c r="I769" s="52"/>
      <c r="T769" s="32"/>
      <c r="U769" s="46"/>
      <c r="V769" s="309" t="s">
        <v>582</v>
      </c>
      <c r="W769" s="52">
        <f>$I$766</f>
        <v>204.55021500000001</v>
      </c>
      <c r="X769" s="52">
        <f>$I$766</f>
        <v>204.55021500000001</v>
      </c>
      <c r="Y769" s="52">
        <f>$I$766</f>
        <v>204.55021500000001</v>
      </c>
      <c r="Z769" s="52"/>
      <c r="AA769" s="52"/>
      <c r="AB769" s="52"/>
      <c r="AC769" s="19">
        <f t="shared" si="77"/>
        <v>0</v>
      </c>
      <c r="AD769" s="19">
        <f t="shared" si="78"/>
        <v>0</v>
      </c>
      <c r="AE769" s="19">
        <f t="shared" si="79"/>
        <v>0</v>
      </c>
      <c r="AF769" s="19">
        <f t="shared" si="80"/>
        <v>0</v>
      </c>
      <c r="AG769" s="19">
        <f t="shared" si="81"/>
        <v>0</v>
      </c>
      <c r="AH769" s="19">
        <f t="shared" si="82"/>
        <v>0</v>
      </c>
    </row>
    <row r="770" spans="1:34" ht="12.75" customHeight="1">
      <c r="A770" s="32"/>
      <c r="B770" s="46"/>
      <c r="C770" s="124" t="s">
        <v>464</v>
      </c>
      <c r="D770" s="52">
        <f>'Civil SoR'!$E$248*0.6</f>
        <v>90</v>
      </c>
      <c r="E770" s="52">
        <f>'Civil SoR'!$E$248*0.6</f>
        <v>90</v>
      </c>
      <c r="F770" s="52">
        <f>'Civil SoR'!$E$248*0.6</f>
        <v>90</v>
      </c>
      <c r="G770" s="52"/>
      <c r="H770" s="52"/>
      <c r="I770" s="52"/>
      <c r="T770" s="32"/>
      <c r="U770" s="46"/>
      <c r="V770" s="124" t="s">
        <v>464</v>
      </c>
      <c r="W770" s="52" t="e">
        <f>#REF!*0.6</f>
        <v>#REF!</v>
      </c>
      <c r="X770" s="52" t="e">
        <f>#REF!*0.6</f>
        <v>#REF!</v>
      </c>
      <c r="Y770" s="52" t="e">
        <f>#REF!*0.6</f>
        <v>#REF!</v>
      </c>
      <c r="Z770" s="52"/>
      <c r="AA770" s="52"/>
      <c r="AB770" s="52"/>
      <c r="AC770" s="19" t="e">
        <f t="shared" si="77"/>
        <v>#REF!</v>
      </c>
      <c r="AD770" s="19" t="e">
        <f t="shared" si="78"/>
        <v>#REF!</v>
      </c>
      <c r="AE770" s="19" t="e">
        <f t="shared" si="79"/>
        <v>#REF!</v>
      </c>
      <c r="AF770" s="19">
        <f t="shared" si="80"/>
        <v>0</v>
      </c>
      <c r="AG770" s="19">
        <f t="shared" si="81"/>
        <v>0</v>
      </c>
      <c r="AH770" s="19">
        <f t="shared" si="82"/>
        <v>0</v>
      </c>
    </row>
    <row r="771" spans="1:34">
      <c r="A771" s="32"/>
      <c r="B771" s="46"/>
      <c r="C771" s="309" t="s">
        <v>383</v>
      </c>
      <c r="D771" s="56">
        <f>'Civil SoR'!$F$248*0.6</f>
        <v>87.6</v>
      </c>
      <c r="E771" s="56">
        <f>'Civil SoR'!$G$248*0.6</f>
        <v>96.6</v>
      </c>
      <c r="F771" s="56">
        <f>'Civil SoR'!$H$248*0.6</f>
        <v>105</v>
      </c>
      <c r="G771" s="56"/>
      <c r="H771" s="56"/>
      <c r="I771" s="56"/>
      <c r="T771" s="32"/>
      <c r="U771" s="46"/>
      <c r="V771" s="309" t="s">
        <v>383</v>
      </c>
      <c r="W771" s="56" t="e">
        <f>#REF!*0.6</f>
        <v>#REF!</v>
      </c>
      <c r="X771" s="56" t="e">
        <f>#REF!*0.6</f>
        <v>#REF!</v>
      </c>
      <c r="Y771" s="56" t="e">
        <f>#REF!*0.6</f>
        <v>#REF!</v>
      </c>
      <c r="Z771" s="56"/>
      <c r="AA771" s="56"/>
      <c r="AB771" s="56"/>
      <c r="AC771" s="19" t="e">
        <f t="shared" si="77"/>
        <v>#REF!</v>
      </c>
      <c r="AD771" s="19" t="e">
        <f t="shared" si="78"/>
        <v>#REF!</v>
      </c>
      <c r="AE771" s="19" t="e">
        <f t="shared" si="79"/>
        <v>#REF!</v>
      </c>
      <c r="AF771" s="19">
        <f t="shared" si="80"/>
        <v>0</v>
      </c>
      <c r="AG771" s="19">
        <f t="shared" si="81"/>
        <v>0</v>
      </c>
      <c r="AH771" s="19">
        <f t="shared" si="82"/>
        <v>0</v>
      </c>
    </row>
    <row r="772" spans="1:34">
      <c r="A772" s="32"/>
      <c r="B772" s="46"/>
      <c r="C772" s="309" t="str">
        <f>Input!$C$36</f>
        <v>Add for MA @ 20%</v>
      </c>
      <c r="D772" s="52">
        <f>D771*Input!$D$36</f>
        <v>17.52</v>
      </c>
      <c r="E772" s="52">
        <f>E771*Input!$D$36</f>
        <v>19.32</v>
      </c>
      <c r="F772" s="52">
        <f>F771*Input!$D$36</f>
        <v>21</v>
      </c>
      <c r="G772" s="52"/>
      <c r="H772" s="52"/>
      <c r="I772" s="52"/>
      <c r="T772" s="32"/>
      <c r="U772" s="46"/>
      <c r="V772" s="309" t="str">
        <f>Input!$C$36</f>
        <v>Add for MA @ 20%</v>
      </c>
      <c r="W772" s="52" t="e">
        <f>W771*Input!$D$36</f>
        <v>#REF!</v>
      </c>
      <c r="X772" s="52" t="e">
        <f>X771*Input!$D$36</f>
        <v>#REF!</v>
      </c>
      <c r="Y772" s="52" t="e">
        <f>Y771*Input!$D$36</f>
        <v>#REF!</v>
      </c>
      <c r="Z772" s="52"/>
      <c r="AA772" s="52"/>
      <c r="AB772" s="52"/>
      <c r="AC772" s="19" t="e">
        <f t="shared" si="77"/>
        <v>#REF!</v>
      </c>
      <c r="AD772" s="19" t="e">
        <f t="shared" si="78"/>
        <v>#REF!</v>
      </c>
      <c r="AE772" s="19" t="e">
        <f t="shared" si="79"/>
        <v>#REF!</v>
      </c>
      <c r="AF772" s="19">
        <f t="shared" si="80"/>
        <v>0</v>
      </c>
      <c r="AG772" s="19">
        <f t="shared" si="81"/>
        <v>0</v>
      </c>
      <c r="AH772" s="19">
        <f t="shared" si="82"/>
        <v>0</v>
      </c>
    </row>
    <row r="773" spans="1:34">
      <c r="A773" s="32"/>
      <c r="B773" s="46"/>
      <c r="C773" s="309" t="s">
        <v>1185</v>
      </c>
      <c r="D773" s="52">
        <v>0</v>
      </c>
      <c r="E773" s="52">
        <f>$F$757*$D$766*10%</f>
        <v>3.9849562499999998</v>
      </c>
      <c r="F773" s="52">
        <f>$F$757*$D$766*20%</f>
        <v>7.9699124999999995</v>
      </c>
      <c r="G773" s="52"/>
      <c r="H773" s="52"/>
      <c r="I773" s="52"/>
      <c r="T773" s="32"/>
      <c r="U773" s="46"/>
      <c r="V773" s="309" t="s">
        <v>1185</v>
      </c>
      <c r="W773" s="52">
        <v>0</v>
      </c>
      <c r="X773" s="52">
        <f>$F$757*$D$766*10%</f>
        <v>3.9849562499999998</v>
      </c>
      <c r="Y773" s="52">
        <f>$F$757*$D$766*20%</f>
        <v>7.9699124999999995</v>
      </c>
      <c r="Z773" s="52"/>
      <c r="AA773" s="52"/>
      <c r="AB773" s="52"/>
      <c r="AC773" s="19">
        <f t="shared" si="77"/>
        <v>0</v>
      </c>
      <c r="AD773" s="19">
        <f t="shared" si="78"/>
        <v>0</v>
      </c>
      <c r="AE773" s="19">
        <f t="shared" si="79"/>
        <v>0</v>
      </c>
      <c r="AF773" s="19">
        <f t="shared" si="80"/>
        <v>0</v>
      </c>
      <c r="AG773" s="19">
        <f t="shared" si="81"/>
        <v>0</v>
      </c>
      <c r="AH773" s="19">
        <f t="shared" si="82"/>
        <v>0</v>
      </c>
    </row>
    <row r="774" spans="1:34">
      <c r="A774" s="32"/>
      <c r="B774" s="46"/>
      <c r="C774" s="122" t="str">
        <f>Input!$C$36</f>
        <v>Add for MA @ 20%</v>
      </c>
      <c r="D774" s="52">
        <f>D773*Input!D172</f>
        <v>0</v>
      </c>
      <c r="E774" s="52">
        <f>E773*Input!$D$36</f>
        <v>0.79699125000000004</v>
      </c>
      <c r="F774" s="52">
        <f>F773*Input!$D$36</f>
        <v>1.5939825000000001</v>
      </c>
      <c r="G774" s="52"/>
      <c r="H774" s="52"/>
      <c r="I774" s="52"/>
      <c r="T774" s="32"/>
      <c r="U774" s="46"/>
      <c r="V774" s="122" t="str">
        <f>Input!$C$36</f>
        <v>Add for MA @ 20%</v>
      </c>
      <c r="W774" s="52">
        <f>W773*Input!N172</f>
        <v>0</v>
      </c>
      <c r="X774" s="52">
        <f>X773*Input!$D$36</f>
        <v>0.79699125000000004</v>
      </c>
      <c r="Y774" s="52">
        <f>Y773*Input!$D$36</f>
        <v>1.5939825000000001</v>
      </c>
      <c r="Z774" s="52"/>
      <c r="AA774" s="52"/>
      <c r="AB774" s="52"/>
      <c r="AC774" s="19">
        <f t="shared" si="77"/>
        <v>0</v>
      </c>
      <c r="AD774" s="19">
        <f t="shared" si="78"/>
        <v>0</v>
      </c>
      <c r="AE774" s="19">
        <f t="shared" si="79"/>
        <v>0</v>
      </c>
      <c r="AF774" s="19">
        <f t="shared" si="80"/>
        <v>0</v>
      </c>
      <c r="AG774" s="19">
        <f t="shared" si="81"/>
        <v>0</v>
      </c>
      <c r="AH774" s="19">
        <f t="shared" si="82"/>
        <v>0</v>
      </c>
    </row>
    <row r="775" spans="1:34">
      <c r="A775" s="32"/>
      <c r="B775" s="46"/>
      <c r="C775" s="308" t="s">
        <v>166</v>
      </c>
      <c r="D775" s="52">
        <f>SUM(D769:D774)</f>
        <v>399.67021499999998</v>
      </c>
      <c r="E775" s="52">
        <f>SUM(E769:E774)</f>
        <v>415.2521625</v>
      </c>
      <c r="F775" s="52">
        <f>SUM(F769:F774)</f>
        <v>430.11410999999998</v>
      </c>
      <c r="G775" s="52"/>
      <c r="H775" s="52"/>
      <c r="I775" s="52"/>
      <c r="T775" s="32"/>
      <c r="U775" s="46"/>
      <c r="V775" s="308" t="s">
        <v>166</v>
      </c>
      <c r="W775" s="52" t="e">
        <f>SUM(W769:W774)</f>
        <v>#REF!</v>
      </c>
      <c r="X775" s="52" t="e">
        <f>SUM(X769:X774)</f>
        <v>#REF!</v>
      </c>
      <c r="Y775" s="52" t="e">
        <f>SUM(Y769:Y774)</f>
        <v>#REF!</v>
      </c>
      <c r="Z775" s="52"/>
      <c r="AA775" s="52"/>
      <c r="AB775" s="52"/>
      <c r="AC775" s="19" t="e">
        <f t="shared" si="77"/>
        <v>#REF!</v>
      </c>
      <c r="AD775" s="19" t="e">
        <f t="shared" si="78"/>
        <v>#REF!</v>
      </c>
      <c r="AE775" s="19" t="e">
        <f t="shared" si="79"/>
        <v>#REF!</v>
      </c>
      <c r="AF775" s="19">
        <f t="shared" si="80"/>
        <v>0</v>
      </c>
      <c r="AG775" s="19">
        <f t="shared" si="81"/>
        <v>0</v>
      </c>
      <c r="AH775" s="19">
        <f t="shared" si="82"/>
        <v>0</v>
      </c>
    </row>
    <row r="776" spans="1:34" ht="12.75" customHeight="1">
      <c r="A776" s="32"/>
      <c r="B776" s="46"/>
      <c r="C776" s="122" t="str">
        <f>Input!$C$37</f>
        <v>Overheads&amp;Contractors Profit @13.615%</v>
      </c>
      <c r="D776" s="33">
        <f>ROUND(D775*Input!$D$37,2)</f>
        <v>54.42</v>
      </c>
      <c r="E776" s="33">
        <f>ROUND(E775*Input!$D$37,2)</f>
        <v>56.54</v>
      </c>
      <c r="F776" s="33">
        <f>ROUND(F775*Input!$D$37,2)</f>
        <v>58.56</v>
      </c>
      <c r="G776" s="33"/>
      <c r="H776" s="33"/>
      <c r="I776" s="33"/>
      <c r="T776" s="32"/>
      <c r="U776" s="46"/>
      <c r="V776" s="122" t="str">
        <f>Input!$C$37</f>
        <v>Overheads&amp;Contractors Profit @13.615%</v>
      </c>
      <c r="W776" s="33" t="e">
        <f>ROUND(W775*Input!$D$37,2)</f>
        <v>#REF!</v>
      </c>
      <c r="X776" s="33" t="e">
        <f>ROUND(X775*Input!$D$37,2)</f>
        <v>#REF!</v>
      </c>
      <c r="Y776" s="33" t="e">
        <f>ROUND(Y775*Input!$D$37,2)</f>
        <v>#REF!</v>
      </c>
      <c r="Z776" s="33"/>
      <c r="AA776" s="33"/>
      <c r="AB776" s="33"/>
      <c r="AC776" s="19" t="e">
        <f t="shared" ref="AC776:AC838" si="83">W776-D776</f>
        <v>#REF!</v>
      </c>
      <c r="AD776" s="19" t="e">
        <f t="shared" ref="AD776:AD838" si="84">X776-E776</f>
        <v>#REF!</v>
      </c>
      <c r="AE776" s="19" t="e">
        <f t="shared" ref="AE776:AE838" si="85">Y776-F776</f>
        <v>#REF!</v>
      </c>
      <c r="AF776" s="19">
        <f t="shared" ref="AF776:AF838" si="86">Z776-G776</f>
        <v>0</v>
      </c>
      <c r="AG776" s="19">
        <f t="shared" ref="AG776:AG838" si="87">AA776-H776</f>
        <v>0</v>
      </c>
      <c r="AH776" s="19">
        <f t="shared" ref="AH776:AH838" si="88">AB776-I776</f>
        <v>0</v>
      </c>
    </row>
    <row r="777" spans="1:34">
      <c r="A777" s="32"/>
      <c r="B777" s="46"/>
      <c r="C777" s="308" t="s">
        <v>166</v>
      </c>
      <c r="D777" s="31">
        <f>SUM(D775:D776)</f>
        <v>454.090215</v>
      </c>
      <c r="E777" s="31">
        <f>SUM(E775:E776)</f>
        <v>471.79216250000002</v>
      </c>
      <c r="F777" s="31">
        <f>SUM(F775:F776)</f>
        <v>488.67410999999998</v>
      </c>
      <c r="G777" s="31"/>
      <c r="H777" s="31"/>
      <c r="I777" s="31"/>
      <c r="T777" s="32"/>
      <c r="U777" s="46"/>
      <c r="V777" s="308" t="s">
        <v>166</v>
      </c>
      <c r="W777" s="31" t="e">
        <f>SUM(W775:W776)</f>
        <v>#REF!</v>
      </c>
      <c r="X777" s="31" t="e">
        <f>SUM(X775:X776)</f>
        <v>#REF!</v>
      </c>
      <c r="Y777" s="31" t="e">
        <f>SUM(Y775:Y776)</f>
        <v>#REF!</v>
      </c>
      <c r="Z777" s="31"/>
      <c r="AA777" s="31"/>
      <c r="AB777" s="31"/>
      <c r="AC777" s="19" t="e">
        <f t="shared" si="83"/>
        <v>#REF!</v>
      </c>
      <c r="AD777" s="19" t="e">
        <f t="shared" si="84"/>
        <v>#REF!</v>
      </c>
      <c r="AE777" s="19" t="e">
        <f t="shared" si="85"/>
        <v>#REF!</v>
      </c>
      <c r="AF777" s="19">
        <f t="shared" si="86"/>
        <v>0</v>
      </c>
      <c r="AG777" s="19">
        <f t="shared" si="87"/>
        <v>0</v>
      </c>
      <c r="AH777" s="19">
        <f t="shared" si="88"/>
        <v>0</v>
      </c>
    </row>
    <row r="778" spans="1:34">
      <c r="A778" s="32"/>
      <c r="B778" s="46"/>
      <c r="C778" s="49" t="s">
        <v>164</v>
      </c>
      <c r="D778" s="50">
        <f>ROUND(D777,0)</f>
        <v>454</v>
      </c>
      <c r="E778" s="50">
        <f>ROUND(E777,0)</f>
        <v>472</v>
      </c>
      <c r="F778" s="50">
        <f>ROUND(F777,0)</f>
        <v>489</v>
      </c>
      <c r="G778" s="50"/>
      <c r="H778" s="50"/>
      <c r="I778" s="50"/>
      <c r="T778" s="32"/>
      <c r="U778" s="46"/>
      <c r="V778" s="49" t="s">
        <v>164</v>
      </c>
      <c r="W778" s="50" t="e">
        <f>ROUND(W777,0)</f>
        <v>#REF!</v>
      </c>
      <c r="X778" s="50" t="e">
        <f>ROUND(X777,0)</f>
        <v>#REF!</v>
      </c>
      <c r="Y778" s="50" t="e">
        <f>ROUND(Y777,0)</f>
        <v>#REF!</v>
      </c>
      <c r="Z778" s="50"/>
      <c r="AA778" s="50"/>
      <c r="AB778" s="50"/>
      <c r="AC778" s="19" t="e">
        <f t="shared" si="83"/>
        <v>#REF!</v>
      </c>
      <c r="AD778" s="19" t="e">
        <f t="shared" si="84"/>
        <v>#REF!</v>
      </c>
      <c r="AE778" s="19" t="e">
        <f t="shared" si="85"/>
        <v>#REF!</v>
      </c>
      <c r="AF778" s="19">
        <f t="shared" si="86"/>
        <v>0</v>
      </c>
      <c r="AG778" s="19">
        <f t="shared" si="87"/>
        <v>0</v>
      </c>
      <c r="AH778" s="19">
        <f t="shared" si="88"/>
        <v>0</v>
      </c>
    </row>
    <row r="779" spans="1:34">
      <c r="A779" s="32"/>
      <c r="B779" s="46"/>
      <c r="C779" s="49"/>
      <c r="D779" s="50"/>
      <c r="E779" s="50"/>
      <c r="F779" s="50"/>
      <c r="G779" s="50"/>
      <c r="H779" s="50"/>
      <c r="I779" s="50"/>
      <c r="T779" s="32"/>
      <c r="U779" s="46"/>
      <c r="V779" s="49"/>
      <c r="W779" s="50"/>
      <c r="X779" s="50"/>
      <c r="Y779" s="50"/>
      <c r="Z779" s="50"/>
      <c r="AA779" s="50"/>
      <c r="AB779" s="50"/>
      <c r="AC779" s="19">
        <f t="shared" si="83"/>
        <v>0</v>
      </c>
      <c r="AD779" s="19">
        <f t="shared" si="84"/>
        <v>0</v>
      </c>
      <c r="AE779" s="19">
        <f t="shared" si="85"/>
        <v>0</v>
      </c>
      <c r="AF779" s="19">
        <f t="shared" si="86"/>
        <v>0</v>
      </c>
      <c r="AG779" s="19">
        <f t="shared" si="87"/>
        <v>0</v>
      </c>
      <c r="AH779" s="19">
        <f t="shared" si="88"/>
        <v>0</v>
      </c>
    </row>
    <row r="780" spans="1:34" ht="94.5" customHeight="1">
      <c r="A780" s="32">
        <f>A747+1</f>
        <v>12</v>
      </c>
      <c r="B780" s="46"/>
      <c r="C780" s="1352" t="s">
        <v>1874</v>
      </c>
      <c r="D780" s="1353"/>
      <c r="E780" s="1353"/>
      <c r="F780" s="1353"/>
      <c r="G780" s="1353"/>
      <c r="H780" s="1353"/>
      <c r="I780" s="1353"/>
      <c r="T780" s="32">
        <f>T747+1</f>
        <v>24</v>
      </c>
      <c r="U780" s="46"/>
      <c r="V780" s="1352" t="s">
        <v>1874</v>
      </c>
      <c r="W780" s="1353"/>
      <c r="X780" s="1353"/>
      <c r="Y780" s="1353"/>
      <c r="Z780" s="1353"/>
      <c r="AA780" s="1353"/>
      <c r="AB780" s="1353"/>
      <c r="AC780" s="19">
        <f t="shared" si="83"/>
        <v>0</v>
      </c>
      <c r="AD780" s="19">
        <f t="shared" si="84"/>
        <v>0</v>
      </c>
      <c r="AE780" s="19">
        <f t="shared" si="85"/>
        <v>0</v>
      </c>
      <c r="AF780" s="19">
        <f t="shared" si="86"/>
        <v>0</v>
      </c>
      <c r="AG780" s="19">
        <f t="shared" si="87"/>
        <v>0</v>
      </c>
      <c r="AH780" s="19">
        <f t="shared" si="88"/>
        <v>0</v>
      </c>
    </row>
    <row r="781" spans="1:34">
      <c r="A781" s="32"/>
      <c r="B781" s="46"/>
      <c r="C781" s="63" t="s">
        <v>796</v>
      </c>
      <c r="D781" s="56"/>
      <c r="E781" s="127"/>
      <c r="F781" s="56"/>
      <c r="G781" s="57"/>
      <c r="H781" s="45"/>
      <c r="I781" s="54"/>
      <c r="T781" s="32"/>
      <c r="U781" s="46"/>
      <c r="V781" s="63" t="s">
        <v>796</v>
      </c>
      <c r="W781" s="56"/>
      <c r="X781" s="127"/>
      <c r="Y781" s="56"/>
      <c r="Z781" s="57"/>
      <c r="AA781" s="45"/>
      <c r="AB781" s="54"/>
      <c r="AC781" s="19">
        <f t="shared" si="83"/>
        <v>0</v>
      </c>
      <c r="AD781" s="19">
        <f t="shared" si="84"/>
        <v>0</v>
      </c>
      <c r="AE781" s="19">
        <f t="shared" si="85"/>
        <v>0</v>
      </c>
      <c r="AF781" s="19">
        <f t="shared" si="86"/>
        <v>0</v>
      </c>
      <c r="AG781" s="19">
        <f t="shared" si="87"/>
        <v>0</v>
      </c>
      <c r="AH781" s="19">
        <f t="shared" si="88"/>
        <v>0</v>
      </c>
    </row>
    <row r="782" spans="1:34">
      <c r="A782" s="32"/>
      <c r="B782" s="46"/>
      <c r="C782" s="309" t="s">
        <v>642</v>
      </c>
      <c r="D782" s="56"/>
      <c r="E782" s="127"/>
      <c r="F782" s="56"/>
      <c r="G782" s="57"/>
      <c r="H782" s="45"/>
      <c r="I782" s="54"/>
      <c r="T782" s="32"/>
      <c r="U782" s="46"/>
      <c r="V782" s="309" t="s">
        <v>642</v>
      </c>
      <c r="W782" s="56"/>
      <c r="X782" s="127"/>
      <c r="Y782" s="56"/>
      <c r="Z782" s="57"/>
      <c r="AA782" s="45"/>
      <c r="AB782" s="54"/>
      <c r="AC782" s="19">
        <f t="shared" si="83"/>
        <v>0</v>
      </c>
      <c r="AD782" s="19">
        <f t="shared" si="84"/>
        <v>0</v>
      </c>
      <c r="AE782" s="19">
        <f t="shared" si="85"/>
        <v>0</v>
      </c>
      <c r="AF782" s="19">
        <f t="shared" si="86"/>
        <v>0</v>
      </c>
      <c r="AG782" s="19">
        <f t="shared" si="87"/>
        <v>0</v>
      </c>
      <c r="AH782" s="19">
        <f t="shared" si="88"/>
        <v>0</v>
      </c>
    </row>
    <row r="783" spans="1:34">
      <c r="A783" s="32"/>
      <c r="B783" s="46"/>
      <c r="C783" s="308" t="s">
        <v>301</v>
      </c>
      <c r="D783" s="56"/>
      <c r="E783" s="127"/>
      <c r="F783" s="56"/>
      <c r="G783" s="57"/>
      <c r="H783" s="45"/>
      <c r="I783" s="54"/>
      <c r="T783" s="32"/>
      <c r="U783" s="46"/>
      <c r="V783" s="308" t="s">
        <v>301</v>
      </c>
      <c r="W783" s="56"/>
      <c r="X783" s="127"/>
      <c r="Y783" s="56"/>
      <c r="Z783" s="57"/>
      <c r="AA783" s="45"/>
      <c r="AB783" s="54"/>
      <c r="AC783" s="19">
        <f t="shared" si="83"/>
        <v>0</v>
      </c>
      <c r="AD783" s="19">
        <f t="shared" si="84"/>
        <v>0</v>
      </c>
      <c r="AE783" s="19">
        <f t="shared" si="85"/>
        <v>0</v>
      </c>
      <c r="AF783" s="19">
        <f t="shared" si="86"/>
        <v>0</v>
      </c>
      <c r="AG783" s="19">
        <f t="shared" si="87"/>
        <v>0</v>
      </c>
      <c r="AH783" s="19">
        <f t="shared" si="88"/>
        <v>0</v>
      </c>
    </row>
    <row r="784" spans="1:34">
      <c r="A784" s="32"/>
      <c r="B784" s="46"/>
      <c r="C784" s="309" t="s">
        <v>32</v>
      </c>
      <c r="D784" s="110">
        <v>36</v>
      </c>
      <c r="E784" s="90" t="s">
        <v>139</v>
      </c>
      <c r="F784" s="56">
        <f>LEAD!$M$6</f>
        <v>6323.8</v>
      </c>
      <c r="G784" s="57">
        <v>1000</v>
      </c>
      <c r="H784" s="123" t="str">
        <f>IF(E784="","",IF(E784="No.","Each",IF(E784="Nos.","Each",E784)))</f>
        <v>Kgs</v>
      </c>
      <c r="I784" s="54">
        <f>IF(G784="",D784*F784,(D784*F784/G784))</f>
        <v>227.6568</v>
      </c>
      <c r="T784" s="32"/>
      <c r="U784" s="46"/>
      <c r="V784" s="309" t="s">
        <v>32</v>
      </c>
      <c r="W784" s="110">
        <v>36</v>
      </c>
      <c r="X784" s="90" t="s">
        <v>139</v>
      </c>
      <c r="Y784" s="56">
        <f>LEAD!$M$6</f>
        <v>6323.8</v>
      </c>
      <c r="Z784" s="57">
        <v>1000</v>
      </c>
      <c r="AA784" s="123" t="str">
        <f>IF(X784="","",IF(X784="No.","Each",IF(X784="Nos.","Each",X784)))</f>
        <v>Kgs</v>
      </c>
      <c r="AB784" s="54">
        <f>IF(Z784="",W784*Y784,(W784*Y784/Z784))</f>
        <v>227.6568</v>
      </c>
      <c r="AC784" s="19">
        <f t="shared" si="83"/>
        <v>0</v>
      </c>
      <c r="AD784" s="19" t="e">
        <f t="shared" si="84"/>
        <v>#VALUE!</v>
      </c>
      <c r="AE784" s="19">
        <f t="shared" si="85"/>
        <v>0</v>
      </c>
      <c r="AF784" s="19">
        <f t="shared" si="86"/>
        <v>0</v>
      </c>
      <c r="AG784" s="19" t="e">
        <f t="shared" si="87"/>
        <v>#VALUE!</v>
      </c>
      <c r="AH784" s="19">
        <f t="shared" si="88"/>
        <v>0</v>
      </c>
    </row>
    <row r="785" spans="1:34" ht="12.75" customHeight="1">
      <c r="A785" s="32"/>
      <c r="B785" s="46"/>
      <c r="C785" s="309" t="s">
        <v>1445</v>
      </c>
      <c r="D785" s="76">
        <v>512</v>
      </c>
      <c r="E785" s="96" t="s">
        <v>442</v>
      </c>
      <c r="F785" s="54">
        <f>LEAD!$M$15</f>
        <v>5375.97</v>
      </c>
      <c r="G785" s="97">
        <v>1000</v>
      </c>
      <c r="H785" s="156" t="str">
        <f t="shared" ref="H785:H790" si="89">IF(E785="","",IF(E785="No.","Each",IF(E785="Nos.","Each",E785)))</f>
        <v>Nos</v>
      </c>
      <c r="I785" s="54">
        <f t="shared" ref="I785:I790" si="90">IF(G785="",D785*F785,(D785*F785/G785))</f>
        <v>2752.4966400000003</v>
      </c>
      <c r="T785" s="32"/>
      <c r="U785" s="46"/>
      <c r="V785" s="309" t="s">
        <v>1445</v>
      </c>
      <c r="W785" s="76">
        <v>512</v>
      </c>
      <c r="X785" s="96" t="s">
        <v>442</v>
      </c>
      <c r="Y785" s="54">
        <f>LEAD!$M$15</f>
        <v>5375.97</v>
      </c>
      <c r="Z785" s="97">
        <v>1000</v>
      </c>
      <c r="AA785" s="156" t="str">
        <f>IF(X785="","",IF(X785="No.","Each",IF(X785="Nos.","Each",X785)))</f>
        <v>Nos</v>
      </c>
      <c r="AB785" s="54">
        <f>IF(Z785="",W785*Y785,(W785*Y785/Z785))</f>
        <v>2752.4966400000003</v>
      </c>
      <c r="AC785" s="19">
        <f t="shared" si="83"/>
        <v>0</v>
      </c>
      <c r="AD785" s="19" t="e">
        <f t="shared" si="84"/>
        <v>#VALUE!</v>
      </c>
      <c r="AE785" s="19">
        <f t="shared" si="85"/>
        <v>0</v>
      </c>
      <c r="AF785" s="19">
        <f t="shared" si="86"/>
        <v>0</v>
      </c>
      <c r="AG785" s="19" t="e">
        <f t="shared" si="87"/>
        <v>#VALUE!</v>
      </c>
      <c r="AH785" s="19">
        <f t="shared" si="88"/>
        <v>0</v>
      </c>
    </row>
    <row r="786" spans="1:34">
      <c r="A786" s="32"/>
      <c r="B786" s="46"/>
      <c r="C786" s="309" t="s">
        <v>302</v>
      </c>
      <c r="D786" s="110">
        <v>0.2</v>
      </c>
      <c r="E786" s="90" t="s">
        <v>466</v>
      </c>
      <c r="F786" s="56">
        <f>LEAD!$M$13</f>
        <v>777.08</v>
      </c>
      <c r="G786" s="57">
        <v>1</v>
      </c>
      <c r="H786" s="123" t="str">
        <f t="shared" si="89"/>
        <v>cu.m.</v>
      </c>
      <c r="I786" s="54">
        <f t="shared" si="90"/>
        <v>155.41600000000003</v>
      </c>
      <c r="T786" s="32"/>
      <c r="U786" s="46"/>
      <c r="V786" s="309" t="s">
        <v>302</v>
      </c>
      <c r="W786" s="110">
        <v>0.2</v>
      </c>
      <c r="X786" s="90" t="s">
        <v>466</v>
      </c>
      <c r="Y786" s="56">
        <f>LEAD!$M$13</f>
        <v>777.08</v>
      </c>
      <c r="Z786" s="57">
        <v>1</v>
      </c>
      <c r="AA786" s="123" t="str">
        <f>IF(X786="","",IF(X786="No.","Each",IF(X786="Nos.","Each",X786)))</f>
        <v>cu.m.</v>
      </c>
      <c r="AB786" s="54">
        <f>IF(Z786="",W786*Y786,(W786*Y786/Z786))</f>
        <v>155.41600000000003</v>
      </c>
      <c r="AC786" s="19">
        <f t="shared" si="83"/>
        <v>0</v>
      </c>
      <c r="AD786" s="19" t="e">
        <f t="shared" si="84"/>
        <v>#VALUE!</v>
      </c>
      <c r="AE786" s="19">
        <f t="shared" si="85"/>
        <v>0</v>
      </c>
      <c r="AF786" s="19">
        <f t="shared" si="86"/>
        <v>0</v>
      </c>
      <c r="AG786" s="19" t="e">
        <f t="shared" si="87"/>
        <v>#VALUE!</v>
      </c>
      <c r="AH786" s="19">
        <f t="shared" si="88"/>
        <v>0</v>
      </c>
    </row>
    <row r="787" spans="1:34">
      <c r="A787" s="32"/>
      <c r="B787" s="46"/>
      <c r="C787" s="308" t="s">
        <v>93</v>
      </c>
      <c r="D787" s="110"/>
      <c r="E787" s="90"/>
      <c r="F787" s="56"/>
      <c r="G787" s="57"/>
      <c r="H787" s="123"/>
      <c r="I787" s="54"/>
      <c r="T787" s="32"/>
      <c r="U787" s="46"/>
      <c r="V787" s="308" t="s">
        <v>93</v>
      </c>
      <c r="W787" s="110"/>
      <c r="X787" s="90"/>
      <c r="Y787" s="56"/>
      <c r="Z787" s="57"/>
      <c r="AA787" s="123"/>
      <c r="AB787" s="54"/>
      <c r="AC787" s="19">
        <f t="shared" si="83"/>
        <v>0</v>
      </c>
      <c r="AD787" s="19">
        <f t="shared" si="84"/>
        <v>0</v>
      </c>
      <c r="AE787" s="19">
        <f t="shared" si="85"/>
        <v>0</v>
      </c>
      <c r="AF787" s="19">
        <f t="shared" si="86"/>
        <v>0</v>
      </c>
      <c r="AG787" s="19">
        <f t="shared" si="87"/>
        <v>0</v>
      </c>
      <c r="AH787" s="19">
        <f t="shared" si="88"/>
        <v>0</v>
      </c>
    </row>
    <row r="788" spans="1:34">
      <c r="A788" s="32"/>
      <c r="B788" s="46"/>
      <c r="C788" s="309" t="s">
        <v>228</v>
      </c>
      <c r="D788" s="216">
        <v>0.24</v>
      </c>
      <c r="E788" s="90" t="s">
        <v>227</v>
      </c>
      <c r="F788" s="56">
        <f>'Civil SoR'!$F$263</f>
        <v>420</v>
      </c>
      <c r="G788" s="57">
        <v>1</v>
      </c>
      <c r="H788" s="123" t="str">
        <f t="shared" si="89"/>
        <v>Each</v>
      </c>
      <c r="I788" s="54">
        <f t="shared" si="90"/>
        <v>100.8</v>
      </c>
      <c r="T788" s="32"/>
      <c r="U788" s="46"/>
      <c r="V788" s="309" t="s">
        <v>228</v>
      </c>
      <c r="W788" s="216">
        <v>0.24</v>
      </c>
      <c r="X788" s="90" t="s">
        <v>227</v>
      </c>
      <c r="Y788" s="56" t="e">
        <f>#REF!</f>
        <v>#REF!</v>
      </c>
      <c r="Z788" s="57">
        <v>1</v>
      </c>
      <c r="AA788" s="123" t="str">
        <f>IF(X788="","",IF(X788="No.","Each",IF(X788="Nos.","Each",X788)))</f>
        <v>Each</v>
      </c>
      <c r="AB788" s="54" t="e">
        <f>IF(Z788="",W788*Y788,(W788*Y788/Z788))</f>
        <v>#REF!</v>
      </c>
      <c r="AC788" s="19">
        <f t="shared" si="83"/>
        <v>0</v>
      </c>
      <c r="AD788" s="19" t="e">
        <f t="shared" si="84"/>
        <v>#VALUE!</v>
      </c>
      <c r="AE788" s="19" t="e">
        <f t="shared" si="85"/>
        <v>#REF!</v>
      </c>
      <c r="AF788" s="19">
        <f t="shared" si="86"/>
        <v>0</v>
      </c>
      <c r="AG788" s="19" t="e">
        <f t="shared" si="87"/>
        <v>#VALUE!</v>
      </c>
      <c r="AH788" s="19" t="e">
        <f t="shared" si="88"/>
        <v>#REF!</v>
      </c>
    </row>
    <row r="789" spans="1:34">
      <c r="A789" s="32"/>
      <c r="B789" s="46"/>
      <c r="C789" s="309" t="s">
        <v>391</v>
      </c>
      <c r="D789" s="216">
        <v>0.56000000000000005</v>
      </c>
      <c r="E789" s="90" t="s">
        <v>227</v>
      </c>
      <c r="F789" s="56">
        <f>'Civil SoR'!$F$272</f>
        <v>375</v>
      </c>
      <c r="G789" s="57">
        <v>1</v>
      </c>
      <c r="H789" s="123" t="str">
        <f t="shared" si="89"/>
        <v>Each</v>
      </c>
      <c r="I789" s="54">
        <f t="shared" si="90"/>
        <v>210.00000000000003</v>
      </c>
      <c r="T789" s="32"/>
      <c r="U789" s="46"/>
      <c r="V789" s="309" t="s">
        <v>391</v>
      </c>
      <c r="W789" s="216">
        <v>0.56000000000000005</v>
      </c>
      <c r="X789" s="90" t="s">
        <v>227</v>
      </c>
      <c r="Y789" s="56" t="e">
        <f>#REF!</f>
        <v>#REF!</v>
      </c>
      <c r="Z789" s="57">
        <v>1</v>
      </c>
      <c r="AA789" s="123" t="str">
        <f>IF(X789="","",IF(X789="No.","Each",IF(X789="Nos.","Each",X789)))</f>
        <v>Each</v>
      </c>
      <c r="AB789" s="54" t="e">
        <f>IF(Z789="",W789*Y789,(W789*Y789/Z789))</f>
        <v>#REF!</v>
      </c>
      <c r="AC789" s="19">
        <f t="shared" si="83"/>
        <v>0</v>
      </c>
      <c r="AD789" s="19" t="e">
        <f t="shared" si="84"/>
        <v>#VALUE!</v>
      </c>
      <c r="AE789" s="19" t="e">
        <f t="shared" si="85"/>
        <v>#REF!</v>
      </c>
      <c r="AF789" s="19">
        <f t="shared" si="86"/>
        <v>0</v>
      </c>
      <c r="AG789" s="19" t="e">
        <f t="shared" si="87"/>
        <v>#VALUE!</v>
      </c>
      <c r="AH789" s="19" t="e">
        <f t="shared" si="88"/>
        <v>#REF!</v>
      </c>
    </row>
    <row r="790" spans="1:34">
      <c r="A790" s="32"/>
      <c r="B790" s="46"/>
      <c r="C790" s="309" t="s">
        <v>171</v>
      </c>
      <c r="D790" s="216">
        <v>1.89</v>
      </c>
      <c r="E790" s="90" t="s">
        <v>227</v>
      </c>
      <c r="F790" s="56">
        <f>'Civil SoR'!$F$275</f>
        <v>320</v>
      </c>
      <c r="G790" s="57">
        <v>1</v>
      </c>
      <c r="H790" s="123" t="str">
        <f t="shared" si="89"/>
        <v>Each</v>
      </c>
      <c r="I790" s="54">
        <f t="shared" si="90"/>
        <v>604.79999999999995</v>
      </c>
      <c r="T790" s="32"/>
      <c r="U790" s="46"/>
      <c r="V790" s="309" t="s">
        <v>171</v>
      </c>
      <c r="W790" s="216">
        <v>1.89</v>
      </c>
      <c r="X790" s="90" t="s">
        <v>227</v>
      </c>
      <c r="Y790" s="56" t="e">
        <f>#REF!</f>
        <v>#REF!</v>
      </c>
      <c r="Z790" s="57">
        <v>1</v>
      </c>
      <c r="AA790" s="123" t="str">
        <f>IF(X790="","",IF(X790="No.","Each",IF(X790="Nos.","Each",X790)))</f>
        <v>Each</v>
      </c>
      <c r="AB790" s="54" t="e">
        <f>IF(Z790="",W790*Y790,(W790*Y790/Z790))</f>
        <v>#REF!</v>
      </c>
      <c r="AC790" s="19">
        <f t="shared" si="83"/>
        <v>0</v>
      </c>
      <c r="AD790" s="19" t="e">
        <f t="shared" si="84"/>
        <v>#VALUE!</v>
      </c>
      <c r="AE790" s="19" t="e">
        <f t="shared" si="85"/>
        <v>#REF!</v>
      </c>
      <c r="AF790" s="19">
        <f t="shared" si="86"/>
        <v>0</v>
      </c>
      <c r="AG790" s="19" t="e">
        <f t="shared" si="87"/>
        <v>#VALUE!</v>
      </c>
      <c r="AH790" s="19" t="e">
        <f t="shared" si="88"/>
        <v>#REF!</v>
      </c>
    </row>
    <row r="791" spans="1:34">
      <c r="A791" s="32"/>
      <c r="B791" s="46"/>
      <c r="C791" s="309" t="str">
        <f>Input!$C$36</f>
        <v>Add for MA @ 20%</v>
      </c>
      <c r="D791" s="199">
        <f>Input!$D$36</f>
        <v>0.2</v>
      </c>
      <c r="E791" s="127"/>
      <c r="F791" s="56">
        <f>SUM(I788:I790)</f>
        <v>915.59999999999991</v>
      </c>
      <c r="G791" s="200"/>
      <c r="H791" s="77"/>
      <c r="I791" s="54">
        <f>IF(G791="",D791*F791,(D791*F791/G791))</f>
        <v>183.12</v>
      </c>
      <c r="T791" s="32"/>
      <c r="U791" s="46"/>
      <c r="V791" s="309" t="str">
        <f>Input!$C$36</f>
        <v>Add for MA @ 20%</v>
      </c>
      <c r="W791" s="199">
        <f>Input!$D$36</f>
        <v>0.2</v>
      </c>
      <c r="X791" s="127"/>
      <c r="Y791" s="56" t="e">
        <f>SUM(AB788:AB790)</f>
        <v>#REF!</v>
      </c>
      <c r="Z791" s="200"/>
      <c r="AA791" s="77"/>
      <c r="AB791" s="54" t="e">
        <f>IF(Z791="",W791*Y791,(W791*Y791/Z791))</f>
        <v>#REF!</v>
      </c>
      <c r="AC791" s="19">
        <f t="shared" si="83"/>
        <v>0</v>
      </c>
      <c r="AD791" s="19">
        <f t="shared" si="84"/>
        <v>0</v>
      </c>
      <c r="AE791" s="19" t="e">
        <f t="shared" si="85"/>
        <v>#REF!</v>
      </c>
      <c r="AF791" s="19">
        <f t="shared" si="86"/>
        <v>0</v>
      </c>
      <c r="AG791" s="19">
        <f t="shared" si="87"/>
        <v>0</v>
      </c>
      <c r="AH791" s="19" t="e">
        <f t="shared" si="88"/>
        <v>#REF!</v>
      </c>
    </row>
    <row r="792" spans="1:34">
      <c r="A792" s="32"/>
      <c r="B792" s="46"/>
      <c r="C792" s="309" t="s">
        <v>216</v>
      </c>
      <c r="D792" s="110">
        <v>0.01</v>
      </c>
      <c r="E792" s="90"/>
      <c r="F792" s="56">
        <f>SUM(I784:I791)</f>
        <v>4234.2894400000005</v>
      </c>
      <c r="G792" s="57"/>
      <c r="H792" s="123"/>
      <c r="I792" s="54">
        <f>IF(G792="",D792*F792,(D792*F792/G792))</f>
        <v>42.342894400000006</v>
      </c>
      <c r="T792" s="32"/>
      <c r="U792" s="46"/>
      <c r="V792" s="309" t="s">
        <v>216</v>
      </c>
      <c r="W792" s="110">
        <v>0.01</v>
      </c>
      <c r="X792" s="90"/>
      <c r="Y792" s="56" t="e">
        <f>SUM(AB784:AB791)</f>
        <v>#REF!</v>
      </c>
      <c r="Z792" s="57"/>
      <c r="AA792" s="123"/>
      <c r="AB792" s="54" t="e">
        <f>IF(Z792="",W792*Y792,(W792*Y792/Z792))</f>
        <v>#REF!</v>
      </c>
      <c r="AC792" s="19">
        <f t="shared" si="83"/>
        <v>0</v>
      </c>
      <c r="AD792" s="19">
        <f t="shared" si="84"/>
        <v>0</v>
      </c>
      <c r="AE792" s="19" t="e">
        <f t="shared" si="85"/>
        <v>#REF!</v>
      </c>
      <c r="AF792" s="19">
        <f t="shared" si="86"/>
        <v>0</v>
      </c>
      <c r="AG792" s="19">
        <f t="shared" si="87"/>
        <v>0</v>
      </c>
      <c r="AH792" s="19" t="e">
        <f t="shared" si="88"/>
        <v>#REF!</v>
      </c>
    </row>
    <row r="793" spans="1:34">
      <c r="A793" s="32"/>
      <c r="B793" s="46"/>
      <c r="C793" s="308" t="s">
        <v>143</v>
      </c>
      <c r="D793" s="56"/>
      <c r="E793" s="90"/>
      <c r="F793" s="56"/>
      <c r="G793" s="57"/>
      <c r="H793" s="45"/>
      <c r="I793" s="41">
        <f>SUM(I784:I792)</f>
        <v>4276.6323344000002</v>
      </c>
      <c r="T793" s="32"/>
      <c r="U793" s="46"/>
      <c r="V793" s="308" t="s">
        <v>143</v>
      </c>
      <c r="W793" s="56"/>
      <c r="X793" s="90"/>
      <c r="Y793" s="56"/>
      <c r="Z793" s="57"/>
      <c r="AA793" s="45"/>
      <c r="AB793" s="41" t="e">
        <f>SUM(AB784:AB792)</f>
        <v>#REF!</v>
      </c>
      <c r="AC793" s="19">
        <f t="shared" si="83"/>
        <v>0</v>
      </c>
      <c r="AD793" s="19">
        <f t="shared" si="84"/>
        <v>0</v>
      </c>
      <c r="AE793" s="19">
        <f t="shared" si="85"/>
        <v>0</v>
      </c>
      <c r="AF793" s="19">
        <f t="shared" si="86"/>
        <v>0</v>
      </c>
      <c r="AG793" s="19">
        <f t="shared" si="87"/>
        <v>0</v>
      </c>
      <c r="AH793" s="19" t="e">
        <f t="shared" si="88"/>
        <v>#REF!</v>
      </c>
    </row>
    <row r="794" spans="1:34">
      <c r="A794" s="32"/>
      <c r="B794" s="46"/>
      <c r="C794" s="308"/>
      <c r="D794" s="56"/>
      <c r="E794" s="90"/>
      <c r="F794" s="56"/>
      <c r="G794" s="57"/>
      <c r="H794" s="45"/>
      <c r="I794" s="41"/>
      <c r="T794" s="32"/>
      <c r="U794" s="46"/>
      <c r="V794" s="308"/>
      <c r="W794" s="56"/>
      <c r="X794" s="90"/>
      <c r="Y794" s="56"/>
      <c r="Z794" s="57"/>
      <c r="AA794" s="45"/>
      <c r="AB794" s="41"/>
      <c r="AC794" s="19">
        <f t="shared" si="83"/>
        <v>0</v>
      </c>
      <c r="AD794" s="19">
        <f t="shared" si="84"/>
        <v>0</v>
      </c>
      <c r="AE794" s="19">
        <f t="shared" si="85"/>
        <v>0</v>
      </c>
      <c r="AF794" s="19">
        <f t="shared" si="86"/>
        <v>0</v>
      </c>
      <c r="AG794" s="19">
        <f t="shared" si="87"/>
        <v>0</v>
      </c>
      <c r="AH794" s="19">
        <f t="shared" si="88"/>
        <v>0</v>
      </c>
    </row>
    <row r="795" spans="1:34">
      <c r="A795" s="32"/>
      <c r="B795" s="46" t="s">
        <v>21</v>
      </c>
      <c r="C795" s="308" t="s">
        <v>1091</v>
      </c>
      <c r="D795" s="56"/>
      <c r="E795" s="90"/>
      <c r="F795" s="56"/>
      <c r="G795" s="57"/>
      <c r="H795" s="45"/>
      <c r="I795" s="41"/>
      <c r="T795" s="32"/>
      <c r="U795" s="46" t="s">
        <v>21</v>
      </c>
      <c r="V795" s="308" t="s">
        <v>1091</v>
      </c>
      <c r="W795" s="56"/>
      <c r="X795" s="90"/>
      <c r="Y795" s="56"/>
      <c r="Z795" s="57"/>
      <c r="AA795" s="45"/>
      <c r="AB795" s="41"/>
      <c r="AC795" s="19">
        <f t="shared" si="83"/>
        <v>0</v>
      </c>
      <c r="AD795" s="19">
        <f t="shared" si="84"/>
        <v>0</v>
      </c>
      <c r="AE795" s="19">
        <f t="shared" si="85"/>
        <v>0</v>
      </c>
      <c r="AF795" s="19">
        <f t="shared" si="86"/>
        <v>0</v>
      </c>
      <c r="AG795" s="19">
        <f t="shared" si="87"/>
        <v>0</v>
      </c>
      <c r="AH795" s="19">
        <f t="shared" si="88"/>
        <v>0</v>
      </c>
    </row>
    <row r="796" spans="1:34">
      <c r="A796" s="32"/>
      <c r="B796" s="46"/>
      <c r="C796" s="309" t="s">
        <v>525</v>
      </c>
      <c r="D796" s="56">
        <v>1</v>
      </c>
      <c r="E796" s="90" t="s">
        <v>162</v>
      </c>
      <c r="F796" s="56">
        <f>$I$793</f>
        <v>4276.6323344000002</v>
      </c>
      <c r="G796" s="57">
        <v>1</v>
      </c>
      <c r="H796" s="45" t="s">
        <v>162</v>
      </c>
      <c r="I796" s="54">
        <f>IF(G796="",D796*F796,(D796*F796/G796))</f>
        <v>4276.6323344000002</v>
      </c>
      <c r="T796" s="32"/>
      <c r="U796" s="46"/>
      <c r="V796" s="309" t="s">
        <v>525</v>
      </c>
      <c r="W796" s="56">
        <v>1</v>
      </c>
      <c r="X796" s="90" t="s">
        <v>162</v>
      </c>
      <c r="Y796" s="56">
        <f>$I$793</f>
        <v>4276.6323344000002</v>
      </c>
      <c r="Z796" s="57">
        <v>1</v>
      </c>
      <c r="AA796" s="45" t="s">
        <v>162</v>
      </c>
      <c r="AB796" s="54">
        <f>IF(Z796="",W796*Y796,(W796*Y796/Z796))</f>
        <v>4276.6323344000002</v>
      </c>
      <c r="AC796" s="19">
        <f t="shared" si="83"/>
        <v>0</v>
      </c>
      <c r="AD796" s="19" t="e">
        <f t="shared" si="84"/>
        <v>#VALUE!</v>
      </c>
      <c r="AE796" s="19">
        <f t="shared" si="85"/>
        <v>0</v>
      </c>
      <c r="AF796" s="19">
        <f t="shared" si="86"/>
        <v>0</v>
      </c>
      <c r="AG796" s="19" t="e">
        <f t="shared" si="87"/>
        <v>#VALUE!</v>
      </c>
      <c r="AH796" s="19">
        <f t="shared" si="88"/>
        <v>0</v>
      </c>
    </row>
    <row r="797" spans="1:34" ht="15.75" customHeight="1">
      <c r="A797" s="32"/>
      <c r="B797" s="46"/>
      <c r="C797" s="122" t="str">
        <f>Input!$C$37</f>
        <v>Overheads&amp;Contractors Profit @13.615%</v>
      </c>
      <c r="D797" s="624">
        <f>Input!$D$37</f>
        <v>0.13614999999999999</v>
      </c>
      <c r="E797" s="96"/>
      <c r="F797" s="54">
        <f>I796</f>
        <v>4276.6323344000002</v>
      </c>
      <c r="G797" s="97"/>
      <c r="H797" s="629"/>
      <c r="I797" s="54">
        <f>IF(G797="",D797*F797,(D797*F797/G797))</f>
        <v>582.26349232856001</v>
      </c>
      <c r="T797" s="32"/>
      <c r="U797" s="46"/>
      <c r="V797" s="122" t="str">
        <f>Input!$C$37</f>
        <v>Overheads&amp;Contractors Profit @13.615%</v>
      </c>
      <c r="W797" s="222">
        <f>Input!$D$37</f>
        <v>0.13614999999999999</v>
      </c>
      <c r="X797" s="90"/>
      <c r="Y797" s="56">
        <f>AB796</f>
        <v>4276.6323344000002</v>
      </c>
      <c r="Z797" s="57"/>
      <c r="AA797" s="45"/>
      <c r="AB797" s="54">
        <f>IF(Z797="",W797*Y797,(W797*Y797/Z797))</f>
        <v>582.26349232856001</v>
      </c>
      <c r="AC797" s="19">
        <f t="shared" si="83"/>
        <v>0</v>
      </c>
      <c r="AD797" s="19">
        <f t="shared" si="84"/>
        <v>0</v>
      </c>
      <c r="AE797" s="19">
        <f t="shared" si="85"/>
        <v>0</v>
      </c>
      <c r="AF797" s="19">
        <f t="shared" si="86"/>
        <v>0</v>
      </c>
      <c r="AG797" s="19">
        <f t="shared" si="87"/>
        <v>0</v>
      </c>
      <c r="AH797" s="19">
        <f t="shared" si="88"/>
        <v>0</v>
      </c>
    </row>
    <row r="798" spans="1:34">
      <c r="A798" s="32"/>
      <c r="B798" s="46"/>
      <c r="C798" s="308" t="s">
        <v>143</v>
      </c>
      <c r="D798" s="56"/>
      <c r="E798" s="90"/>
      <c r="F798" s="56"/>
      <c r="G798" s="57"/>
      <c r="H798" s="45"/>
      <c r="I798" s="41">
        <f>SUM(I796:I797)</f>
        <v>4858.8958267285598</v>
      </c>
      <c r="T798" s="32"/>
      <c r="U798" s="46"/>
      <c r="V798" s="308" t="s">
        <v>143</v>
      </c>
      <c r="W798" s="56"/>
      <c r="X798" s="90"/>
      <c r="Y798" s="56"/>
      <c r="Z798" s="57"/>
      <c r="AA798" s="45"/>
      <c r="AB798" s="41">
        <f>SUM(AB796:AB797)</f>
        <v>4858.8958267285598</v>
      </c>
      <c r="AC798" s="19">
        <f t="shared" si="83"/>
        <v>0</v>
      </c>
      <c r="AD798" s="19">
        <f t="shared" si="84"/>
        <v>0</v>
      </c>
      <c r="AE798" s="19">
        <f t="shared" si="85"/>
        <v>0</v>
      </c>
      <c r="AF798" s="19">
        <f t="shared" si="86"/>
        <v>0</v>
      </c>
      <c r="AG798" s="19">
        <f t="shared" si="87"/>
        <v>0</v>
      </c>
      <c r="AH798" s="19">
        <f t="shared" si="88"/>
        <v>0</v>
      </c>
    </row>
    <row r="799" spans="1:34">
      <c r="A799" s="32"/>
      <c r="B799" s="46"/>
      <c r="C799" s="308"/>
      <c r="D799" s="56"/>
      <c r="E799" s="90"/>
      <c r="F799" s="56"/>
      <c r="G799" s="57"/>
      <c r="H799" s="61" t="s">
        <v>164</v>
      </c>
      <c r="I799" s="50">
        <f>ROUND(I798,0)</f>
        <v>4859</v>
      </c>
      <c r="T799" s="32"/>
      <c r="U799" s="46"/>
      <c r="V799" s="308"/>
      <c r="W799" s="56"/>
      <c r="X799" s="90"/>
      <c r="Y799" s="56"/>
      <c r="Z799" s="57"/>
      <c r="AA799" s="61" t="s">
        <v>164</v>
      </c>
      <c r="AB799" s="50">
        <f>ROUND(AB798,0)</f>
        <v>4859</v>
      </c>
      <c r="AC799" s="19">
        <f t="shared" si="83"/>
        <v>0</v>
      </c>
      <c r="AD799" s="19">
        <f t="shared" si="84"/>
        <v>0</v>
      </c>
      <c r="AE799" s="19">
        <f t="shared" si="85"/>
        <v>0</v>
      </c>
      <c r="AF799" s="19">
        <f t="shared" si="86"/>
        <v>0</v>
      </c>
      <c r="AG799" s="19" t="e">
        <f t="shared" si="87"/>
        <v>#VALUE!</v>
      </c>
      <c r="AH799" s="19">
        <f t="shared" si="88"/>
        <v>0</v>
      </c>
    </row>
    <row r="800" spans="1:34">
      <c r="A800" s="32"/>
      <c r="B800" s="46"/>
      <c r="C800" s="49"/>
      <c r="D800" s="56"/>
      <c r="E800" s="90"/>
      <c r="F800" s="56"/>
      <c r="G800" s="57"/>
      <c r="H800" s="45"/>
      <c r="I800" s="41"/>
      <c r="T800" s="32"/>
      <c r="U800" s="46"/>
      <c r="V800" s="49"/>
      <c r="W800" s="56"/>
      <c r="X800" s="90"/>
      <c r="Y800" s="56"/>
      <c r="Z800" s="57"/>
      <c r="AA800" s="45"/>
      <c r="AB800" s="41"/>
      <c r="AC800" s="19">
        <f t="shared" si="83"/>
        <v>0</v>
      </c>
      <c r="AD800" s="19">
        <f t="shared" si="84"/>
        <v>0</v>
      </c>
      <c r="AE800" s="19">
        <f t="shared" si="85"/>
        <v>0</v>
      </c>
      <c r="AF800" s="19">
        <f t="shared" si="86"/>
        <v>0</v>
      </c>
      <c r="AG800" s="19">
        <f t="shared" si="87"/>
        <v>0</v>
      </c>
      <c r="AH800" s="19">
        <f t="shared" si="88"/>
        <v>0</v>
      </c>
    </row>
    <row r="801" spans="1:34">
      <c r="A801" s="32"/>
      <c r="B801" s="46" t="s">
        <v>578</v>
      </c>
      <c r="C801" s="308" t="s">
        <v>1538</v>
      </c>
      <c r="D801" s="56"/>
      <c r="E801" s="90"/>
      <c r="F801" s="56"/>
      <c r="G801" s="57"/>
      <c r="H801" s="45"/>
      <c r="I801" s="41"/>
      <c r="T801" s="32"/>
      <c r="U801" s="46" t="s">
        <v>578</v>
      </c>
      <c r="V801" s="308" t="s">
        <v>1538</v>
      </c>
      <c r="W801" s="56"/>
      <c r="X801" s="90"/>
      <c r="Y801" s="56"/>
      <c r="Z801" s="57"/>
      <c r="AA801" s="45"/>
      <c r="AB801" s="41"/>
      <c r="AC801" s="19">
        <f t="shared" si="83"/>
        <v>0</v>
      </c>
      <c r="AD801" s="19">
        <f t="shared" si="84"/>
        <v>0</v>
      </c>
      <c r="AE801" s="19">
        <f t="shared" si="85"/>
        <v>0</v>
      </c>
      <c r="AF801" s="19">
        <f t="shared" si="86"/>
        <v>0</v>
      </c>
      <c r="AG801" s="19">
        <f t="shared" si="87"/>
        <v>0</v>
      </c>
      <c r="AH801" s="19">
        <f t="shared" si="88"/>
        <v>0</v>
      </c>
    </row>
    <row r="802" spans="1:34">
      <c r="A802" s="32"/>
      <c r="B802" s="46"/>
      <c r="C802" s="308" t="s">
        <v>415</v>
      </c>
      <c r="D802" s="7" t="s">
        <v>523</v>
      </c>
      <c r="E802" s="7" t="s">
        <v>524</v>
      </c>
      <c r="F802" s="8" t="s">
        <v>33</v>
      </c>
      <c r="G802" s="7" t="s">
        <v>74</v>
      </c>
      <c r="H802" s="7"/>
      <c r="I802" s="7"/>
      <c r="T802" s="32"/>
      <c r="U802" s="46"/>
      <c r="V802" s="308" t="s">
        <v>415</v>
      </c>
      <c r="W802" s="7" t="s">
        <v>523</v>
      </c>
      <c r="X802" s="7" t="s">
        <v>524</v>
      </c>
      <c r="Y802" s="8" t="s">
        <v>33</v>
      </c>
      <c r="Z802" s="7" t="s">
        <v>74</v>
      </c>
      <c r="AA802" s="7"/>
      <c r="AB802" s="7"/>
      <c r="AC802" s="19" t="e">
        <f t="shared" si="83"/>
        <v>#VALUE!</v>
      </c>
      <c r="AD802" s="19" t="e">
        <f t="shared" si="84"/>
        <v>#VALUE!</v>
      </c>
      <c r="AE802" s="19" t="e">
        <f t="shared" si="85"/>
        <v>#VALUE!</v>
      </c>
      <c r="AF802" s="19" t="e">
        <f t="shared" si="86"/>
        <v>#VALUE!</v>
      </c>
      <c r="AG802" s="19">
        <f t="shared" si="87"/>
        <v>0</v>
      </c>
      <c r="AH802" s="19">
        <f t="shared" si="88"/>
        <v>0</v>
      </c>
    </row>
    <row r="803" spans="1:34">
      <c r="A803" s="32"/>
      <c r="B803" s="46"/>
      <c r="C803" s="309" t="s">
        <v>525</v>
      </c>
      <c r="D803" s="56">
        <f>$I$793</f>
        <v>4276.6323344000002</v>
      </c>
      <c r="E803" s="56">
        <f>$I$793</f>
        <v>4276.6323344000002</v>
      </c>
      <c r="F803" s="56">
        <f>$I$793</f>
        <v>4276.6323344000002</v>
      </c>
      <c r="G803" s="56">
        <f>$I$793</f>
        <v>4276.6323344000002</v>
      </c>
      <c r="H803" s="56"/>
      <c r="I803" s="56"/>
      <c r="T803" s="32"/>
      <c r="U803" s="46"/>
      <c r="V803" s="309" t="s">
        <v>525</v>
      </c>
      <c r="W803" s="56">
        <f>$I$793</f>
        <v>4276.6323344000002</v>
      </c>
      <c r="X803" s="56">
        <f>$I$793</f>
        <v>4276.6323344000002</v>
      </c>
      <c r="Y803" s="56">
        <f>$I$793</f>
        <v>4276.6323344000002</v>
      </c>
      <c r="Z803" s="56">
        <f>$I$793</f>
        <v>4276.6323344000002</v>
      </c>
      <c r="AA803" s="56"/>
      <c r="AB803" s="56"/>
      <c r="AC803" s="19">
        <f t="shared" si="83"/>
        <v>0</v>
      </c>
      <c r="AD803" s="19">
        <f t="shared" si="84"/>
        <v>0</v>
      </c>
      <c r="AE803" s="19">
        <f t="shared" si="85"/>
        <v>0</v>
      </c>
      <c r="AF803" s="19">
        <f t="shared" si="86"/>
        <v>0</v>
      </c>
      <c r="AG803" s="19">
        <f t="shared" si="87"/>
        <v>0</v>
      </c>
      <c r="AH803" s="19">
        <f t="shared" si="88"/>
        <v>0</v>
      </c>
    </row>
    <row r="804" spans="1:34">
      <c r="A804" s="32"/>
      <c r="B804" s="46"/>
      <c r="C804" s="309" t="s">
        <v>427</v>
      </c>
      <c r="D804" s="54">
        <f>'Civil SoR'!$E$212/0.23</f>
        <v>43.173913043478258</v>
      </c>
      <c r="E804" s="54">
        <f>'Civil SoR'!$E$213/0.23</f>
        <v>43.173913043478258</v>
      </c>
      <c r="F804" s="54">
        <f>'Civil SoR'!$E$214/0.23</f>
        <v>43.173913043478258</v>
      </c>
      <c r="G804" s="54">
        <f>'Civil SoR'!$E$215/0.23</f>
        <v>43.173913043478258</v>
      </c>
      <c r="H804" s="54"/>
      <c r="I804" s="54"/>
      <c r="T804" s="32"/>
      <c r="U804" s="46"/>
      <c r="V804" s="309" t="s">
        <v>427</v>
      </c>
      <c r="W804" s="54" t="e">
        <f>#REF!/0.23</f>
        <v>#REF!</v>
      </c>
      <c r="X804" s="54" t="e">
        <f>#REF!/0.23</f>
        <v>#REF!</v>
      </c>
      <c r="Y804" s="54" t="e">
        <f>#REF!/0.23</f>
        <v>#REF!</v>
      </c>
      <c r="Z804" s="54" t="e">
        <f>#REF!/0.23</f>
        <v>#REF!</v>
      </c>
      <c r="AA804" s="54"/>
      <c r="AB804" s="54"/>
      <c r="AC804" s="19" t="e">
        <f t="shared" si="83"/>
        <v>#REF!</v>
      </c>
      <c r="AD804" s="19" t="e">
        <f t="shared" si="84"/>
        <v>#REF!</v>
      </c>
      <c r="AE804" s="19" t="e">
        <f t="shared" si="85"/>
        <v>#REF!</v>
      </c>
      <c r="AF804" s="19" t="e">
        <f t="shared" si="86"/>
        <v>#REF!</v>
      </c>
      <c r="AG804" s="19">
        <f t="shared" si="87"/>
        <v>0</v>
      </c>
      <c r="AH804" s="19">
        <f t="shared" si="88"/>
        <v>0</v>
      </c>
    </row>
    <row r="805" spans="1:34">
      <c r="A805" s="32"/>
      <c r="B805" s="46"/>
      <c r="C805" s="309" t="s">
        <v>426</v>
      </c>
      <c r="D805" s="54">
        <f>ROUND('Civil SoR'!$F$212/0.23,2)</f>
        <v>268.83</v>
      </c>
      <c r="E805" s="54">
        <f>ROUND('Civil SoR'!$F$213/0.23,2)</f>
        <v>381.65</v>
      </c>
      <c r="F805" s="54">
        <f>ROUND('Civil SoR'!$F$214/0.23,2)</f>
        <v>494.35</v>
      </c>
      <c r="G805" s="54">
        <f>ROUND('Civil SoR'!$F$215/0.23,2)</f>
        <v>607.39</v>
      </c>
      <c r="H805" s="54"/>
      <c r="I805" s="54"/>
      <c r="T805" s="32"/>
      <c r="U805" s="46"/>
      <c r="V805" s="309" t="s">
        <v>426</v>
      </c>
      <c r="W805" s="54" t="e">
        <f>ROUND(#REF!/0.23,2)</f>
        <v>#REF!</v>
      </c>
      <c r="X805" s="54" t="e">
        <f>ROUND(#REF!/0.23,2)</f>
        <v>#REF!</v>
      </c>
      <c r="Y805" s="54" t="e">
        <f>ROUND(#REF!/0.23,2)</f>
        <v>#REF!</v>
      </c>
      <c r="Z805" s="54" t="e">
        <f>ROUND(#REF!/0.23,2)</f>
        <v>#REF!</v>
      </c>
      <c r="AA805" s="54"/>
      <c r="AB805" s="54"/>
      <c r="AC805" s="19" t="e">
        <f t="shared" si="83"/>
        <v>#REF!</v>
      </c>
      <c r="AD805" s="19" t="e">
        <f t="shared" si="84"/>
        <v>#REF!</v>
      </c>
      <c r="AE805" s="19" t="e">
        <f t="shared" si="85"/>
        <v>#REF!</v>
      </c>
      <c r="AF805" s="19" t="e">
        <f t="shared" si="86"/>
        <v>#REF!</v>
      </c>
      <c r="AG805" s="19">
        <f t="shared" si="87"/>
        <v>0</v>
      </c>
      <c r="AH805" s="19">
        <f t="shared" si="88"/>
        <v>0</v>
      </c>
    </row>
    <row r="806" spans="1:34">
      <c r="A806" s="32"/>
      <c r="B806" s="46"/>
      <c r="C806" s="309" t="str">
        <f>Input!$C$36</f>
        <v>Add for MA @ 20%</v>
      </c>
      <c r="D806" s="56">
        <f>Input!$D$36*D805</f>
        <v>53.765999999999998</v>
      </c>
      <c r="E806" s="56">
        <f>Input!$D$36*E805</f>
        <v>76.33</v>
      </c>
      <c r="F806" s="56">
        <f>Input!$D$36*F805</f>
        <v>98.87</v>
      </c>
      <c r="G806" s="56">
        <f>Input!$D$36*G805</f>
        <v>121.47800000000001</v>
      </c>
      <c r="H806" s="56"/>
      <c r="I806" s="56"/>
      <c r="T806" s="32"/>
      <c r="U806" s="46"/>
      <c r="V806" s="309" t="str">
        <f>Input!$C$36</f>
        <v>Add for MA @ 20%</v>
      </c>
      <c r="W806" s="56" t="e">
        <f>Input!$D$36*W805</f>
        <v>#REF!</v>
      </c>
      <c r="X806" s="56" t="e">
        <f>Input!$D$36*X805</f>
        <v>#REF!</v>
      </c>
      <c r="Y806" s="56" t="e">
        <f>Input!$D$36*Y805</f>
        <v>#REF!</v>
      </c>
      <c r="Z806" s="56" t="e">
        <f>Input!$D$36*Z805</f>
        <v>#REF!</v>
      </c>
      <c r="AA806" s="56"/>
      <c r="AB806" s="56"/>
      <c r="AC806" s="19" t="e">
        <f t="shared" si="83"/>
        <v>#REF!</v>
      </c>
      <c r="AD806" s="19" t="e">
        <f t="shared" si="84"/>
        <v>#REF!</v>
      </c>
      <c r="AE806" s="19" t="e">
        <f t="shared" si="85"/>
        <v>#REF!</v>
      </c>
      <c r="AF806" s="19" t="e">
        <f t="shared" si="86"/>
        <v>#REF!</v>
      </c>
      <c r="AG806" s="19">
        <f t="shared" si="87"/>
        <v>0</v>
      </c>
      <c r="AH806" s="19">
        <f t="shared" si="88"/>
        <v>0</v>
      </c>
    </row>
    <row r="807" spans="1:34">
      <c r="A807" s="32"/>
      <c r="B807" s="46"/>
      <c r="C807" s="309" t="s">
        <v>169</v>
      </c>
      <c r="D807" s="56">
        <v>0</v>
      </c>
      <c r="E807" s="56">
        <f>ROUND($F$791*10%,2)</f>
        <v>91.56</v>
      </c>
      <c r="F807" s="56">
        <f>ROUND($F$791*20%,2)</f>
        <v>183.12</v>
      </c>
      <c r="G807" s="56">
        <f>ROUND($F$791*30%,2)</f>
        <v>274.68</v>
      </c>
      <c r="H807" s="56"/>
      <c r="I807" s="56"/>
      <c r="T807" s="32"/>
      <c r="U807" s="46"/>
      <c r="V807" s="309" t="s">
        <v>169</v>
      </c>
      <c r="W807" s="56">
        <v>0</v>
      </c>
      <c r="X807" s="56">
        <f>ROUND($F$791*10%,2)</f>
        <v>91.56</v>
      </c>
      <c r="Y807" s="56">
        <f>ROUND($F$791*20%,2)</f>
        <v>183.12</v>
      </c>
      <c r="Z807" s="56">
        <f>ROUND($F$791*30%,2)</f>
        <v>274.68</v>
      </c>
      <c r="AA807" s="56"/>
      <c r="AB807" s="56"/>
      <c r="AC807" s="19">
        <f t="shared" si="83"/>
        <v>0</v>
      </c>
      <c r="AD807" s="19">
        <f t="shared" si="84"/>
        <v>0</v>
      </c>
      <c r="AE807" s="19">
        <f t="shared" si="85"/>
        <v>0</v>
      </c>
      <c r="AF807" s="19">
        <f t="shared" si="86"/>
        <v>0</v>
      </c>
      <c r="AG807" s="19">
        <f t="shared" si="87"/>
        <v>0</v>
      </c>
      <c r="AH807" s="19">
        <f t="shared" si="88"/>
        <v>0</v>
      </c>
    </row>
    <row r="808" spans="1:34">
      <c r="A808" s="32"/>
      <c r="B808" s="46"/>
      <c r="C808" s="309" t="str">
        <f>Input!$C$36</f>
        <v>Add for MA @ 20%</v>
      </c>
      <c r="D808" s="56">
        <f>D807*Input!$D$36</f>
        <v>0</v>
      </c>
      <c r="E808" s="56">
        <f>E807*Input!$D$36</f>
        <v>18.312000000000001</v>
      </c>
      <c r="F808" s="56">
        <f>F807*Input!$D$36</f>
        <v>36.624000000000002</v>
      </c>
      <c r="G808" s="56">
        <f>G807*Input!$D$36</f>
        <v>54.936000000000007</v>
      </c>
      <c r="H808" s="56"/>
      <c r="I808" s="56"/>
      <c r="T808" s="32"/>
      <c r="U808" s="46"/>
      <c r="V808" s="309" t="str">
        <f>Input!$C$36</f>
        <v>Add for MA @ 20%</v>
      </c>
      <c r="W808" s="56">
        <f>W807*Input!$D$36</f>
        <v>0</v>
      </c>
      <c r="X808" s="56">
        <f>X807*Input!$D$36</f>
        <v>18.312000000000001</v>
      </c>
      <c r="Y808" s="56">
        <f>Y807*Input!$D$36</f>
        <v>36.624000000000002</v>
      </c>
      <c r="Z808" s="56">
        <f>Z807*Input!$D$36</f>
        <v>54.936000000000007</v>
      </c>
      <c r="AA808" s="56"/>
      <c r="AB808" s="56"/>
      <c r="AC808" s="19">
        <f t="shared" si="83"/>
        <v>0</v>
      </c>
      <c r="AD808" s="19">
        <f t="shared" si="84"/>
        <v>0</v>
      </c>
      <c r="AE808" s="19">
        <f t="shared" si="85"/>
        <v>0</v>
      </c>
      <c r="AF808" s="19">
        <f t="shared" si="86"/>
        <v>0</v>
      </c>
      <c r="AG808" s="19">
        <f t="shared" si="87"/>
        <v>0</v>
      </c>
      <c r="AH808" s="19">
        <f t="shared" si="88"/>
        <v>0</v>
      </c>
    </row>
    <row r="809" spans="1:34">
      <c r="A809" s="32"/>
      <c r="B809" s="46"/>
      <c r="C809" s="308" t="s">
        <v>143</v>
      </c>
      <c r="D809" s="56">
        <f>SUM(D803:D808)</f>
        <v>4642.4022474434778</v>
      </c>
      <c r="E809" s="56">
        <f>SUM(E803:E808)</f>
        <v>4887.6582474434781</v>
      </c>
      <c r="F809" s="56">
        <f>SUM(F803:F808)</f>
        <v>5132.7702474434782</v>
      </c>
      <c r="G809" s="56">
        <f>SUM(G803:G808)</f>
        <v>5378.2902474434786</v>
      </c>
      <c r="H809" s="56"/>
      <c r="I809" s="56"/>
      <c r="T809" s="32"/>
      <c r="U809" s="46"/>
      <c r="V809" s="308" t="s">
        <v>143</v>
      </c>
      <c r="W809" s="56" t="e">
        <f>SUM(W803:W808)</f>
        <v>#REF!</v>
      </c>
      <c r="X809" s="56" t="e">
        <f>SUM(X803:X808)</f>
        <v>#REF!</v>
      </c>
      <c r="Y809" s="56" t="e">
        <f>SUM(Y803:Y808)</f>
        <v>#REF!</v>
      </c>
      <c r="Z809" s="56" t="e">
        <f>SUM(Z803:Z808)</f>
        <v>#REF!</v>
      </c>
      <c r="AA809" s="56"/>
      <c r="AB809" s="56"/>
      <c r="AC809" s="19" t="e">
        <f t="shared" si="83"/>
        <v>#REF!</v>
      </c>
      <c r="AD809" s="19" t="e">
        <f t="shared" si="84"/>
        <v>#REF!</v>
      </c>
      <c r="AE809" s="19" t="e">
        <f t="shared" si="85"/>
        <v>#REF!</v>
      </c>
      <c r="AF809" s="19" t="e">
        <f t="shared" si="86"/>
        <v>#REF!</v>
      </c>
      <c r="AG809" s="19">
        <f t="shared" si="87"/>
        <v>0</v>
      </c>
      <c r="AH809" s="19">
        <f t="shared" si="88"/>
        <v>0</v>
      </c>
    </row>
    <row r="810" spans="1:34" ht="12.75" customHeight="1">
      <c r="A810" s="32"/>
      <c r="B810" s="46"/>
      <c r="C810" s="122" t="str">
        <f>Input!$C$37</f>
        <v>Overheads&amp;Contractors Profit @13.615%</v>
      </c>
      <c r="D810" s="33">
        <f>ROUND(D809*Input!$D$37,2)</f>
        <v>632.05999999999995</v>
      </c>
      <c r="E810" s="33">
        <f>ROUND(E809*Input!$D$37,2)</f>
        <v>665.45</v>
      </c>
      <c r="F810" s="33">
        <f>ROUND(F809*Input!$D$37,2)</f>
        <v>698.83</v>
      </c>
      <c r="G810" s="33">
        <f>ROUND(G809*Input!$D$37,2)</f>
        <v>732.25</v>
      </c>
      <c r="H810" s="33"/>
      <c r="I810" s="52"/>
      <c r="T810" s="32"/>
      <c r="U810" s="46"/>
      <c r="V810" s="122" t="str">
        <f>Input!$C$37</f>
        <v>Overheads&amp;Contractors Profit @13.615%</v>
      </c>
      <c r="W810" s="33" t="e">
        <f>ROUND(W809*Input!$D$37,2)</f>
        <v>#REF!</v>
      </c>
      <c r="X810" s="33" t="e">
        <f>ROUND(X809*Input!$D$37,2)</f>
        <v>#REF!</v>
      </c>
      <c r="Y810" s="33" t="e">
        <f>ROUND(Y809*Input!$D$37,2)</f>
        <v>#REF!</v>
      </c>
      <c r="Z810" s="33" t="e">
        <f>ROUND(Z809*Input!$D$37,2)</f>
        <v>#REF!</v>
      </c>
      <c r="AA810" s="33"/>
      <c r="AB810" s="52"/>
      <c r="AC810" s="19" t="e">
        <f t="shared" si="83"/>
        <v>#REF!</v>
      </c>
      <c r="AD810" s="19" t="e">
        <f t="shared" si="84"/>
        <v>#REF!</v>
      </c>
      <c r="AE810" s="19" t="e">
        <f t="shared" si="85"/>
        <v>#REF!</v>
      </c>
      <c r="AF810" s="19" t="e">
        <f t="shared" si="86"/>
        <v>#REF!</v>
      </c>
      <c r="AG810" s="19">
        <f t="shared" si="87"/>
        <v>0</v>
      </c>
      <c r="AH810" s="19">
        <f t="shared" si="88"/>
        <v>0</v>
      </c>
    </row>
    <row r="811" spans="1:34">
      <c r="A811" s="32"/>
      <c r="B811" s="46"/>
      <c r="C811" s="308" t="s">
        <v>143</v>
      </c>
      <c r="D811" s="31">
        <f>SUM(D809:D810)</f>
        <v>5274.4622474434782</v>
      </c>
      <c r="E811" s="31">
        <f>SUM(E809:E810)</f>
        <v>5553.1082474434779</v>
      </c>
      <c r="F811" s="31">
        <f>SUM(F809:F810)</f>
        <v>5831.6002474434781</v>
      </c>
      <c r="G811" s="31">
        <f>SUM(G809:G810)</f>
        <v>6110.5402474434786</v>
      </c>
      <c r="H811" s="31"/>
      <c r="I811" s="31"/>
      <c r="T811" s="32"/>
      <c r="U811" s="46"/>
      <c r="V811" s="308" t="s">
        <v>143</v>
      </c>
      <c r="W811" s="31" t="e">
        <f>SUM(W809:W810)</f>
        <v>#REF!</v>
      </c>
      <c r="X811" s="31" t="e">
        <f>SUM(X809:X810)</f>
        <v>#REF!</v>
      </c>
      <c r="Y811" s="31" t="e">
        <f>SUM(Y809:Y810)</f>
        <v>#REF!</v>
      </c>
      <c r="Z811" s="31" t="e">
        <f>SUM(Z809:Z810)</f>
        <v>#REF!</v>
      </c>
      <c r="AA811" s="31"/>
      <c r="AB811" s="31"/>
      <c r="AC811" s="19" t="e">
        <f t="shared" si="83"/>
        <v>#REF!</v>
      </c>
      <c r="AD811" s="19" t="e">
        <f t="shared" si="84"/>
        <v>#REF!</v>
      </c>
      <c r="AE811" s="19" t="e">
        <f t="shared" si="85"/>
        <v>#REF!</v>
      </c>
      <c r="AF811" s="19" t="e">
        <f t="shared" si="86"/>
        <v>#REF!</v>
      </c>
      <c r="AG811" s="19">
        <f t="shared" si="87"/>
        <v>0</v>
      </c>
      <c r="AH811" s="19">
        <f t="shared" si="88"/>
        <v>0</v>
      </c>
    </row>
    <row r="812" spans="1:34">
      <c r="A812" s="32"/>
      <c r="B812" s="46"/>
      <c r="C812" s="49" t="s">
        <v>164</v>
      </c>
      <c r="D812" s="50">
        <f>ROUND(D811,0)</f>
        <v>5274</v>
      </c>
      <c r="E812" s="50">
        <f>ROUND(E811,0)</f>
        <v>5553</v>
      </c>
      <c r="F812" s="50">
        <f>ROUND(F811,0)</f>
        <v>5832</v>
      </c>
      <c r="G812" s="50">
        <f>ROUND(G811,0)</f>
        <v>6111</v>
      </c>
      <c r="H812" s="50"/>
      <c r="I812" s="50"/>
      <c r="T812" s="32"/>
      <c r="U812" s="46"/>
      <c r="V812" s="49" t="s">
        <v>164</v>
      </c>
      <c r="W812" s="50" t="e">
        <f>ROUND(W811,0)</f>
        <v>#REF!</v>
      </c>
      <c r="X812" s="50" t="e">
        <f>ROUND(X811,0)</f>
        <v>#REF!</v>
      </c>
      <c r="Y812" s="50" t="e">
        <f>ROUND(Y811,0)</f>
        <v>#REF!</v>
      </c>
      <c r="Z812" s="50" t="e">
        <f>ROUND(Z811,0)</f>
        <v>#REF!</v>
      </c>
      <c r="AA812" s="50"/>
      <c r="AB812" s="50"/>
      <c r="AC812" s="19" t="e">
        <f t="shared" si="83"/>
        <v>#REF!</v>
      </c>
      <c r="AD812" s="19" t="e">
        <f t="shared" si="84"/>
        <v>#REF!</v>
      </c>
      <c r="AE812" s="19" t="e">
        <f t="shared" si="85"/>
        <v>#REF!</v>
      </c>
      <c r="AF812" s="19" t="e">
        <f t="shared" si="86"/>
        <v>#REF!</v>
      </c>
      <c r="AG812" s="19">
        <f t="shared" si="87"/>
        <v>0</v>
      </c>
      <c r="AH812" s="19">
        <f t="shared" si="88"/>
        <v>0</v>
      </c>
    </row>
    <row r="813" spans="1:34">
      <c r="A813" s="32"/>
      <c r="B813" s="46"/>
      <c r="C813" s="309"/>
      <c r="D813" s="92"/>
      <c r="E813" s="92"/>
      <c r="F813" s="92"/>
      <c r="G813" s="53"/>
      <c r="H813" s="92"/>
      <c r="I813" s="43"/>
      <c r="T813" s="32"/>
      <c r="U813" s="46"/>
      <c r="V813" s="309"/>
      <c r="W813" s="92"/>
      <c r="X813" s="92"/>
      <c r="Y813" s="92"/>
      <c r="Z813" s="53"/>
      <c r="AA813" s="92"/>
      <c r="AB813" s="43"/>
      <c r="AC813" s="19">
        <f t="shared" si="83"/>
        <v>0</v>
      </c>
      <c r="AD813" s="19">
        <f t="shared" si="84"/>
        <v>0</v>
      </c>
      <c r="AE813" s="19">
        <f t="shared" si="85"/>
        <v>0</v>
      </c>
      <c r="AF813" s="19">
        <f t="shared" si="86"/>
        <v>0</v>
      </c>
      <c r="AG813" s="19">
        <f t="shared" si="87"/>
        <v>0</v>
      </c>
      <c r="AH813" s="19">
        <f t="shared" si="88"/>
        <v>0</v>
      </c>
    </row>
    <row r="814" spans="1:34" ht="117" customHeight="1">
      <c r="A814" s="32">
        <f>A780+1</f>
        <v>13</v>
      </c>
      <c r="B814" s="46"/>
      <c r="C814" s="1339" t="s">
        <v>1875</v>
      </c>
      <c r="D814" s="1340"/>
      <c r="E814" s="1340"/>
      <c r="F814" s="1340"/>
      <c r="G814" s="1340"/>
      <c r="H814" s="1340"/>
      <c r="I814" s="1340"/>
      <c r="T814" s="32">
        <f>T780+1</f>
        <v>25</v>
      </c>
      <c r="U814" s="46"/>
      <c r="V814" s="1339" t="s">
        <v>1875</v>
      </c>
      <c r="W814" s="1340"/>
      <c r="X814" s="1340"/>
      <c r="Y814" s="1340"/>
      <c r="Z814" s="1340"/>
      <c r="AA814" s="1340"/>
      <c r="AB814" s="1340"/>
      <c r="AC814" s="19">
        <f t="shared" si="83"/>
        <v>0</v>
      </c>
      <c r="AD814" s="19">
        <f t="shared" si="84"/>
        <v>0</v>
      </c>
      <c r="AE814" s="19">
        <f t="shared" si="85"/>
        <v>0</v>
      </c>
      <c r="AF814" s="19">
        <f t="shared" si="86"/>
        <v>0</v>
      </c>
      <c r="AG814" s="19">
        <f t="shared" si="87"/>
        <v>0</v>
      </c>
      <c r="AH814" s="19">
        <f t="shared" si="88"/>
        <v>0</v>
      </c>
    </row>
    <row r="815" spans="1:34">
      <c r="A815" s="32"/>
      <c r="B815" s="46"/>
      <c r="C815" s="63" t="s">
        <v>797</v>
      </c>
      <c r="D815" s="33"/>
      <c r="E815" s="33"/>
      <c r="F815" s="33"/>
      <c r="G815" s="33"/>
      <c r="H815" s="33"/>
      <c r="I815" s="33"/>
      <c r="T815" s="32"/>
      <c r="U815" s="46"/>
      <c r="V815" s="63" t="s">
        <v>797</v>
      </c>
      <c r="W815" s="33"/>
      <c r="X815" s="33"/>
      <c r="Y815" s="33"/>
      <c r="Z815" s="33"/>
      <c r="AA815" s="33"/>
      <c r="AB815" s="33"/>
      <c r="AC815" s="19">
        <f t="shared" si="83"/>
        <v>0</v>
      </c>
      <c r="AD815" s="19">
        <f t="shared" si="84"/>
        <v>0</v>
      </c>
      <c r="AE815" s="19">
        <f t="shared" si="85"/>
        <v>0</v>
      </c>
      <c r="AF815" s="19">
        <f t="shared" si="86"/>
        <v>0</v>
      </c>
      <c r="AG815" s="19">
        <f t="shared" si="87"/>
        <v>0</v>
      </c>
      <c r="AH815" s="19">
        <f t="shared" si="88"/>
        <v>0</v>
      </c>
    </row>
    <row r="816" spans="1:34">
      <c r="A816" s="32"/>
      <c r="B816" s="46"/>
      <c r="C816" s="33" t="s">
        <v>170</v>
      </c>
      <c r="D816" s="33"/>
      <c r="E816" s="33"/>
      <c r="F816" s="33"/>
      <c r="G816" s="33"/>
      <c r="H816" s="33"/>
      <c r="I816" s="33"/>
      <c r="T816" s="32"/>
      <c r="U816" s="46"/>
      <c r="V816" s="33" t="s">
        <v>170</v>
      </c>
      <c r="W816" s="33"/>
      <c r="X816" s="33"/>
      <c r="Y816" s="33"/>
      <c r="Z816" s="33"/>
      <c r="AA816" s="33"/>
      <c r="AB816" s="33"/>
      <c r="AC816" s="19">
        <f t="shared" si="83"/>
        <v>0</v>
      </c>
      <c r="AD816" s="19">
        <f t="shared" si="84"/>
        <v>0</v>
      </c>
      <c r="AE816" s="19">
        <f t="shared" si="85"/>
        <v>0</v>
      </c>
      <c r="AF816" s="19">
        <f t="shared" si="86"/>
        <v>0</v>
      </c>
      <c r="AG816" s="19">
        <f t="shared" si="87"/>
        <v>0</v>
      </c>
      <c r="AH816" s="19">
        <f t="shared" si="88"/>
        <v>0</v>
      </c>
    </row>
    <row r="817" spans="1:34">
      <c r="A817" s="32"/>
      <c r="B817" s="46"/>
      <c r="C817" s="308" t="s">
        <v>301</v>
      </c>
      <c r="D817" s="111"/>
      <c r="E817" s="90"/>
      <c r="F817" s="56"/>
      <c r="G817" s="57"/>
      <c r="H817" s="123"/>
      <c r="I817" s="54"/>
      <c r="T817" s="32"/>
      <c r="U817" s="46"/>
      <c r="V817" s="308" t="s">
        <v>301</v>
      </c>
      <c r="W817" s="111"/>
      <c r="X817" s="90"/>
      <c r="Y817" s="56"/>
      <c r="Z817" s="57"/>
      <c r="AA817" s="123"/>
      <c r="AB817" s="54"/>
      <c r="AC817" s="19">
        <f t="shared" si="83"/>
        <v>0</v>
      </c>
      <c r="AD817" s="19">
        <f t="shared" si="84"/>
        <v>0</v>
      </c>
      <c r="AE817" s="19">
        <f t="shared" si="85"/>
        <v>0</v>
      </c>
      <c r="AF817" s="19">
        <f t="shared" si="86"/>
        <v>0</v>
      </c>
      <c r="AG817" s="19">
        <f t="shared" si="87"/>
        <v>0</v>
      </c>
      <c r="AH817" s="19">
        <f t="shared" si="88"/>
        <v>0</v>
      </c>
    </row>
    <row r="818" spans="1:34" ht="16.5" customHeight="1">
      <c r="A818" s="32"/>
      <c r="B818" s="46"/>
      <c r="C818" s="309" t="s">
        <v>1445</v>
      </c>
      <c r="D818" s="76">
        <v>565</v>
      </c>
      <c r="E818" s="96" t="s">
        <v>227</v>
      </c>
      <c r="F818" s="54">
        <f>LEAD!$M$15</f>
        <v>5375.97</v>
      </c>
      <c r="G818" s="97">
        <v>1000</v>
      </c>
      <c r="H818" s="156" t="s">
        <v>227</v>
      </c>
      <c r="I818" s="54">
        <f>IF(G818="",D818*F818,(D818*F818/G818))</f>
        <v>3037.4230500000003</v>
      </c>
      <c r="T818" s="32"/>
      <c r="U818" s="46"/>
      <c r="V818" s="309" t="s">
        <v>1445</v>
      </c>
      <c r="W818" s="76">
        <v>565</v>
      </c>
      <c r="X818" s="96" t="s">
        <v>227</v>
      </c>
      <c r="Y818" s="54">
        <f>LEAD!$M$15</f>
        <v>5375.97</v>
      </c>
      <c r="Z818" s="97">
        <v>1000</v>
      </c>
      <c r="AA818" s="156" t="s">
        <v>227</v>
      </c>
      <c r="AB818" s="54">
        <f>IF(Z818="",W818*Y818,(W818*Y818/Z818))</f>
        <v>3037.4230500000003</v>
      </c>
      <c r="AC818" s="19">
        <f t="shared" si="83"/>
        <v>0</v>
      </c>
      <c r="AD818" s="19" t="e">
        <f t="shared" si="84"/>
        <v>#VALUE!</v>
      </c>
      <c r="AE818" s="19">
        <f t="shared" si="85"/>
        <v>0</v>
      </c>
      <c r="AF818" s="19">
        <f t="shared" si="86"/>
        <v>0</v>
      </c>
      <c r="AG818" s="19" t="e">
        <f t="shared" si="87"/>
        <v>#VALUE!</v>
      </c>
      <c r="AH818" s="19">
        <f t="shared" si="88"/>
        <v>0</v>
      </c>
    </row>
    <row r="819" spans="1:34">
      <c r="A819" s="32"/>
      <c r="B819" s="46"/>
      <c r="C819" s="33" t="s">
        <v>32</v>
      </c>
      <c r="D819" s="110">
        <v>79.2</v>
      </c>
      <c r="E819" s="90" t="s">
        <v>139</v>
      </c>
      <c r="F819" s="56">
        <f>LEAD!$M$6</f>
        <v>6323.8</v>
      </c>
      <c r="G819" s="57">
        <v>1000</v>
      </c>
      <c r="H819" s="123" t="str">
        <f>IF(E819="","",IF(E819="No.","Each",IF(E819="Nos.","Each",E819)))</f>
        <v>Kgs</v>
      </c>
      <c r="I819" s="54">
        <f>IF(G819="",D819*F819,(D819*F819/G819))</f>
        <v>500.84496000000001</v>
      </c>
      <c r="T819" s="32"/>
      <c r="U819" s="46"/>
      <c r="V819" s="33" t="s">
        <v>32</v>
      </c>
      <c r="W819" s="110">
        <v>79.2</v>
      </c>
      <c r="X819" s="90" t="s">
        <v>139</v>
      </c>
      <c r="Y819" s="56">
        <f>LEAD!$M$6</f>
        <v>6323.8</v>
      </c>
      <c r="Z819" s="57">
        <v>1000</v>
      </c>
      <c r="AA819" s="123" t="str">
        <f>IF(X819="","",IF(X819="No.","Each",IF(X819="Nos.","Each",X819)))</f>
        <v>Kgs</v>
      </c>
      <c r="AB819" s="54">
        <f>IF(Z819="",W819*Y819,(W819*Y819/Z819))</f>
        <v>500.84496000000001</v>
      </c>
      <c r="AC819" s="19">
        <f t="shared" si="83"/>
        <v>0</v>
      </c>
      <c r="AD819" s="19" t="e">
        <f t="shared" si="84"/>
        <v>#VALUE!</v>
      </c>
      <c r="AE819" s="19">
        <f t="shared" si="85"/>
        <v>0</v>
      </c>
      <c r="AF819" s="19">
        <f t="shared" si="86"/>
        <v>0</v>
      </c>
      <c r="AG819" s="19" t="e">
        <f t="shared" si="87"/>
        <v>#VALUE!</v>
      </c>
      <c r="AH819" s="19">
        <f t="shared" si="88"/>
        <v>0</v>
      </c>
    </row>
    <row r="820" spans="1:34">
      <c r="A820" s="32"/>
      <c r="B820" s="46"/>
      <c r="C820" s="309" t="s">
        <v>302</v>
      </c>
      <c r="D820" s="110">
        <v>0.22</v>
      </c>
      <c r="E820" s="90" t="s">
        <v>466</v>
      </c>
      <c r="F820" s="56">
        <f>LEAD!$M$13</f>
        <v>777.08</v>
      </c>
      <c r="G820" s="57">
        <v>1</v>
      </c>
      <c r="H820" s="123" t="str">
        <f>IF(E820="","",IF(E820="No.","Each",IF(E820="Nos.","Each",E820)))</f>
        <v>cu.m.</v>
      </c>
      <c r="I820" s="54">
        <f>IF(G820="",D820*F820,(D820*F820/G820))</f>
        <v>170.95760000000001</v>
      </c>
      <c r="T820" s="32"/>
      <c r="U820" s="46"/>
      <c r="V820" s="309" t="s">
        <v>302</v>
      </c>
      <c r="W820" s="110">
        <v>0.22</v>
      </c>
      <c r="X820" s="90" t="s">
        <v>466</v>
      </c>
      <c r="Y820" s="56">
        <f>LEAD!$M$13</f>
        <v>777.08</v>
      </c>
      <c r="Z820" s="57">
        <v>1</v>
      </c>
      <c r="AA820" s="123" t="str">
        <f>IF(X820="","",IF(X820="No.","Each",IF(X820="Nos.","Each",X820)))</f>
        <v>cu.m.</v>
      </c>
      <c r="AB820" s="54">
        <f>IF(Z820="",W820*Y820,(W820*Y820/Z820))</f>
        <v>170.95760000000001</v>
      </c>
      <c r="AC820" s="19">
        <f t="shared" si="83"/>
        <v>0</v>
      </c>
      <c r="AD820" s="19" t="e">
        <f t="shared" si="84"/>
        <v>#VALUE!</v>
      </c>
      <c r="AE820" s="19">
        <f t="shared" si="85"/>
        <v>0</v>
      </c>
      <c r="AF820" s="19">
        <f t="shared" si="86"/>
        <v>0</v>
      </c>
      <c r="AG820" s="19" t="e">
        <f t="shared" si="87"/>
        <v>#VALUE!</v>
      </c>
      <c r="AH820" s="19">
        <f t="shared" si="88"/>
        <v>0</v>
      </c>
    </row>
    <row r="821" spans="1:34">
      <c r="A821" s="32"/>
      <c r="B821" s="46"/>
      <c r="C821" s="308" t="s">
        <v>93</v>
      </c>
      <c r="D821" s="110"/>
      <c r="E821" s="90"/>
      <c r="F821" s="56"/>
      <c r="G821" s="57"/>
      <c r="H821" s="123"/>
      <c r="I821" s="54"/>
      <c r="T821" s="32"/>
      <c r="U821" s="46"/>
      <c r="V821" s="308" t="s">
        <v>93</v>
      </c>
      <c r="W821" s="110"/>
      <c r="X821" s="90"/>
      <c r="Y821" s="56"/>
      <c r="Z821" s="57"/>
      <c r="AA821" s="123"/>
      <c r="AB821" s="54"/>
      <c r="AC821" s="19">
        <f t="shared" si="83"/>
        <v>0</v>
      </c>
      <c r="AD821" s="19">
        <f t="shared" si="84"/>
        <v>0</v>
      </c>
      <c r="AE821" s="19">
        <f t="shared" si="85"/>
        <v>0</v>
      </c>
      <c r="AF821" s="19">
        <f t="shared" si="86"/>
        <v>0</v>
      </c>
      <c r="AG821" s="19">
        <f t="shared" si="87"/>
        <v>0</v>
      </c>
      <c r="AH821" s="19">
        <f t="shared" si="88"/>
        <v>0</v>
      </c>
    </row>
    <row r="822" spans="1:34">
      <c r="A822" s="32"/>
      <c r="B822" s="46"/>
      <c r="C822" s="309" t="s">
        <v>228</v>
      </c>
      <c r="D822" s="56">
        <v>0.6</v>
      </c>
      <c r="E822" s="90" t="s">
        <v>227</v>
      </c>
      <c r="F822" s="56">
        <f>'Civil SoR'!$F$263</f>
        <v>420</v>
      </c>
      <c r="G822" s="57">
        <v>1</v>
      </c>
      <c r="H822" s="123" t="str">
        <f>IF(E822="","",IF(E822="No.","Each",IF(E822="Nos.","Each",E822)))</f>
        <v>Each</v>
      </c>
      <c r="I822" s="54">
        <f>IF(G822="",D822*F822,(D822*F822/G822))</f>
        <v>252</v>
      </c>
      <c r="T822" s="32"/>
      <c r="U822" s="46"/>
      <c r="V822" s="309" t="s">
        <v>228</v>
      </c>
      <c r="W822" s="56">
        <v>0.6</v>
      </c>
      <c r="X822" s="90" t="s">
        <v>227</v>
      </c>
      <c r="Y822" s="56" t="e">
        <f>#REF!</f>
        <v>#REF!</v>
      </c>
      <c r="Z822" s="57">
        <v>1</v>
      </c>
      <c r="AA822" s="123" t="str">
        <f>IF(X822="","",IF(X822="No.","Each",IF(X822="Nos.","Each",X822)))</f>
        <v>Each</v>
      </c>
      <c r="AB822" s="54" t="e">
        <f>IF(Z822="",W822*Y822,(W822*Y822/Z822))</f>
        <v>#REF!</v>
      </c>
      <c r="AC822" s="19">
        <f t="shared" si="83"/>
        <v>0</v>
      </c>
      <c r="AD822" s="19" t="e">
        <f t="shared" si="84"/>
        <v>#VALUE!</v>
      </c>
      <c r="AE822" s="19" t="e">
        <f t="shared" si="85"/>
        <v>#REF!</v>
      </c>
      <c r="AF822" s="19">
        <f t="shared" si="86"/>
        <v>0</v>
      </c>
      <c r="AG822" s="19" t="e">
        <f t="shared" si="87"/>
        <v>#VALUE!</v>
      </c>
      <c r="AH822" s="19" t="e">
        <f t="shared" si="88"/>
        <v>#REF!</v>
      </c>
    </row>
    <row r="823" spans="1:34">
      <c r="A823" s="32"/>
      <c r="B823" s="46"/>
      <c r="C823" s="309" t="s">
        <v>391</v>
      </c>
      <c r="D823" s="56">
        <v>0.6</v>
      </c>
      <c r="E823" s="90" t="s">
        <v>227</v>
      </c>
      <c r="F823" s="56">
        <f>'Civil SoR'!$F$272</f>
        <v>375</v>
      </c>
      <c r="G823" s="57">
        <v>1</v>
      </c>
      <c r="H823" s="123" t="str">
        <f>IF(E823="","",IF(E823="No.","Each",IF(E823="Nos.","Each",E823)))</f>
        <v>Each</v>
      </c>
      <c r="I823" s="54">
        <f>IF(G823="",D823*F823,(D823*F823/G823))</f>
        <v>225</v>
      </c>
      <c r="T823" s="32"/>
      <c r="U823" s="46"/>
      <c r="V823" s="309" t="s">
        <v>391</v>
      </c>
      <c r="W823" s="56">
        <v>0.6</v>
      </c>
      <c r="X823" s="90" t="s">
        <v>227</v>
      </c>
      <c r="Y823" s="56" t="e">
        <f>#REF!</f>
        <v>#REF!</v>
      </c>
      <c r="Z823" s="57">
        <v>1</v>
      </c>
      <c r="AA823" s="123" t="str">
        <f>IF(X823="","",IF(X823="No.","Each",IF(X823="Nos.","Each",X823)))</f>
        <v>Each</v>
      </c>
      <c r="AB823" s="54" t="e">
        <f>IF(Z823="",W823*Y823,(W823*Y823/Z823))</f>
        <v>#REF!</v>
      </c>
      <c r="AC823" s="19">
        <f t="shared" si="83"/>
        <v>0</v>
      </c>
      <c r="AD823" s="19" t="e">
        <f t="shared" si="84"/>
        <v>#VALUE!</v>
      </c>
      <c r="AE823" s="19" t="e">
        <f t="shared" si="85"/>
        <v>#REF!</v>
      </c>
      <c r="AF823" s="19">
        <f t="shared" si="86"/>
        <v>0</v>
      </c>
      <c r="AG823" s="19" t="e">
        <f t="shared" si="87"/>
        <v>#VALUE!</v>
      </c>
      <c r="AH823" s="19" t="e">
        <f t="shared" si="88"/>
        <v>#REF!</v>
      </c>
    </row>
    <row r="824" spans="1:34">
      <c r="A824" s="32"/>
      <c r="B824" s="46"/>
      <c r="C824" s="309" t="s">
        <v>171</v>
      </c>
      <c r="D824" s="56">
        <v>2.75</v>
      </c>
      <c r="E824" s="90" t="s">
        <v>227</v>
      </c>
      <c r="F824" s="56">
        <f>'Civil SoR'!$F$275</f>
        <v>320</v>
      </c>
      <c r="G824" s="57">
        <v>1</v>
      </c>
      <c r="H824" s="123" t="str">
        <f>IF(E824="","",IF(E824="No.","Each",IF(E824="Nos.","Each",E824)))</f>
        <v>Each</v>
      </c>
      <c r="I824" s="54">
        <f>IF(G824="",D824*F824,(D824*F824/G824))</f>
        <v>880</v>
      </c>
      <c r="T824" s="32"/>
      <c r="U824" s="46"/>
      <c r="V824" s="309" t="s">
        <v>171</v>
      </c>
      <c r="W824" s="56">
        <v>2.75</v>
      </c>
      <c r="X824" s="90" t="s">
        <v>227</v>
      </c>
      <c r="Y824" s="56" t="e">
        <f>#REF!</f>
        <v>#REF!</v>
      </c>
      <c r="Z824" s="57">
        <v>1</v>
      </c>
      <c r="AA824" s="123" t="str">
        <f>IF(X824="","",IF(X824="No.","Each",IF(X824="Nos.","Each",X824)))</f>
        <v>Each</v>
      </c>
      <c r="AB824" s="54" t="e">
        <f>IF(Z824="",W824*Y824,(W824*Y824/Z824))</f>
        <v>#REF!</v>
      </c>
      <c r="AC824" s="19">
        <f t="shared" si="83"/>
        <v>0</v>
      </c>
      <c r="AD824" s="19" t="e">
        <f t="shared" si="84"/>
        <v>#VALUE!</v>
      </c>
      <c r="AE824" s="19" t="e">
        <f t="shared" si="85"/>
        <v>#REF!</v>
      </c>
      <c r="AF824" s="19">
        <f t="shared" si="86"/>
        <v>0</v>
      </c>
      <c r="AG824" s="19" t="e">
        <f t="shared" si="87"/>
        <v>#VALUE!</v>
      </c>
      <c r="AH824" s="19" t="e">
        <f t="shared" si="88"/>
        <v>#REF!</v>
      </c>
    </row>
    <row r="825" spans="1:34">
      <c r="A825" s="32"/>
      <c r="B825" s="46"/>
      <c r="C825" s="309" t="str">
        <f>Input!$C$36</f>
        <v>Add for MA @ 20%</v>
      </c>
      <c r="D825" s="199">
        <f>Input!$D$36</f>
        <v>0.2</v>
      </c>
      <c r="E825" s="127"/>
      <c r="F825" s="56">
        <f>SUM(I822:I824)</f>
        <v>1357</v>
      </c>
      <c r="G825" s="200"/>
      <c r="H825" s="77"/>
      <c r="I825" s="54">
        <f>IF(G825="",D825*F825,(D825*F825/G825))</f>
        <v>271.40000000000003</v>
      </c>
      <c r="T825" s="32"/>
      <c r="U825" s="46"/>
      <c r="V825" s="309" t="str">
        <f>Input!$C$36</f>
        <v>Add for MA @ 20%</v>
      </c>
      <c r="W825" s="199">
        <f>Input!$D$36</f>
        <v>0.2</v>
      </c>
      <c r="X825" s="127"/>
      <c r="Y825" s="56" t="e">
        <f>SUM(AB822:AB824)</f>
        <v>#REF!</v>
      </c>
      <c r="Z825" s="200"/>
      <c r="AA825" s="77"/>
      <c r="AB825" s="54" t="e">
        <f>IF(Z825="",W825*Y825,(W825*Y825/Z825))</f>
        <v>#REF!</v>
      </c>
      <c r="AC825" s="19">
        <f t="shared" si="83"/>
        <v>0</v>
      </c>
      <c r="AD825" s="19">
        <f t="shared" si="84"/>
        <v>0</v>
      </c>
      <c r="AE825" s="19" t="e">
        <f t="shared" si="85"/>
        <v>#REF!</v>
      </c>
      <c r="AF825" s="19">
        <f t="shared" si="86"/>
        <v>0</v>
      </c>
      <c r="AG825" s="19">
        <f t="shared" si="87"/>
        <v>0</v>
      </c>
      <c r="AH825" s="19" t="e">
        <f t="shared" si="88"/>
        <v>#REF!</v>
      </c>
    </row>
    <row r="826" spans="1:34">
      <c r="A826" s="32"/>
      <c r="B826" s="46"/>
      <c r="C826" s="309" t="s">
        <v>216</v>
      </c>
      <c r="D826" s="110">
        <v>0.01</v>
      </c>
      <c r="E826" s="90"/>
      <c r="F826" s="56">
        <f>SUM(I818:I825)</f>
        <v>5337.6256100000001</v>
      </c>
      <c r="G826" s="57"/>
      <c r="H826" s="123"/>
      <c r="I826" s="54">
        <f>IF(G826="",D826*F826,(D826*F826/G826))</f>
        <v>53.376256099999999</v>
      </c>
      <c r="T826" s="32"/>
      <c r="U826" s="46"/>
      <c r="V826" s="309" t="s">
        <v>216</v>
      </c>
      <c r="W826" s="110">
        <v>0.01</v>
      </c>
      <c r="X826" s="90"/>
      <c r="Y826" s="56" t="e">
        <f>SUM(AB818:AB825)</f>
        <v>#REF!</v>
      </c>
      <c r="Z826" s="57"/>
      <c r="AA826" s="123"/>
      <c r="AB826" s="54" t="e">
        <f>IF(Z826="",W826*Y826,(W826*Y826/Z826))</f>
        <v>#REF!</v>
      </c>
      <c r="AC826" s="19">
        <f t="shared" si="83"/>
        <v>0</v>
      </c>
      <c r="AD826" s="19">
        <f t="shared" si="84"/>
        <v>0</v>
      </c>
      <c r="AE826" s="19" t="e">
        <f t="shared" si="85"/>
        <v>#REF!</v>
      </c>
      <c r="AF826" s="19">
        <f t="shared" si="86"/>
        <v>0</v>
      </c>
      <c r="AG826" s="19">
        <f t="shared" si="87"/>
        <v>0</v>
      </c>
      <c r="AH826" s="19" t="e">
        <f t="shared" si="88"/>
        <v>#REF!</v>
      </c>
    </row>
    <row r="827" spans="1:34">
      <c r="A827" s="32"/>
      <c r="B827" s="46"/>
      <c r="C827" s="308" t="s">
        <v>605</v>
      </c>
      <c r="D827" s="56"/>
      <c r="E827" s="90"/>
      <c r="F827" s="56"/>
      <c r="G827" s="57"/>
      <c r="H827" s="45"/>
      <c r="I827" s="41">
        <f>SUM(I818:I826)</f>
        <v>5391.0018661000004</v>
      </c>
      <c r="T827" s="32"/>
      <c r="U827" s="46"/>
      <c r="V827" s="308" t="s">
        <v>143</v>
      </c>
      <c r="W827" s="56"/>
      <c r="X827" s="90"/>
      <c r="Y827" s="56"/>
      <c r="Z827" s="57"/>
      <c r="AA827" s="45"/>
      <c r="AB827" s="41" t="e">
        <f>SUM(AB818:AB826)</f>
        <v>#REF!</v>
      </c>
      <c r="AC827" s="19">
        <f t="shared" si="83"/>
        <v>0</v>
      </c>
      <c r="AD827" s="19">
        <f t="shared" si="84"/>
        <v>0</v>
      </c>
      <c r="AE827" s="19">
        <f t="shared" si="85"/>
        <v>0</v>
      </c>
      <c r="AF827" s="19">
        <f t="shared" si="86"/>
        <v>0</v>
      </c>
      <c r="AG827" s="19">
        <f t="shared" si="87"/>
        <v>0</v>
      </c>
      <c r="AH827" s="19" t="e">
        <f t="shared" si="88"/>
        <v>#REF!</v>
      </c>
    </row>
    <row r="828" spans="1:34">
      <c r="A828" s="32"/>
      <c r="B828" s="46"/>
      <c r="C828" s="308" t="s">
        <v>489</v>
      </c>
      <c r="D828" s="56"/>
      <c r="E828" s="90"/>
      <c r="F828" s="56"/>
      <c r="G828" s="57"/>
      <c r="H828" s="45"/>
      <c r="I828" s="41">
        <f>ROUND(I827/10,2)</f>
        <v>539.1</v>
      </c>
      <c r="T828" s="32"/>
      <c r="U828" s="46"/>
      <c r="V828" s="308" t="s">
        <v>489</v>
      </c>
      <c r="W828" s="56"/>
      <c r="X828" s="90"/>
      <c r="Y828" s="56"/>
      <c r="Z828" s="57"/>
      <c r="AA828" s="45"/>
      <c r="AB828" s="41" t="e">
        <f>ROUND(AB827/10,2)</f>
        <v>#REF!</v>
      </c>
      <c r="AC828" s="19">
        <f t="shared" si="83"/>
        <v>0</v>
      </c>
      <c r="AD828" s="19">
        <f t="shared" si="84"/>
        <v>0</v>
      </c>
      <c r="AE828" s="19">
        <f t="shared" si="85"/>
        <v>0</v>
      </c>
      <c r="AF828" s="19">
        <f t="shared" si="86"/>
        <v>0</v>
      </c>
      <c r="AG828" s="19">
        <f t="shared" si="87"/>
        <v>0</v>
      </c>
      <c r="AH828" s="19" t="e">
        <f t="shared" si="88"/>
        <v>#REF!</v>
      </c>
    </row>
    <row r="829" spans="1:34">
      <c r="A829" s="32"/>
      <c r="B829" s="46"/>
      <c r="C829" s="308"/>
      <c r="D829" s="56"/>
      <c r="E829" s="90"/>
      <c r="F829" s="56"/>
      <c r="G829" s="57"/>
      <c r="H829" s="45"/>
      <c r="I829" s="41"/>
      <c r="T829" s="32"/>
      <c r="U829" s="46"/>
      <c r="V829" s="308"/>
      <c r="W829" s="56"/>
      <c r="X829" s="90"/>
      <c r="Y829" s="56"/>
      <c r="Z829" s="57"/>
      <c r="AA829" s="45"/>
      <c r="AB829" s="41"/>
      <c r="AC829" s="19">
        <f t="shared" si="83"/>
        <v>0</v>
      </c>
      <c r="AD829" s="19">
        <f t="shared" si="84"/>
        <v>0</v>
      </c>
      <c r="AE829" s="19">
        <f t="shared" si="85"/>
        <v>0</v>
      </c>
      <c r="AF829" s="19">
        <f t="shared" si="86"/>
        <v>0</v>
      </c>
      <c r="AG829" s="19">
        <f t="shared" si="87"/>
        <v>0</v>
      </c>
      <c r="AH829" s="19">
        <f t="shared" si="88"/>
        <v>0</v>
      </c>
    </row>
    <row r="830" spans="1:34">
      <c r="A830" s="32"/>
      <c r="B830" s="46"/>
      <c r="C830" s="308" t="s">
        <v>415</v>
      </c>
      <c r="D830" s="91" t="s">
        <v>523</v>
      </c>
      <c r="E830" s="50" t="s">
        <v>524</v>
      </c>
      <c r="F830" s="78" t="s">
        <v>33</v>
      </c>
      <c r="G830" s="37" t="s">
        <v>74</v>
      </c>
      <c r="H830" s="37"/>
      <c r="I830" s="37"/>
      <c r="T830" s="32"/>
      <c r="U830" s="46"/>
      <c r="V830" s="308" t="s">
        <v>415</v>
      </c>
      <c r="W830" s="91" t="s">
        <v>523</v>
      </c>
      <c r="X830" s="50" t="s">
        <v>524</v>
      </c>
      <c r="Y830" s="78" t="s">
        <v>33</v>
      </c>
      <c r="Z830" s="37" t="s">
        <v>74</v>
      </c>
      <c r="AA830" s="37"/>
      <c r="AB830" s="37"/>
      <c r="AC830" s="19" t="e">
        <f t="shared" si="83"/>
        <v>#VALUE!</v>
      </c>
      <c r="AD830" s="19" t="e">
        <f t="shared" si="84"/>
        <v>#VALUE!</v>
      </c>
      <c r="AE830" s="19" t="e">
        <f t="shared" si="85"/>
        <v>#VALUE!</v>
      </c>
      <c r="AF830" s="19" t="e">
        <f t="shared" si="86"/>
        <v>#VALUE!</v>
      </c>
      <c r="AG830" s="19">
        <f t="shared" si="87"/>
        <v>0</v>
      </c>
      <c r="AH830" s="19">
        <f t="shared" si="88"/>
        <v>0</v>
      </c>
    </row>
    <row r="831" spans="1:34">
      <c r="A831" s="32"/>
      <c r="B831" s="46"/>
      <c r="C831" s="309" t="s">
        <v>525</v>
      </c>
      <c r="D831" s="56">
        <f>$I$828</f>
        <v>539.1</v>
      </c>
      <c r="E831" s="56">
        <f>$I$828</f>
        <v>539.1</v>
      </c>
      <c r="F831" s="56">
        <f>$I$828</f>
        <v>539.1</v>
      </c>
      <c r="G831" s="56">
        <f>$I$828</f>
        <v>539.1</v>
      </c>
      <c r="H831" s="56"/>
      <c r="I831" s="56"/>
      <c r="T831" s="32"/>
      <c r="U831" s="46"/>
      <c r="V831" s="309" t="s">
        <v>525</v>
      </c>
      <c r="W831" s="56">
        <f>$I$828</f>
        <v>539.1</v>
      </c>
      <c r="X831" s="56">
        <f>$I$828</f>
        <v>539.1</v>
      </c>
      <c r="Y831" s="56">
        <f>$I$828</f>
        <v>539.1</v>
      </c>
      <c r="Z831" s="56">
        <f>$I$828</f>
        <v>539.1</v>
      </c>
      <c r="AA831" s="56"/>
      <c r="AB831" s="56"/>
      <c r="AC831" s="19">
        <f t="shared" si="83"/>
        <v>0</v>
      </c>
      <c r="AD831" s="19">
        <f t="shared" si="84"/>
        <v>0</v>
      </c>
      <c r="AE831" s="19">
        <f t="shared" si="85"/>
        <v>0</v>
      </c>
      <c r="AF831" s="19">
        <f t="shared" si="86"/>
        <v>0</v>
      </c>
      <c r="AG831" s="19">
        <f t="shared" si="87"/>
        <v>0</v>
      </c>
      <c r="AH831" s="19">
        <f t="shared" si="88"/>
        <v>0</v>
      </c>
    </row>
    <row r="832" spans="1:34">
      <c r="A832" s="32"/>
      <c r="B832" s="46"/>
      <c r="C832" s="309" t="s">
        <v>427</v>
      </c>
      <c r="D832" s="54">
        <f>'Civil SoR'!$E$212</f>
        <v>9.93</v>
      </c>
      <c r="E832" s="54">
        <f>'Civil SoR'!$E$213</f>
        <v>9.93</v>
      </c>
      <c r="F832" s="54">
        <f>'Civil SoR'!$E$214</f>
        <v>9.93</v>
      </c>
      <c r="G832" s="54">
        <f>'Civil SoR'!$E$215</f>
        <v>9.93</v>
      </c>
      <c r="H832" s="54"/>
      <c r="I832" s="54"/>
      <c r="T832" s="32"/>
      <c r="U832" s="46"/>
      <c r="V832" s="309" t="s">
        <v>427</v>
      </c>
      <c r="W832" s="54" t="e">
        <f>#REF!</f>
        <v>#REF!</v>
      </c>
      <c r="X832" s="54" t="e">
        <f>#REF!</f>
        <v>#REF!</v>
      </c>
      <c r="Y832" s="54" t="e">
        <f>#REF!</f>
        <v>#REF!</v>
      </c>
      <c r="Z832" s="54" t="e">
        <f>#REF!</f>
        <v>#REF!</v>
      </c>
      <c r="AA832" s="54"/>
      <c r="AB832" s="54"/>
      <c r="AC832" s="19" t="e">
        <f t="shared" si="83"/>
        <v>#REF!</v>
      </c>
      <c r="AD832" s="19" t="e">
        <f t="shared" si="84"/>
        <v>#REF!</v>
      </c>
      <c r="AE832" s="19" t="e">
        <f t="shared" si="85"/>
        <v>#REF!</v>
      </c>
      <c r="AF832" s="19" t="e">
        <f t="shared" si="86"/>
        <v>#REF!</v>
      </c>
      <c r="AG832" s="19">
        <f t="shared" si="87"/>
        <v>0</v>
      </c>
      <c r="AH832" s="19">
        <f t="shared" si="88"/>
        <v>0</v>
      </c>
    </row>
    <row r="833" spans="1:34">
      <c r="A833" s="32"/>
      <c r="B833" s="46"/>
      <c r="C833" s="309" t="s">
        <v>426</v>
      </c>
      <c r="D833" s="54">
        <f>'Civil SoR'!$F$212</f>
        <v>61.83</v>
      </c>
      <c r="E833" s="54">
        <f>'Civil SoR'!$F$213</f>
        <v>87.78</v>
      </c>
      <c r="F833" s="54">
        <f>'Civil SoR'!$F$214</f>
        <v>113.7</v>
      </c>
      <c r="G833" s="54">
        <f>'Civil SoR'!$F$215</f>
        <v>139.69999999999999</v>
      </c>
      <c r="H833" s="54"/>
      <c r="I833" s="54"/>
      <c r="T833" s="32"/>
      <c r="U833" s="46"/>
      <c r="V833" s="309" t="s">
        <v>426</v>
      </c>
      <c r="W833" s="54" t="e">
        <f>#REF!</f>
        <v>#REF!</v>
      </c>
      <c r="X833" s="54" t="e">
        <f>#REF!</f>
        <v>#REF!</v>
      </c>
      <c r="Y833" s="54" t="e">
        <f>#REF!</f>
        <v>#REF!</v>
      </c>
      <c r="Z833" s="54" t="e">
        <f>#REF!</f>
        <v>#REF!</v>
      </c>
      <c r="AA833" s="54"/>
      <c r="AB833" s="54"/>
      <c r="AC833" s="19" t="e">
        <f t="shared" si="83"/>
        <v>#REF!</v>
      </c>
      <c r="AD833" s="19" t="e">
        <f t="shared" si="84"/>
        <v>#REF!</v>
      </c>
      <c r="AE833" s="19" t="e">
        <f t="shared" si="85"/>
        <v>#REF!</v>
      </c>
      <c r="AF833" s="19" t="e">
        <f t="shared" si="86"/>
        <v>#REF!</v>
      </c>
      <c r="AG833" s="19">
        <f t="shared" si="87"/>
        <v>0</v>
      </c>
      <c r="AH833" s="19">
        <f t="shared" si="88"/>
        <v>0</v>
      </c>
    </row>
    <row r="834" spans="1:34">
      <c r="A834" s="32"/>
      <c r="B834" s="46"/>
      <c r="C834" s="309" t="str">
        <f>Input!$C$36</f>
        <v>Add for MA @ 20%</v>
      </c>
      <c r="D834" s="56">
        <f>D833*Input!$D$36</f>
        <v>12.366</v>
      </c>
      <c r="E834" s="56">
        <f>E833*Input!$D$36</f>
        <v>17.556000000000001</v>
      </c>
      <c r="F834" s="56">
        <f>F833*Input!$D$36</f>
        <v>22.740000000000002</v>
      </c>
      <c r="G834" s="56">
        <f>G833*Input!$D$36</f>
        <v>27.939999999999998</v>
      </c>
      <c r="H834" s="56"/>
      <c r="I834" s="54"/>
      <c r="T834" s="32"/>
      <c r="U834" s="46"/>
      <c r="V834" s="309" t="str">
        <f>Input!$C$36</f>
        <v>Add for MA @ 20%</v>
      </c>
      <c r="W834" s="56" t="e">
        <f>W833*Input!$D$36</f>
        <v>#REF!</v>
      </c>
      <c r="X834" s="56" t="e">
        <f>X833*Input!$D$36</f>
        <v>#REF!</v>
      </c>
      <c r="Y834" s="56" t="e">
        <f>Y833*Input!$D$36</f>
        <v>#REF!</v>
      </c>
      <c r="Z834" s="56" t="e">
        <f>Z833*Input!$D$36</f>
        <v>#REF!</v>
      </c>
      <c r="AA834" s="56"/>
      <c r="AB834" s="54"/>
      <c r="AC834" s="19" t="e">
        <f t="shared" si="83"/>
        <v>#REF!</v>
      </c>
      <c r="AD834" s="19" t="e">
        <f t="shared" si="84"/>
        <v>#REF!</v>
      </c>
      <c r="AE834" s="19" t="e">
        <f t="shared" si="85"/>
        <v>#REF!</v>
      </c>
      <c r="AF834" s="19" t="e">
        <f t="shared" si="86"/>
        <v>#REF!</v>
      </c>
      <c r="AG834" s="19">
        <f t="shared" si="87"/>
        <v>0</v>
      </c>
      <c r="AH834" s="19">
        <f t="shared" si="88"/>
        <v>0</v>
      </c>
    </row>
    <row r="835" spans="1:34">
      <c r="A835" s="32"/>
      <c r="B835" s="46"/>
      <c r="C835" s="309" t="s">
        <v>169</v>
      </c>
      <c r="D835" s="56">
        <v>0</v>
      </c>
      <c r="E835" s="56">
        <f>ROUND($F$825/10*10%,2)</f>
        <v>13.57</v>
      </c>
      <c r="F835" s="56">
        <f>ROUND($F$825/10*20%,2)</f>
        <v>27.14</v>
      </c>
      <c r="G835" s="56">
        <f>ROUND($F$825/10*30%,2)</f>
        <v>40.71</v>
      </c>
      <c r="H835" s="56"/>
      <c r="I835" s="56"/>
      <c r="T835" s="32"/>
      <c r="U835" s="46"/>
      <c r="V835" s="309" t="s">
        <v>169</v>
      </c>
      <c r="W835" s="56">
        <v>0</v>
      </c>
      <c r="X835" s="56">
        <f>ROUND($F$825/10*10%,2)</f>
        <v>13.57</v>
      </c>
      <c r="Y835" s="56">
        <f>ROUND($F$825/10*20%,2)</f>
        <v>27.14</v>
      </c>
      <c r="Z835" s="56">
        <f>ROUND($F$825/10*30%,2)</f>
        <v>40.71</v>
      </c>
      <c r="AA835" s="56"/>
      <c r="AB835" s="56"/>
      <c r="AC835" s="19">
        <f t="shared" si="83"/>
        <v>0</v>
      </c>
      <c r="AD835" s="19">
        <f t="shared" si="84"/>
        <v>0</v>
      </c>
      <c r="AE835" s="19">
        <f t="shared" si="85"/>
        <v>0</v>
      </c>
      <c r="AF835" s="19">
        <f t="shared" si="86"/>
        <v>0</v>
      </c>
      <c r="AG835" s="19">
        <f t="shared" si="87"/>
        <v>0</v>
      </c>
      <c r="AH835" s="19">
        <f t="shared" si="88"/>
        <v>0</v>
      </c>
    </row>
    <row r="836" spans="1:34">
      <c r="A836" s="32"/>
      <c r="B836" s="46"/>
      <c r="C836" s="309" t="str">
        <f>Input!C36</f>
        <v>Add for MA @ 20%</v>
      </c>
      <c r="D836" s="56">
        <f>D835*Input!$D$36</f>
        <v>0</v>
      </c>
      <c r="E836" s="56">
        <f>E835*Input!$D$36</f>
        <v>2.7140000000000004</v>
      </c>
      <c r="F836" s="56">
        <f>F835*Input!$D$36</f>
        <v>5.4280000000000008</v>
      </c>
      <c r="G836" s="56">
        <f>G835*Input!$D$36</f>
        <v>8.1420000000000012</v>
      </c>
      <c r="H836" s="56"/>
      <c r="I836" s="56"/>
      <c r="T836" s="32"/>
      <c r="U836" s="46"/>
      <c r="V836" s="309">
        <f>Input!M36</f>
        <v>0</v>
      </c>
      <c r="W836" s="56">
        <f>W835*Input!$D$36</f>
        <v>0</v>
      </c>
      <c r="X836" s="56">
        <f>X835*Input!$D$36</f>
        <v>2.7140000000000004</v>
      </c>
      <c r="Y836" s="56">
        <f>Y835*Input!$D$36</f>
        <v>5.4280000000000008</v>
      </c>
      <c r="Z836" s="56">
        <f>Z835*Input!$D$36</f>
        <v>8.1420000000000012</v>
      </c>
      <c r="AA836" s="56"/>
      <c r="AB836" s="56"/>
      <c r="AC836" s="19">
        <f t="shared" si="83"/>
        <v>0</v>
      </c>
      <c r="AD836" s="19">
        <f t="shared" si="84"/>
        <v>0</v>
      </c>
      <c r="AE836" s="19">
        <f t="shared" si="85"/>
        <v>0</v>
      </c>
      <c r="AF836" s="19">
        <f t="shared" si="86"/>
        <v>0</v>
      </c>
      <c r="AG836" s="19">
        <f t="shared" si="87"/>
        <v>0</v>
      </c>
      <c r="AH836" s="19">
        <f t="shared" si="88"/>
        <v>0</v>
      </c>
    </row>
    <row r="837" spans="1:34">
      <c r="A837" s="32"/>
      <c r="B837" s="46"/>
      <c r="C837" s="308" t="s">
        <v>489</v>
      </c>
      <c r="D837" s="39">
        <f>SUM(D831:D836)</f>
        <v>623.226</v>
      </c>
      <c r="E837" s="39">
        <f>SUM(E831:E836)</f>
        <v>670.65000000000009</v>
      </c>
      <c r="F837" s="39">
        <f>SUM(F831:F836)</f>
        <v>718.03800000000001</v>
      </c>
      <c r="G837" s="39">
        <f>SUM(G831:G836)</f>
        <v>765.52200000000016</v>
      </c>
      <c r="H837" s="39"/>
      <c r="I837" s="39"/>
      <c r="T837" s="32"/>
      <c r="U837" s="46"/>
      <c r="V837" s="308" t="s">
        <v>489</v>
      </c>
      <c r="W837" s="39" t="e">
        <f>SUM(W831:W836)</f>
        <v>#REF!</v>
      </c>
      <c r="X837" s="39" t="e">
        <f>SUM(X831:X836)</f>
        <v>#REF!</v>
      </c>
      <c r="Y837" s="39" t="e">
        <f>SUM(Y831:Y836)</f>
        <v>#REF!</v>
      </c>
      <c r="Z837" s="39" t="e">
        <f>SUM(Z831:Z836)</f>
        <v>#REF!</v>
      </c>
      <c r="AA837" s="39"/>
      <c r="AB837" s="39"/>
      <c r="AC837" s="19" t="e">
        <f t="shared" si="83"/>
        <v>#REF!</v>
      </c>
      <c r="AD837" s="19" t="e">
        <f t="shared" si="84"/>
        <v>#REF!</v>
      </c>
      <c r="AE837" s="19" t="e">
        <f t="shared" si="85"/>
        <v>#REF!</v>
      </c>
      <c r="AF837" s="19" t="e">
        <f t="shared" si="86"/>
        <v>#REF!</v>
      </c>
      <c r="AG837" s="19">
        <f t="shared" si="87"/>
        <v>0</v>
      </c>
      <c r="AH837" s="19">
        <f t="shared" si="88"/>
        <v>0</v>
      </c>
    </row>
    <row r="838" spans="1:34" ht="12.75" customHeight="1">
      <c r="A838" s="32"/>
      <c r="B838" s="46"/>
      <c r="C838" s="122" t="str">
        <f>Input!$C$37</f>
        <v>Overheads&amp;Contractors Profit @13.615%</v>
      </c>
      <c r="D838" s="52">
        <f>ROUND(D837*Input!$D$37,2)</f>
        <v>84.85</v>
      </c>
      <c r="E838" s="33">
        <f>ROUND(E837*Input!$D$37,2)</f>
        <v>91.31</v>
      </c>
      <c r="F838" s="33">
        <f>ROUND(F837*Input!$D$37,2)</f>
        <v>97.76</v>
      </c>
      <c r="G838" s="33">
        <f>ROUND(G837*Input!$D$37,2)</f>
        <v>104.23</v>
      </c>
      <c r="H838" s="33"/>
      <c r="I838" s="33"/>
      <c r="T838" s="32"/>
      <c r="U838" s="46"/>
      <c r="V838" s="122" t="str">
        <f>Input!$C$37</f>
        <v>Overheads&amp;Contractors Profit @13.615%</v>
      </c>
      <c r="W838" s="52" t="e">
        <f>ROUND(W837*Input!$D$37,2)</f>
        <v>#REF!</v>
      </c>
      <c r="X838" s="33" t="e">
        <f>ROUND(X837*Input!$D$37,2)</f>
        <v>#REF!</v>
      </c>
      <c r="Y838" s="33" t="e">
        <f>ROUND(Y837*Input!$D$37,2)</f>
        <v>#REF!</v>
      </c>
      <c r="Z838" s="33" t="e">
        <f>ROUND(Z837*Input!$D$37,2)</f>
        <v>#REF!</v>
      </c>
      <c r="AA838" s="33"/>
      <c r="AB838" s="33"/>
      <c r="AC838" s="19" t="e">
        <f t="shared" si="83"/>
        <v>#REF!</v>
      </c>
      <c r="AD838" s="19" t="e">
        <f t="shared" si="84"/>
        <v>#REF!</v>
      </c>
      <c r="AE838" s="19" t="e">
        <f t="shared" si="85"/>
        <v>#REF!</v>
      </c>
      <c r="AF838" s="19" t="e">
        <f t="shared" si="86"/>
        <v>#REF!</v>
      </c>
      <c r="AG838" s="19">
        <f t="shared" si="87"/>
        <v>0</v>
      </c>
      <c r="AH838" s="19">
        <f t="shared" si="88"/>
        <v>0</v>
      </c>
    </row>
    <row r="839" spans="1:34">
      <c r="A839" s="32"/>
      <c r="B839" s="46"/>
      <c r="C839" s="308" t="s">
        <v>489</v>
      </c>
      <c r="D839" s="31">
        <f>SUM(D837:D838)</f>
        <v>708.07600000000002</v>
      </c>
      <c r="E839" s="31">
        <f>SUM(E837:E838)</f>
        <v>761.96</v>
      </c>
      <c r="F839" s="31">
        <f>SUM(F837:F838)</f>
        <v>815.798</v>
      </c>
      <c r="G839" s="31">
        <f>SUM(G837:G838)</f>
        <v>869.75200000000018</v>
      </c>
      <c r="H839" s="31"/>
      <c r="I839" s="31"/>
      <c r="T839" s="32"/>
      <c r="U839" s="46"/>
      <c r="V839" s="308" t="s">
        <v>489</v>
      </c>
      <c r="W839" s="31" t="e">
        <f>SUM(W837:W838)</f>
        <v>#REF!</v>
      </c>
      <c r="X839" s="31" t="e">
        <f>SUM(X837:X838)</f>
        <v>#REF!</v>
      </c>
      <c r="Y839" s="31" t="e">
        <f>SUM(Y837:Y838)</f>
        <v>#REF!</v>
      </c>
      <c r="Z839" s="31" t="e">
        <f>SUM(Z837:Z838)</f>
        <v>#REF!</v>
      </c>
      <c r="AA839" s="31"/>
      <c r="AB839" s="31"/>
      <c r="AC839" s="19" t="e">
        <f t="shared" ref="AC839:AC902" si="91">W839-D839</f>
        <v>#REF!</v>
      </c>
      <c r="AD839" s="19" t="e">
        <f t="shared" ref="AD839:AD902" si="92">X839-E839</f>
        <v>#REF!</v>
      </c>
      <c r="AE839" s="19" t="e">
        <f t="shared" ref="AE839:AE902" si="93">Y839-F839</f>
        <v>#REF!</v>
      </c>
      <c r="AF839" s="19" t="e">
        <f t="shared" ref="AF839:AF902" si="94">Z839-G839</f>
        <v>#REF!</v>
      </c>
      <c r="AG839" s="19">
        <f t="shared" ref="AG839:AG902" si="95">AA839-H839</f>
        <v>0</v>
      </c>
      <c r="AH839" s="19">
        <f t="shared" ref="AH839:AH902" si="96">AB839-I839</f>
        <v>0</v>
      </c>
    </row>
    <row r="840" spans="1:34">
      <c r="A840" s="32"/>
      <c r="B840" s="46"/>
      <c r="C840" s="49" t="s">
        <v>164</v>
      </c>
      <c r="D840" s="50">
        <f>ROUND(D839,0)</f>
        <v>708</v>
      </c>
      <c r="E840" s="50">
        <f>ROUND(E839,0)</f>
        <v>762</v>
      </c>
      <c r="F840" s="50">
        <f>ROUND(F839,0)</f>
        <v>816</v>
      </c>
      <c r="G840" s="50">
        <f>ROUND(G839,0)</f>
        <v>870</v>
      </c>
      <c r="H840" s="50"/>
      <c r="I840" s="50"/>
      <c r="T840" s="32"/>
      <c r="U840" s="46"/>
      <c r="V840" s="49" t="s">
        <v>164</v>
      </c>
      <c r="W840" s="50" t="e">
        <f>ROUND(W839,0)</f>
        <v>#REF!</v>
      </c>
      <c r="X840" s="50" t="e">
        <f>ROUND(X839,0)</f>
        <v>#REF!</v>
      </c>
      <c r="Y840" s="50" t="e">
        <f>ROUND(Y839,0)</f>
        <v>#REF!</v>
      </c>
      <c r="Z840" s="50" t="e">
        <f>ROUND(Z839,0)</f>
        <v>#REF!</v>
      </c>
      <c r="AA840" s="50"/>
      <c r="AB840" s="50"/>
      <c r="AC840" s="19" t="e">
        <f t="shared" si="91"/>
        <v>#REF!</v>
      </c>
      <c r="AD840" s="19" t="e">
        <f t="shared" si="92"/>
        <v>#REF!</v>
      </c>
      <c r="AE840" s="19" t="e">
        <f t="shared" si="93"/>
        <v>#REF!</v>
      </c>
      <c r="AF840" s="19" t="e">
        <f t="shared" si="94"/>
        <v>#REF!</v>
      </c>
      <c r="AG840" s="19">
        <f t="shared" si="95"/>
        <v>0</v>
      </c>
      <c r="AH840" s="19">
        <f t="shared" si="96"/>
        <v>0</v>
      </c>
    </row>
    <row r="841" spans="1:34">
      <c r="A841" s="32"/>
      <c r="B841" s="46"/>
      <c r="C841" s="309"/>
      <c r="D841" s="92"/>
      <c r="E841" s="92"/>
      <c r="F841" s="92"/>
      <c r="G841" s="53"/>
      <c r="H841" s="92"/>
      <c r="I841" s="43"/>
      <c r="T841" s="32"/>
      <c r="U841" s="46"/>
      <c r="V841" s="309"/>
      <c r="W841" s="92"/>
      <c r="X841" s="92"/>
      <c r="Y841" s="92"/>
      <c r="Z841" s="53"/>
      <c r="AA841" s="92"/>
      <c r="AB841" s="43"/>
      <c r="AC841" s="19">
        <f t="shared" si="91"/>
        <v>0</v>
      </c>
      <c r="AD841" s="19">
        <f t="shared" si="92"/>
        <v>0</v>
      </c>
      <c r="AE841" s="19">
        <f t="shared" si="93"/>
        <v>0</v>
      </c>
      <c r="AF841" s="19">
        <f t="shared" si="94"/>
        <v>0</v>
      </c>
      <c r="AG841" s="19">
        <f t="shared" si="95"/>
        <v>0</v>
      </c>
      <c r="AH841" s="19">
        <f t="shared" si="96"/>
        <v>0</v>
      </c>
    </row>
    <row r="842" spans="1:34" ht="81.75" hidden="1" customHeight="1">
      <c r="A842" s="47">
        <f>A814+1</f>
        <v>14</v>
      </c>
      <c r="B842" s="47"/>
      <c r="C842" s="1339" t="s">
        <v>1876</v>
      </c>
      <c r="D842" s="1340"/>
      <c r="E842" s="1340"/>
      <c r="F842" s="1340"/>
      <c r="G842" s="1340"/>
      <c r="H842" s="1340"/>
      <c r="I842" s="1340"/>
      <c r="T842" s="47">
        <f>T814+1</f>
        <v>26</v>
      </c>
      <c r="U842" s="47"/>
      <c r="V842" s="1339" t="s">
        <v>1876</v>
      </c>
      <c r="W842" s="1340"/>
      <c r="X842" s="1340"/>
      <c r="Y842" s="1340"/>
      <c r="Z842" s="1340"/>
      <c r="AA842" s="1340"/>
      <c r="AB842" s="1340"/>
      <c r="AC842" s="19">
        <f t="shared" si="91"/>
        <v>0</v>
      </c>
      <c r="AD842" s="19">
        <f t="shared" si="92"/>
        <v>0</v>
      </c>
      <c r="AE842" s="19">
        <f t="shared" si="93"/>
        <v>0</v>
      </c>
      <c r="AF842" s="19">
        <f t="shared" si="94"/>
        <v>0</v>
      </c>
      <c r="AG842" s="19">
        <f t="shared" si="95"/>
        <v>0</v>
      </c>
      <c r="AH842" s="19">
        <f t="shared" si="96"/>
        <v>0</v>
      </c>
    </row>
    <row r="843" spans="1:34" hidden="1">
      <c r="A843" s="47"/>
      <c r="B843" s="47"/>
      <c r="C843" s="63" t="s">
        <v>798</v>
      </c>
      <c r="D843" s="370"/>
      <c r="E843" s="90"/>
      <c r="F843" s="56"/>
      <c r="G843" s="57"/>
      <c r="H843" s="123"/>
      <c r="I843" s="54"/>
      <c r="T843" s="47"/>
      <c r="U843" s="47"/>
      <c r="V843" s="63" t="s">
        <v>798</v>
      </c>
      <c r="W843" s="370"/>
      <c r="X843" s="90"/>
      <c r="Y843" s="56"/>
      <c r="Z843" s="57"/>
      <c r="AA843" s="123"/>
      <c r="AB843" s="54"/>
      <c r="AC843" s="19">
        <f t="shared" si="91"/>
        <v>0</v>
      </c>
      <c r="AD843" s="19">
        <f t="shared" si="92"/>
        <v>0</v>
      </c>
      <c r="AE843" s="19">
        <f t="shared" si="93"/>
        <v>0</v>
      </c>
      <c r="AF843" s="19">
        <f t="shared" si="94"/>
        <v>0</v>
      </c>
      <c r="AG843" s="19">
        <f t="shared" si="95"/>
        <v>0</v>
      </c>
      <c r="AH843" s="19">
        <f t="shared" si="96"/>
        <v>0</v>
      </c>
    </row>
    <row r="844" spans="1:34" hidden="1">
      <c r="A844" s="47"/>
      <c r="B844" s="47"/>
      <c r="C844" s="124" t="s">
        <v>375</v>
      </c>
      <c r="D844" s="111"/>
      <c r="E844" s="90"/>
      <c r="F844" s="56"/>
      <c r="G844" s="57"/>
      <c r="H844" s="123"/>
      <c r="I844" s="54"/>
      <c r="T844" s="47"/>
      <c r="U844" s="47"/>
      <c r="V844" s="124" t="s">
        <v>375</v>
      </c>
      <c r="W844" s="111"/>
      <c r="X844" s="90"/>
      <c r="Y844" s="56"/>
      <c r="Z844" s="57"/>
      <c r="AA844" s="123"/>
      <c r="AB844" s="54"/>
      <c r="AC844" s="19">
        <f t="shared" si="91"/>
        <v>0</v>
      </c>
      <c r="AD844" s="19">
        <f t="shared" si="92"/>
        <v>0</v>
      </c>
      <c r="AE844" s="19">
        <f t="shared" si="93"/>
        <v>0</v>
      </c>
      <c r="AF844" s="19">
        <f t="shared" si="94"/>
        <v>0</v>
      </c>
      <c r="AG844" s="19">
        <f t="shared" si="95"/>
        <v>0</v>
      </c>
      <c r="AH844" s="19">
        <f t="shared" si="96"/>
        <v>0</v>
      </c>
    </row>
    <row r="845" spans="1:34" hidden="1">
      <c r="A845" s="47"/>
      <c r="B845" s="47"/>
      <c r="C845" s="117" t="s">
        <v>399</v>
      </c>
      <c r="D845" s="111"/>
      <c r="E845" s="90"/>
      <c r="F845" s="56"/>
      <c r="G845" s="57"/>
      <c r="H845" s="123"/>
      <c r="I845" s="54"/>
      <c r="T845" s="47"/>
      <c r="U845" s="47"/>
      <c r="V845" s="117" t="s">
        <v>399</v>
      </c>
      <c r="W845" s="111"/>
      <c r="X845" s="90"/>
      <c r="Y845" s="56"/>
      <c r="Z845" s="57"/>
      <c r="AA845" s="123"/>
      <c r="AB845" s="54"/>
      <c r="AC845" s="19">
        <f t="shared" si="91"/>
        <v>0</v>
      </c>
      <c r="AD845" s="19">
        <f t="shared" si="92"/>
        <v>0</v>
      </c>
      <c r="AE845" s="19">
        <f t="shared" si="93"/>
        <v>0</v>
      </c>
      <c r="AF845" s="19">
        <f t="shared" si="94"/>
        <v>0</v>
      </c>
      <c r="AG845" s="19">
        <f t="shared" si="95"/>
        <v>0</v>
      </c>
      <c r="AH845" s="19">
        <f t="shared" si="96"/>
        <v>0</v>
      </c>
    </row>
    <row r="846" spans="1:34" ht="25.5" hidden="1">
      <c r="A846" s="47"/>
      <c r="B846" s="47"/>
      <c r="C846" s="124" t="s">
        <v>376</v>
      </c>
      <c r="D846" s="76">
        <v>110</v>
      </c>
      <c r="E846" s="96" t="s">
        <v>442</v>
      </c>
      <c r="F846" s="54">
        <f>LEAD!$M$16</f>
        <v>25540.05</v>
      </c>
      <c r="G846" s="97">
        <v>1000</v>
      </c>
      <c r="H846" s="156" t="s">
        <v>442</v>
      </c>
      <c r="I846" s="54">
        <f>IF(G846="",D846*F846,(D846*F846/G846))</f>
        <v>2809.4054999999998</v>
      </c>
      <c r="T846" s="47"/>
      <c r="U846" s="47"/>
      <c r="V846" s="124" t="s">
        <v>376</v>
      </c>
      <c r="W846" s="76">
        <v>110</v>
      </c>
      <c r="X846" s="96" t="s">
        <v>442</v>
      </c>
      <c r="Y846" s="54">
        <f>LEAD!$M$16</f>
        <v>25540.05</v>
      </c>
      <c r="Z846" s="97">
        <v>1000</v>
      </c>
      <c r="AA846" s="156" t="s">
        <v>442</v>
      </c>
      <c r="AB846" s="54">
        <f>IF(Z846="",W846*Y846,(W846*Y846/Z846))</f>
        <v>2809.4054999999998</v>
      </c>
      <c r="AC846" s="19">
        <f t="shared" si="91"/>
        <v>0</v>
      </c>
      <c r="AD846" s="19" t="e">
        <f t="shared" si="92"/>
        <v>#VALUE!</v>
      </c>
      <c r="AE846" s="19">
        <f t="shared" si="93"/>
        <v>0</v>
      </c>
      <c r="AF846" s="19">
        <f t="shared" si="94"/>
        <v>0</v>
      </c>
      <c r="AG846" s="19" t="e">
        <f t="shared" si="95"/>
        <v>#VALUE!</v>
      </c>
      <c r="AH846" s="19">
        <f t="shared" si="96"/>
        <v>0</v>
      </c>
    </row>
    <row r="847" spans="1:34" hidden="1">
      <c r="A847" s="47"/>
      <c r="B847" s="47"/>
      <c r="C847" s="309" t="s">
        <v>32</v>
      </c>
      <c r="D847" s="110">
        <v>24</v>
      </c>
      <c r="E847" s="90" t="s">
        <v>139</v>
      </c>
      <c r="F847" s="56">
        <f>LEAD!$M$6</f>
        <v>6323.8</v>
      </c>
      <c r="G847" s="57">
        <v>1000</v>
      </c>
      <c r="H847" s="123" t="str">
        <f>IF(E847="","",IF(E847="No.","Each",IF(E847="Nos.","Each",E847)))</f>
        <v>Kgs</v>
      </c>
      <c r="I847" s="54">
        <f>IF(G847="",D847*F847,(D847*F847/G847))</f>
        <v>151.77120000000002</v>
      </c>
      <c r="T847" s="47"/>
      <c r="U847" s="47"/>
      <c r="V847" s="309" t="s">
        <v>32</v>
      </c>
      <c r="W847" s="110">
        <v>24</v>
      </c>
      <c r="X847" s="90" t="s">
        <v>139</v>
      </c>
      <c r="Y847" s="56">
        <f>LEAD!$M$6</f>
        <v>6323.8</v>
      </c>
      <c r="Z847" s="57">
        <v>1000</v>
      </c>
      <c r="AA847" s="123" t="str">
        <f>IF(X847="","",IF(X847="No.","Each",IF(X847="Nos.","Each",X847)))</f>
        <v>Kgs</v>
      </c>
      <c r="AB847" s="54">
        <f>IF(Z847="",W847*Y847,(W847*Y847/Z847))</f>
        <v>151.77120000000002</v>
      </c>
      <c r="AC847" s="19">
        <f t="shared" si="91"/>
        <v>0</v>
      </c>
      <c r="AD847" s="19" t="e">
        <f t="shared" si="92"/>
        <v>#VALUE!</v>
      </c>
      <c r="AE847" s="19">
        <f t="shared" si="93"/>
        <v>0</v>
      </c>
      <c r="AF847" s="19">
        <f t="shared" si="94"/>
        <v>0</v>
      </c>
      <c r="AG847" s="19" t="e">
        <f t="shared" si="95"/>
        <v>#VALUE!</v>
      </c>
      <c r="AH847" s="19">
        <f t="shared" si="96"/>
        <v>0</v>
      </c>
    </row>
    <row r="848" spans="1:34" hidden="1">
      <c r="A848" s="47"/>
      <c r="B848" s="47"/>
      <c r="C848" s="309" t="s">
        <v>302</v>
      </c>
      <c r="D848" s="110">
        <v>0.1</v>
      </c>
      <c r="E848" s="90" t="s">
        <v>466</v>
      </c>
      <c r="F848" s="56">
        <f>LEAD!$M$13</f>
        <v>777.08</v>
      </c>
      <c r="G848" s="57">
        <v>1</v>
      </c>
      <c r="H848" s="123" t="str">
        <f>IF(E848="","",IF(E848="No.","Each",IF(E848="Nos.","Each",E848)))</f>
        <v>cu.m.</v>
      </c>
      <c r="I848" s="54">
        <f>IF(G848="",D848*F848,(D848*F848/G848))</f>
        <v>77.708000000000013</v>
      </c>
      <c r="T848" s="47"/>
      <c r="U848" s="47"/>
      <c r="V848" s="309" t="s">
        <v>302</v>
      </c>
      <c r="W848" s="110">
        <v>0.1</v>
      </c>
      <c r="X848" s="90" t="s">
        <v>466</v>
      </c>
      <c r="Y848" s="56">
        <f>LEAD!$M$13</f>
        <v>777.08</v>
      </c>
      <c r="Z848" s="57">
        <v>1</v>
      </c>
      <c r="AA848" s="123" t="str">
        <f>IF(X848="","",IF(X848="No.","Each",IF(X848="Nos.","Each",X848)))</f>
        <v>cu.m.</v>
      </c>
      <c r="AB848" s="54">
        <f>IF(Z848="",W848*Y848,(W848*Y848/Z848))</f>
        <v>77.708000000000013</v>
      </c>
      <c r="AC848" s="19">
        <f t="shared" si="91"/>
        <v>0</v>
      </c>
      <c r="AD848" s="19" t="e">
        <f t="shared" si="92"/>
        <v>#VALUE!</v>
      </c>
      <c r="AE848" s="19">
        <f t="shared" si="93"/>
        <v>0</v>
      </c>
      <c r="AF848" s="19">
        <f t="shared" si="94"/>
        <v>0</v>
      </c>
      <c r="AG848" s="19" t="e">
        <f t="shared" si="95"/>
        <v>#VALUE!</v>
      </c>
      <c r="AH848" s="19">
        <f t="shared" si="96"/>
        <v>0</v>
      </c>
    </row>
    <row r="849" spans="1:34" hidden="1">
      <c r="A849" s="47"/>
      <c r="B849" s="47"/>
      <c r="C849" s="117" t="s">
        <v>597</v>
      </c>
      <c r="D849" s="33"/>
      <c r="E849" s="33"/>
      <c r="F849" s="33"/>
      <c r="G849" s="33"/>
      <c r="H849" s="33"/>
      <c r="I849" s="33"/>
      <c r="T849" s="47"/>
      <c r="U849" s="47"/>
      <c r="V849" s="117" t="s">
        <v>597</v>
      </c>
      <c r="W849" s="33"/>
      <c r="X849" s="33"/>
      <c r="Y849" s="33"/>
      <c r="Z849" s="33"/>
      <c r="AA849" s="33"/>
      <c r="AB849" s="33"/>
      <c r="AC849" s="19">
        <f t="shared" si="91"/>
        <v>0</v>
      </c>
      <c r="AD849" s="19">
        <f t="shared" si="92"/>
        <v>0</v>
      </c>
      <c r="AE849" s="19">
        <f t="shared" si="93"/>
        <v>0</v>
      </c>
      <c r="AF849" s="19">
        <f t="shared" si="94"/>
        <v>0</v>
      </c>
      <c r="AG849" s="19">
        <f t="shared" si="95"/>
        <v>0</v>
      </c>
      <c r="AH849" s="19">
        <f t="shared" si="96"/>
        <v>0</v>
      </c>
    </row>
    <row r="850" spans="1:34" hidden="1">
      <c r="A850" s="47"/>
      <c r="B850" s="47"/>
      <c r="C850" s="124" t="s">
        <v>243</v>
      </c>
      <c r="D850" s="216">
        <v>0.42</v>
      </c>
      <c r="E850" s="90" t="s">
        <v>227</v>
      </c>
      <c r="F850" s="56">
        <f>'Civil SoR'!$F$263</f>
        <v>420</v>
      </c>
      <c r="G850" s="57">
        <v>1</v>
      </c>
      <c r="H850" s="123" t="s">
        <v>273</v>
      </c>
      <c r="I850" s="54">
        <f t="shared" ref="I850:I855" si="97">IF(G850="",D850*F850,(D850*F850/G850))</f>
        <v>176.4</v>
      </c>
      <c r="T850" s="47"/>
      <c r="U850" s="47"/>
      <c r="V850" s="124" t="s">
        <v>243</v>
      </c>
      <c r="W850" s="216">
        <v>0.42</v>
      </c>
      <c r="X850" s="90" t="s">
        <v>227</v>
      </c>
      <c r="Y850" s="56" t="e">
        <f>#REF!</f>
        <v>#REF!</v>
      </c>
      <c r="Z850" s="57">
        <v>1</v>
      </c>
      <c r="AA850" s="123" t="s">
        <v>273</v>
      </c>
      <c r="AB850" s="54" t="e">
        <f t="shared" ref="AB850:AB855" si="98">IF(Z850="",W850*Y850,(W850*Y850/Z850))</f>
        <v>#REF!</v>
      </c>
      <c r="AC850" s="19">
        <f t="shared" si="91"/>
        <v>0</v>
      </c>
      <c r="AD850" s="19" t="e">
        <f t="shared" si="92"/>
        <v>#VALUE!</v>
      </c>
      <c r="AE850" s="19" t="e">
        <f t="shared" si="93"/>
        <v>#REF!</v>
      </c>
      <c r="AF850" s="19">
        <f t="shared" si="94"/>
        <v>0</v>
      </c>
      <c r="AG850" s="19" t="e">
        <f t="shared" si="95"/>
        <v>#VALUE!</v>
      </c>
      <c r="AH850" s="19" t="e">
        <f t="shared" si="96"/>
        <v>#REF!</v>
      </c>
    </row>
    <row r="851" spans="1:34" hidden="1">
      <c r="A851" s="47"/>
      <c r="B851" s="47"/>
      <c r="C851" s="124" t="s">
        <v>244</v>
      </c>
      <c r="D851" s="216">
        <v>0.92</v>
      </c>
      <c r="E851" s="90" t="s">
        <v>227</v>
      </c>
      <c r="F851" s="56">
        <f>'Civil SoR'!$F$272</f>
        <v>375</v>
      </c>
      <c r="G851" s="57">
        <v>1</v>
      </c>
      <c r="H851" s="123" t="s">
        <v>273</v>
      </c>
      <c r="I851" s="54">
        <f t="shared" si="97"/>
        <v>345</v>
      </c>
      <c r="T851" s="47"/>
      <c r="U851" s="47"/>
      <c r="V851" s="124" t="s">
        <v>244</v>
      </c>
      <c r="W851" s="216">
        <v>0.92</v>
      </c>
      <c r="X851" s="90" t="s">
        <v>227</v>
      </c>
      <c r="Y851" s="56" t="e">
        <f>#REF!</f>
        <v>#REF!</v>
      </c>
      <c r="Z851" s="57">
        <v>1</v>
      </c>
      <c r="AA851" s="123" t="s">
        <v>273</v>
      </c>
      <c r="AB851" s="54" t="e">
        <f t="shared" si="98"/>
        <v>#REF!</v>
      </c>
      <c r="AC851" s="19">
        <f t="shared" si="91"/>
        <v>0</v>
      </c>
      <c r="AD851" s="19" t="e">
        <f t="shared" si="92"/>
        <v>#VALUE!</v>
      </c>
      <c r="AE851" s="19" t="e">
        <f t="shared" si="93"/>
        <v>#REF!</v>
      </c>
      <c r="AF851" s="19">
        <f t="shared" si="94"/>
        <v>0</v>
      </c>
      <c r="AG851" s="19" t="e">
        <f t="shared" si="95"/>
        <v>#VALUE!</v>
      </c>
      <c r="AH851" s="19" t="e">
        <f t="shared" si="96"/>
        <v>#REF!</v>
      </c>
    </row>
    <row r="852" spans="1:34" hidden="1">
      <c r="A852" s="47"/>
      <c r="B852" s="47"/>
      <c r="C852" s="124" t="s">
        <v>43</v>
      </c>
      <c r="D852" s="216">
        <v>0.7</v>
      </c>
      <c r="E852" s="90" t="s">
        <v>227</v>
      </c>
      <c r="F852" s="56">
        <f>'Civil SoR'!$F$275</f>
        <v>320</v>
      </c>
      <c r="G852" s="57">
        <v>1</v>
      </c>
      <c r="H852" s="123" t="s">
        <v>273</v>
      </c>
      <c r="I852" s="54">
        <f t="shared" si="97"/>
        <v>224</v>
      </c>
      <c r="T852" s="47"/>
      <c r="U852" s="47"/>
      <c r="V852" s="124" t="s">
        <v>43</v>
      </c>
      <c r="W852" s="216">
        <v>0.7</v>
      </c>
      <c r="X852" s="90" t="s">
        <v>227</v>
      </c>
      <c r="Y852" s="56" t="e">
        <f>#REF!</f>
        <v>#REF!</v>
      </c>
      <c r="Z852" s="57">
        <v>1</v>
      </c>
      <c r="AA852" s="123" t="s">
        <v>273</v>
      </c>
      <c r="AB852" s="54" t="e">
        <f t="shared" si="98"/>
        <v>#REF!</v>
      </c>
      <c r="AC852" s="19">
        <f t="shared" si="91"/>
        <v>0</v>
      </c>
      <c r="AD852" s="19" t="e">
        <f t="shared" si="92"/>
        <v>#VALUE!</v>
      </c>
      <c r="AE852" s="19" t="e">
        <f t="shared" si="93"/>
        <v>#REF!</v>
      </c>
      <c r="AF852" s="19">
        <f t="shared" si="94"/>
        <v>0</v>
      </c>
      <c r="AG852" s="19" t="e">
        <f t="shared" si="95"/>
        <v>#VALUE!</v>
      </c>
      <c r="AH852" s="19" t="e">
        <f t="shared" si="96"/>
        <v>#REF!</v>
      </c>
    </row>
    <row r="853" spans="1:34" hidden="1">
      <c r="A853" s="47"/>
      <c r="B853" s="47"/>
      <c r="C853" s="124" t="s">
        <v>1699</v>
      </c>
      <c r="D853" s="216">
        <v>2.1</v>
      </c>
      <c r="E853" s="90" t="s">
        <v>227</v>
      </c>
      <c r="F853" s="56">
        <f>'Civil SoR'!$F$275</f>
        <v>320</v>
      </c>
      <c r="G853" s="57">
        <v>1</v>
      </c>
      <c r="H853" s="123" t="s">
        <v>273</v>
      </c>
      <c r="I853" s="54">
        <f t="shared" si="97"/>
        <v>672</v>
      </c>
      <c r="T853" s="47"/>
      <c r="U853" s="47"/>
      <c r="V853" s="124" t="s">
        <v>1699</v>
      </c>
      <c r="W853" s="216">
        <v>2.1</v>
      </c>
      <c r="X853" s="90" t="s">
        <v>227</v>
      </c>
      <c r="Y853" s="56" t="e">
        <f>#REF!</f>
        <v>#REF!</v>
      </c>
      <c r="Z853" s="57">
        <v>1</v>
      </c>
      <c r="AA853" s="123" t="s">
        <v>273</v>
      </c>
      <c r="AB853" s="54" t="e">
        <f t="shared" si="98"/>
        <v>#REF!</v>
      </c>
      <c r="AC853" s="19">
        <f t="shared" si="91"/>
        <v>0</v>
      </c>
      <c r="AD853" s="19" t="e">
        <f t="shared" si="92"/>
        <v>#VALUE!</v>
      </c>
      <c r="AE853" s="19" t="e">
        <f t="shared" si="93"/>
        <v>#REF!</v>
      </c>
      <c r="AF853" s="19">
        <f t="shared" si="94"/>
        <v>0</v>
      </c>
      <c r="AG853" s="19" t="e">
        <f t="shared" si="95"/>
        <v>#VALUE!</v>
      </c>
      <c r="AH853" s="19" t="e">
        <f t="shared" si="96"/>
        <v>#REF!</v>
      </c>
    </row>
    <row r="854" spans="1:34" hidden="1">
      <c r="A854" s="47"/>
      <c r="B854" s="47"/>
      <c r="C854" s="124" t="str">
        <f>Input!$C$36</f>
        <v>Add for MA @ 20%</v>
      </c>
      <c r="D854" s="199">
        <f>Input!$D$36</f>
        <v>0.2</v>
      </c>
      <c r="E854" s="127"/>
      <c r="F854" s="56">
        <f>SUM(I850:I853)</f>
        <v>1417.4</v>
      </c>
      <c r="G854" s="200"/>
      <c r="H854" s="77"/>
      <c r="I854" s="54">
        <f>IF(G854="",D854*F854,(D854*F854/G854))</f>
        <v>283.48</v>
      </c>
      <c r="T854" s="47"/>
      <c r="U854" s="47"/>
      <c r="V854" s="124" t="str">
        <f>Input!$C$36</f>
        <v>Add for MA @ 20%</v>
      </c>
      <c r="W854" s="199">
        <f>Input!$D$36</f>
        <v>0.2</v>
      </c>
      <c r="X854" s="127"/>
      <c r="Y854" s="56" t="e">
        <f>SUM(AB850:AB853)</f>
        <v>#REF!</v>
      </c>
      <c r="Z854" s="200"/>
      <c r="AA854" s="77"/>
      <c r="AB854" s="54" t="e">
        <f t="shared" si="98"/>
        <v>#REF!</v>
      </c>
      <c r="AC854" s="19">
        <f t="shared" si="91"/>
        <v>0</v>
      </c>
      <c r="AD854" s="19">
        <f t="shared" si="92"/>
        <v>0</v>
      </c>
      <c r="AE854" s="19" t="e">
        <f t="shared" si="93"/>
        <v>#REF!</v>
      </c>
      <c r="AF854" s="19">
        <f t="shared" si="94"/>
        <v>0</v>
      </c>
      <c r="AG854" s="19">
        <f t="shared" si="95"/>
        <v>0</v>
      </c>
      <c r="AH854" s="19" t="e">
        <f t="shared" si="96"/>
        <v>#REF!</v>
      </c>
    </row>
    <row r="855" spans="1:34" hidden="1">
      <c r="A855" s="47"/>
      <c r="B855" s="47"/>
      <c r="C855" s="309" t="s">
        <v>216</v>
      </c>
      <c r="D855" s="110">
        <v>0.01</v>
      </c>
      <c r="E855" s="90"/>
      <c r="F855" s="56">
        <f>SUM(I846:I854)</f>
        <v>4739.7646999999997</v>
      </c>
      <c r="G855" s="57"/>
      <c r="H855" s="123"/>
      <c r="I855" s="54">
        <f t="shared" si="97"/>
        <v>47.397646999999999</v>
      </c>
      <c r="T855" s="47"/>
      <c r="U855" s="47"/>
      <c r="V855" s="309" t="s">
        <v>216</v>
      </c>
      <c r="W855" s="110">
        <v>0.01</v>
      </c>
      <c r="X855" s="90"/>
      <c r="Y855" s="56" t="e">
        <f>SUM(AB846:AB854)</f>
        <v>#REF!</v>
      </c>
      <c r="Z855" s="57"/>
      <c r="AA855" s="123"/>
      <c r="AB855" s="54" t="e">
        <f t="shared" si="98"/>
        <v>#REF!</v>
      </c>
      <c r="AC855" s="19">
        <f t="shared" si="91"/>
        <v>0</v>
      </c>
      <c r="AD855" s="19">
        <f t="shared" si="92"/>
        <v>0</v>
      </c>
      <c r="AE855" s="19" t="e">
        <f t="shared" si="93"/>
        <v>#REF!</v>
      </c>
      <c r="AF855" s="19">
        <f t="shared" si="94"/>
        <v>0</v>
      </c>
      <c r="AG855" s="19">
        <f t="shared" si="95"/>
        <v>0</v>
      </c>
      <c r="AH855" s="19" t="e">
        <f t="shared" si="96"/>
        <v>#REF!</v>
      </c>
    </row>
    <row r="856" spans="1:34" hidden="1">
      <c r="A856" s="47"/>
      <c r="B856" s="47"/>
      <c r="C856" s="308" t="s">
        <v>143</v>
      </c>
      <c r="D856" s="56"/>
      <c r="E856" s="90"/>
      <c r="F856" s="56"/>
      <c r="G856" s="57"/>
      <c r="H856" s="45"/>
      <c r="I856" s="41">
        <f>SUM(I846:I855)</f>
        <v>4787.1623469999995</v>
      </c>
      <c r="T856" s="47"/>
      <c r="U856" s="47"/>
      <c r="V856" s="308" t="s">
        <v>143</v>
      </c>
      <c r="W856" s="56"/>
      <c r="X856" s="90"/>
      <c r="Y856" s="56"/>
      <c r="Z856" s="57"/>
      <c r="AA856" s="45"/>
      <c r="AB856" s="41" t="e">
        <f>SUM(AB846:AB855)</f>
        <v>#REF!</v>
      </c>
      <c r="AC856" s="19">
        <f t="shared" si="91"/>
        <v>0</v>
      </c>
      <c r="AD856" s="19">
        <f t="shared" si="92"/>
        <v>0</v>
      </c>
      <c r="AE856" s="19">
        <f t="shared" si="93"/>
        <v>0</v>
      </c>
      <c r="AF856" s="19">
        <f t="shared" si="94"/>
        <v>0</v>
      </c>
      <c r="AG856" s="19">
        <f t="shared" si="95"/>
        <v>0</v>
      </c>
      <c r="AH856" s="19" t="e">
        <f t="shared" si="96"/>
        <v>#REF!</v>
      </c>
    </row>
    <row r="857" spans="1:34" ht="14.25" hidden="1" customHeight="1">
      <c r="A857" s="47"/>
      <c r="B857" s="47"/>
      <c r="C857" s="309"/>
      <c r="D857" s="56"/>
      <c r="E857" s="90"/>
      <c r="F857" s="56"/>
      <c r="G857" s="57"/>
      <c r="H857" s="45"/>
      <c r="I857" s="38"/>
      <c r="T857" s="47"/>
      <c r="U857" s="47"/>
      <c r="V857" s="309"/>
      <c r="W857" s="56"/>
      <c r="X857" s="90"/>
      <c r="Y857" s="56"/>
      <c r="Z857" s="57"/>
      <c r="AA857" s="45"/>
      <c r="AB857" s="38"/>
      <c r="AC857" s="19">
        <f t="shared" si="91"/>
        <v>0</v>
      </c>
      <c r="AD857" s="19">
        <f t="shared" si="92"/>
        <v>0</v>
      </c>
      <c r="AE857" s="19">
        <f t="shared" si="93"/>
        <v>0</v>
      </c>
      <c r="AF857" s="19">
        <f t="shared" si="94"/>
        <v>0</v>
      </c>
      <c r="AG857" s="19">
        <f t="shared" si="95"/>
        <v>0</v>
      </c>
      <c r="AH857" s="19">
        <f t="shared" si="96"/>
        <v>0</v>
      </c>
    </row>
    <row r="858" spans="1:34" ht="13.5" hidden="1" customHeight="1">
      <c r="A858" s="47"/>
      <c r="B858" s="47" t="s">
        <v>167</v>
      </c>
      <c r="C858" s="1341" t="s">
        <v>623</v>
      </c>
      <c r="D858" s="1341"/>
      <c r="E858" s="1341"/>
      <c r="F858" s="56"/>
      <c r="G858" s="57"/>
      <c r="H858" s="45"/>
      <c r="I858" s="41"/>
      <c r="T858" s="47"/>
      <c r="U858" s="47" t="s">
        <v>167</v>
      </c>
      <c r="V858" s="1341" t="s">
        <v>623</v>
      </c>
      <c r="W858" s="1341"/>
      <c r="X858" s="1341"/>
      <c r="Y858" s="56"/>
      <c r="Z858" s="57"/>
      <c r="AA858" s="45"/>
      <c r="AB858" s="41"/>
      <c r="AC858" s="19">
        <f t="shared" si="91"/>
        <v>0</v>
      </c>
      <c r="AD858" s="19">
        <f t="shared" si="92"/>
        <v>0</v>
      </c>
      <c r="AE858" s="19">
        <f t="shared" si="93"/>
        <v>0</v>
      </c>
      <c r="AF858" s="19">
        <f t="shared" si="94"/>
        <v>0</v>
      </c>
      <c r="AG858" s="19">
        <f t="shared" si="95"/>
        <v>0</v>
      </c>
      <c r="AH858" s="19">
        <f t="shared" si="96"/>
        <v>0</v>
      </c>
    </row>
    <row r="859" spans="1:34" hidden="1">
      <c r="A859" s="47"/>
      <c r="B859" s="47"/>
      <c r="C859" s="309" t="s">
        <v>269</v>
      </c>
      <c r="D859" s="56">
        <v>1</v>
      </c>
      <c r="E859" s="90" t="s">
        <v>414</v>
      </c>
      <c r="F859" s="56">
        <f>$I$856</f>
        <v>4787.1623469999995</v>
      </c>
      <c r="G859" s="57">
        <v>1</v>
      </c>
      <c r="H859" s="112" t="s">
        <v>414</v>
      </c>
      <c r="I859" s="54">
        <f>IF(G859="",D859*F859,(D859*F859/G859))</f>
        <v>4787.1623469999995</v>
      </c>
      <c r="T859" s="47"/>
      <c r="U859" s="47"/>
      <c r="V859" s="309" t="s">
        <v>269</v>
      </c>
      <c r="W859" s="56">
        <v>1</v>
      </c>
      <c r="X859" s="90" t="s">
        <v>414</v>
      </c>
      <c r="Y859" s="56">
        <f>$I$856</f>
        <v>4787.1623469999995</v>
      </c>
      <c r="Z859" s="57">
        <v>1</v>
      </c>
      <c r="AA859" s="112" t="s">
        <v>414</v>
      </c>
      <c r="AB859" s="54">
        <f>IF(Z859="",W859*Y859,(W859*Y859/Z859))</f>
        <v>4787.1623469999995</v>
      </c>
      <c r="AC859" s="19">
        <f t="shared" si="91"/>
        <v>0</v>
      </c>
      <c r="AD859" s="19" t="e">
        <f t="shared" si="92"/>
        <v>#VALUE!</v>
      </c>
      <c r="AE859" s="19">
        <f t="shared" si="93"/>
        <v>0</v>
      </c>
      <c r="AF859" s="19">
        <f t="shared" si="94"/>
        <v>0</v>
      </c>
      <c r="AG859" s="19" t="e">
        <f t="shared" si="95"/>
        <v>#VALUE!</v>
      </c>
      <c r="AH859" s="19">
        <f t="shared" si="96"/>
        <v>0</v>
      </c>
    </row>
    <row r="860" spans="1:34" ht="12.75" hidden="1" customHeight="1">
      <c r="A860" s="47"/>
      <c r="B860" s="47"/>
      <c r="C860" s="309" t="str">
        <f>Input!$C$37</f>
        <v>Overheads&amp;Contractors Profit @13.615%</v>
      </c>
      <c r="D860" s="620">
        <f>Input!$D$37</f>
        <v>0.13614999999999999</v>
      </c>
      <c r="E860" s="90"/>
      <c r="F860" s="56">
        <f>I859</f>
        <v>4787.1623469999995</v>
      </c>
      <c r="G860" s="57"/>
      <c r="H860" s="45"/>
      <c r="I860" s="54">
        <f>IF(G860="",D860*F860,(D860*F860/G860))</f>
        <v>651.77215354404984</v>
      </c>
      <c r="T860" s="47"/>
      <c r="U860" s="47"/>
      <c r="V860" s="309" t="str">
        <f>Input!$C$37</f>
        <v>Overheads&amp;Contractors Profit @13.615%</v>
      </c>
      <c r="W860" s="56">
        <f>Input!$D$37</f>
        <v>0.13614999999999999</v>
      </c>
      <c r="X860" s="90"/>
      <c r="Y860" s="56">
        <f>AB859</f>
        <v>4787.1623469999995</v>
      </c>
      <c r="Z860" s="57"/>
      <c r="AA860" s="45"/>
      <c r="AB860" s="54">
        <f>IF(Z860="",W860*Y860,(W860*Y860/Z860))</f>
        <v>651.77215354404984</v>
      </c>
      <c r="AC860" s="19">
        <f t="shared" si="91"/>
        <v>0</v>
      </c>
      <c r="AD860" s="19">
        <f t="shared" si="92"/>
        <v>0</v>
      </c>
      <c r="AE860" s="19">
        <f t="shared" si="93"/>
        <v>0</v>
      </c>
      <c r="AF860" s="19">
        <f t="shared" si="94"/>
        <v>0</v>
      </c>
      <c r="AG860" s="19">
        <f t="shared" si="95"/>
        <v>0</v>
      </c>
      <c r="AH860" s="19">
        <f t="shared" si="96"/>
        <v>0</v>
      </c>
    </row>
    <row r="861" spans="1:34" hidden="1">
      <c r="A861" s="47"/>
      <c r="B861" s="47"/>
      <c r="C861" s="308" t="s">
        <v>143</v>
      </c>
      <c r="D861" s="56"/>
      <c r="E861" s="90"/>
      <c r="F861" s="56"/>
      <c r="G861" s="57"/>
      <c r="H861" s="45"/>
      <c r="I861" s="41">
        <f>SUM(I859:I860)</f>
        <v>5438.9345005440491</v>
      </c>
      <c r="T861" s="47"/>
      <c r="U861" s="47"/>
      <c r="V861" s="308" t="s">
        <v>143</v>
      </c>
      <c r="W861" s="56"/>
      <c r="X861" s="90"/>
      <c r="Y861" s="56"/>
      <c r="Z861" s="57"/>
      <c r="AA861" s="45"/>
      <c r="AB861" s="41">
        <f>SUM(AB859:AB860)</f>
        <v>5438.9345005440491</v>
      </c>
      <c r="AC861" s="19">
        <f t="shared" si="91"/>
        <v>0</v>
      </c>
      <c r="AD861" s="19">
        <f t="shared" si="92"/>
        <v>0</v>
      </c>
      <c r="AE861" s="19">
        <f t="shared" si="93"/>
        <v>0</v>
      </c>
      <c r="AF861" s="19">
        <f t="shared" si="94"/>
        <v>0</v>
      </c>
      <c r="AG861" s="19">
        <f t="shared" si="95"/>
        <v>0</v>
      </c>
      <c r="AH861" s="19">
        <f t="shared" si="96"/>
        <v>0</v>
      </c>
    </row>
    <row r="862" spans="1:34" hidden="1">
      <c r="A862" s="47"/>
      <c r="B862" s="47"/>
      <c r="C862" s="308"/>
      <c r="D862" s="56"/>
      <c r="E862" s="90"/>
      <c r="F862" s="56"/>
      <c r="G862" s="57"/>
      <c r="H862" s="45" t="s">
        <v>60</v>
      </c>
      <c r="I862" s="38">
        <f>ROUND(I861,0)</f>
        <v>5439</v>
      </c>
      <c r="T862" s="47"/>
      <c r="U862" s="47"/>
      <c r="V862" s="308"/>
      <c r="W862" s="56"/>
      <c r="X862" s="90"/>
      <c r="Y862" s="56"/>
      <c r="Z862" s="57"/>
      <c r="AA862" s="45" t="s">
        <v>60</v>
      </c>
      <c r="AB862" s="38">
        <f>ROUND(AB861,0)</f>
        <v>5439</v>
      </c>
      <c r="AC862" s="19">
        <f t="shared" si="91"/>
        <v>0</v>
      </c>
      <c r="AD862" s="19">
        <f t="shared" si="92"/>
        <v>0</v>
      </c>
      <c r="AE862" s="19">
        <f t="shared" si="93"/>
        <v>0</v>
      </c>
      <c r="AF862" s="19">
        <f t="shared" si="94"/>
        <v>0</v>
      </c>
      <c r="AG862" s="19" t="e">
        <f t="shared" si="95"/>
        <v>#VALUE!</v>
      </c>
      <c r="AH862" s="19">
        <f t="shared" si="96"/>
        <v>0</v>
      </c>
    </row>
    <row r="863" spans="1:34" hidden="1">
      <c r="A863" s="47"/>
      <c r="B863" s="47"/>
      <c r="C863" s="308"/>
      <c r="D863" s="56"/>
      <c r="E863" s="90"/>
      <c r="F863" s="56"/>
      <c r="G863" s="57"/>
      <c r="H863" s="45"/>
      <c r="I863" s="41"/>
      <c r="T863" s="47"/>
      <c r="U863" s="47"/>
      <c r="V863" s="308"/>
      <c r="W863" s="56"/>
      <c r="X863" s="90"/>
      <c r="Y863" s="56"/>
      <c r="Z863" s="57"/>
      <c r="AA863" s="45"/>
      <c r="AB863" s="41"/>
      <c r="AC863" s="19">
        <f t="shared" si="91"/>
        <v>0</v>
      </c>
      <c r="AD863" s="19">
        <f t="shared" si="92"/>
        <v>0</v>
      </c>
      <c r="AE863" s="19">
        <f t="shared" si="93"/>
        <v>0</v>
      </c>
      <c r="AF863" s="19">
        <f t="shared" si="94"/>
        <v>0</v>
      </c>
      <c r="AG863" s="19">
        <f t="shared" si="95"/>
        <v>0</v>
      </c>
      <c r="AH863" s="19">
        <f t="shared" si="96"/>
        <v>0</v>
      </c>
    </row>
    <row r="864" spans="1:34" hidden="1">
      <c r="A864" s="47"/>
      <c r="B864" s="47" t="s">
        <v>578</v>
      </c>
      <c r="C864" s="308" t="s">
        <v>1538</v>
      </c>
      <c r="D864" s="56"/>
      <c r="E864" s="90"/>
      <c r="F864" s="56"/>
      <c r="G864" s="57"/>
      <c r="H864" s="45"/>
      <c r="I864" s="41"/>
      <c r="T864" s="47"/>
      <c r="U864" s="47" t="s">
        <v>578</v>
      </c>
      <c r="V864" s="308" t="s">
        <v>1538</v>
      </c>
      <c r="W864" s="56"/>
      <c r="X864" s="90"/>
      <c r="Y864" s="56"/>
      <c r="Z864" s="57"/>
      <c r="AA864" s="45"/>
      <c r="AB864" s="41"/>
      <c r="AC864" s="19">
        <f t="shared" si="91"/>
        <v>0</v>
      </c>
      <c r="AD864" s="19">
        <f t="shared" si="92"/>
        <v>0</v>
      </c>
      <c r="AE864" s="19">
        <f t="shared" si="93"/>
        <v>0</v>
      </c>
      <c r="AF864" s="19">
        <f t="shared" si="94"/>
        <v>0</v>
      </c>
      <c r="AG864" s="19">
        <f t="shared" si="95"/>
        <v>0</v>
      </c>
      <c r="AH864" s="19">
        <f t="shared" si="96"/>
        <v>0</v>
      </c>
    </row>
    <row r="865" spans="1:34" hidden="1">
      <c r="A865" s="47"/>
      <c r="B865" s="33"/>
      <c r="C865" s="308" t="s">
        <v>415</v>
      </c>
      <c r="D865" s="91" t="s">
        <v>523</v>
      </c>
      <c r="E865" s="50" t="s">
        <v>524</v>
      </c>
      <c r="F865" s="78" t="s">
        <v>33</v>
      </c>
      <c r="G865" s="37" t="s">
        <v>74</v>
      </c>
      <c r="H865" s="37"/>
      <c r="I865" s="37"/>
      <c r="T865" s="47"/>
      <c r="U865" s="33"/>
      <c r="V865" s="308" t="s">
        <v>415</v>
      </c>
      <c r="W865" s="91" t="s">
        <v>523</v>
      </c>
      <c r="X865" s="50" t="s">
        <v>524</v>
      </c>
      <c r="Y865" s="78" t="s">
        <v>33</v>
      </c>
      <c r="Z865" s="37" t="s">
        <v>74</v>
      </c>
      <c r="AA865" s="37"/>
      <c r="AB865" s="37"/>
      <c r="AC865" s="19" t="e">
        <f t="shared" si="91"/>
        <v>#VALUE!</v>
      </c>
      <c r="AD865" s="19" t="e">
        <f t="shared" si="92"/>
        <v>#VALUE!</v>
      </c>
      <c r="AE865" s="19" t="e">
        <f t="shared" si="93"/>
        <v>#VALUE!</v>
      </c>
      <c r="AF865" s="19" t="e">
        <f t="shared" si="94"/>
        <v>#VALUE!</v>
      </c>
      <c r="AG865" s="19">
        <f t="shared" si="95"/>
        <v>0</v>
      </c>
      <c r="AH865" s="19">
        <f t="shared" si="96"/>
        <v>0</v>
      </c>
    </row>
    <row r="866" spans="1:34" hidden="1">
      <c r="A866" s="47"/>
      <c r="B866" s="47"/>
      <c r="C866" s="309" t="s">
        <v>525</v>
      </c>
      <c r="D866" s="56">
        <f>$I$856</f>
        <v>4787.1623469999995</v>
      </c>
      <c r="E866" s="56">
        <f>$I$856</f>
        <v>4787.1623469999995</v>
      </c>
      <c r="F866" s="56">
        <f>$I$856</f>
        <v>4787.1623469999995</v>
      </c>
      <c r="G866" s="56">
        <f>$I$856</f>
        <v>4787.1623469999995</v>
      </c>
      <c r="H866" s="56"/>
      <c r="I866" s="56"/>
      <c r="T866" s="47"/>
      <c r="U866" s="47"/>
      <c r="V866" s="309" t="s">
        <v>525</v>
      </c>
      <c r="W866" s="56">
        <f>$I$856</f>
        <v>4787.1623469999995</v>
      </c>
      <c r="X866" s="56">
        <f>$I$856</f>
        <v>4787.1623469999995</v>
      </c>
      <c r="Y866" s="56">
        <f>$I$856</f>
        <v>4787.1623469999995</v>
      </c>
      <c r="Z866" s="56">
        <f>$I$856</f>
        <v>4787.1623469999995</v>
      </c>
      <c r="AA866" s="56"/>
      <c r="AB866" s="56"/>
      <c r="AC866" s="19">
        <f t="shared" si="91"/>
        <v>0</v>
      </c>
      <c r="AD866" s="19">
        <f t="shared" si="92"/>
        <v>0</v>
      </c>
      <c r="AE866" s="19">
        <f t="shared" si="93"/>
        <v>0</v>
      </c>
      <c r="AF866" s="19">
        <f t="shared" si="94"/>
        <v>0</v>
      </c>
      <c r="AG866" s="19">
        <f t="shared" si="95"/>
        <v>0</v>
      </c>
      <c r="AH866" s="19">
        <f t="shared" si="96"/>
        <v>0</v>
      </c>
    </row>
    <row r="867" spans="1:34" hidden="1">
      <c r="A867" s="47"/>
      <c r="B867" s="47"/>
      <c r="C867" s="309" t="s">
        <v>427</v>
      </c>
      <c r="D867" s="54">
        <f>'Civil SoR'!$E$212/0.225</f>
        <v>44.133333333333333</v>
      </c>
      <c r="E867" s="54">
        <f>'Civil SoR'!$E$213/0.225</f>
        <v>44.133333333333333</v>
      </c>
      <c r="F867" s="54">
        <f>'Civil SoR'!$E$214/0.225</f>
        <v>44.133333333333333</v>
      </c>
      <c r="G867" s="54">
        <f>'Civil SoR'!$E$215/0.225</f>
        <v>44.133333333333333</v>
      </c>
      <c r="H867" s="54"/>
      <c r="I867" s="54"/>
      <c r="T867" s="47"/>
      <c r="U867" s="47"/>
      <c r="V867" s="309" t="s">
        <v>427</v>
      </c>
      <c r="W867" s="54" t="e">
        <f>#REF!/0.225</f>
        <v>#REF!</v>
      </c>
      <c r="X867" s="54" t="e">
        <f>#REF!/0.225</f>
        <v>#REF!</v>
      </c>
      <c r="Y867" s="54" t="e">
        <f>#REF!/0.225</f>
        <v>#REF!</v>
      </c>
      <c r="Z867" s="54" t="e">
        <f>#REF!/0.225</f>
        <v>#REF!</v>
      </c>
      <c r="AA867" s="54"/>
      <c r="AB867" s="54"/>
      <c r="AC867" s="19" t="e">
        <f t="shared" si="91"/>
        <v>#REF!</v>
      </c>
      <c r="AD867" s="19" t="e">
        <f t="shared" si="92"/>
        <v>#REF!</v>
      </c>
      <c r="AE867" s="19" t="e">
        <f t="shared" si="93"/>
        <v>#REF!</v>
      </c>
      <c r="AF867" s="19" t="e">
        <f t="shared" si="94"/>
        <v>#REF!</v>
      </c>
      <c r="AG867" s="19">
        <f t="shared" si="95"/>
        <v>0</v>
      </c>
      <c r="AH867" s="19">
        <f t="shared" si="96"/>
        <v>0</v>
      </c>
    </row>
    <row r="868" spans="1:34" hidden="1">
      <c r="A868" s="47"/>
      <c r="B868" s="47"/>
      <c r="C868" s="309" t="s">
        <v>426</v>
      </c>
      <c r="D868" s="54">
        <f>ROUND('Civil SoR'!$F$212/0.225,2)</f>
        <v>274.8</v>
      </c>
      <c r="E868" s="54">
        <f>ROUND('Civil SoR'!$F$213/0.225,2)</f>
        <v>390.13</v>
      </c>
      <c r="F868" s="54">
        <f>ROUND('Civil SoR'!$F$214/0.225,2)</f>
        <v>505.33</v>
      </c>
      <c r="G868" s="54">
        <f>ROUND('Civil SoR'!$F$215/0.225,2)</f>
        <v>620.89</v>
      </c>
      <c r="H868" s="54"/>
      <c r="I868" s="54"/>
      <c r="T868" s="47"/>
      <c r="U868" s="47"/>
      <c r="V868" s="309" t="s">
        <v>426</v>
      </c>
      <c r="W868" s="54" t="e">
        <f>ROUND(#REF!/0.225,2)</f>
        <v>#REF!</v>
      </c>
      <c r="X868" s="54" t="e">
        <f>ROUND(#REF!/0.225,2)</f>
        <v>#REF!</v>
      </c>
      <c r="Y868" s="54" t="e">
        <f>ROUND(#REF!/0.225,2)</f>
        <v>#REF!</v>
      </c>
      <c r="Z868" s="54" t="e">
        <f>ROUND(#REF!/0.225,2)</f>
        <v>#REF!</v>
      </c>
      <c r="AA868" s="54"/>
      <c r="AB868" s="54"/>
      <c r="AC868" s="19" t="e">
        <f t="shared" si="91"/>
        <v>#REF!</v>
      </c>
      <c r="AD868" s="19" t="e">
        <f t="shared" si="92"/>
        <v>#REF!</v>
      </c>
      <c r="AE868" s="19" t="e">
        <f t="shared" si="93"/>
        <v>#REF!</v>
      </c>
      <c r="AF868" s="19" t="e">
        <f t="shared" si="94"/>
        <v>#REF!</v>
      </c>
      <c r="AG868" s="19">
        <f t="shared" si="95"/>
        <v>0</v>
      </c>
      <c r="AH868" s="19">
        <f t="shared" si="96"/>
        <v>0</v>
      </c>
    </row>
    <row r="869" spans="1:34" hidden="1">
      <c r="A869" s="47"/>
      <c r="B869" s="47"/>
      <c r="C869" s="309" t="str">
        <f>Input!$C$36</f>
        <v>Add for MA @ 20%</v>
      </c>
      <c r="D869" s="56">
        <f>Input!$D$36*D868</f>
        <v>54.960000000000008</v>
      </c>
      <c r="E869" s="56">
        <f>Input!$D$36*E868</f>
        <v>78.02600000000001</v>
      </c>
      <c r="F869" s="56">
        <f>Input!$D$36*F868</f>
        <v>101.066</v>
      </c>
      <c r="G869" s="56">
        <f>Input!$D$36*G868</f>
        <v>124.178</v>
      </c>
      <c r="H869" s="56"/>
      <c r="I869" s="56"/>
      <c r="T869" s="47"/>
      <c r="U869" s="47"/>
      <c r="V869" s="309" t="str">
        <f>Input!$C$36</f>
        <v>Add for MA @ 20%</v>
      </c>
      <c r="W869" s="56" t="e">
        <f>Input!$D$36*W868</f>
        <v>#REF!</v>
      </c>
      <c r="X869" s="56" t="e">
        <f>Input!$D$36*X868</f>
        <v>#REF!</v>
      </c>
      <c r="Y869" s="56" t="e">
        <f>Input!$D$36*Y868</f>
        <v>#REF!</v>
      </c>
      <c r="Z869" s="56" t="e">
        <f>Input!$D$36*Z868</f>
        <v>#REF!</v>
      </c>
      <c r="AA869" s="56"/>
      <c r="AB869" s="56"/>
      <c r="AC869" s="19" t="e">
        <f t="shared" si="91"/>
        <v>#REF!</v>
      </c>
      <c r="AD869" s="19" t="e">
        <f t="shared" si="92"/>
        <v>#REF!</v>
      </c>
      <c r="AE869" s="19" t="e">
        <f t="shared" si="93"/>
        <v>#REF!</v>
      </c>
      <c r="AF869" s="19" t="e">
        <f t="shared" si="94"/>
        <v>#REF!</v>
      </c>
      <c r="AG869" s="19">
        <f t="shared" si="95"/>
        <v>0</v>
      </c>
      <c r="AH869" s="19">
        <f t="shared" si="96"/>
        <v>0</v>
      </c>
    </row>
    <row r="870" spans="1:34" hidden="1">
      <c r="A870" s="47"/>
      <c r="B870" s="47"/>
      <c r="C870" s="309" t="s">
        <v>169</v>
      </c>
      <c r="D870" s="56">
        <v>0</v>
      </c>
      <c r="E870" s="56">
        <f>ROUND($F$854*10%,2)</f>
        <v>141.74</v>
      </c>
      <c r="F870" s="56">
        <f>ROUND($F$854*20%,2)</f>
        <v>283.48</v>
      </c>
      <c r="G870" s="56">
        <f>ROUND($F$854*30%,2)</f>
        <v>425.22</v>
      </c>
      <c r="H870" s="56"/>
      <c r="I870" s="56"/>
      <c r="T870" s="47"/>
      <c r="U870" s="47"/>
      <c r="V870" s="309" t="s">
        <v>169</v>
      </c>
      <c r="W870" s="56">
        <v>0</v>
      </c>
      <c r="X870" s="56">
        <f>ROUND($F$854*10%,2)</f>
        <v>141.74</v>
      </c>
      <c r="Y870" s="56">
        <f>ROUND($F$854*20%,2)</f>
        <v>283.48</v>
      </c>
      <c r="Z870" s="56">
        <f>ROUND($F$854*30%,2)</f>
        <v>425.22</v>
      </c>
      <c r="AA870" s="56"/>
      <c r="AB870" s="56"/>
      <c r="AC870" s="19">
        <f t="shared" si="91"/>
        <v>0</v>
      </c>
      <c r="AD870" s="19">
        <f t="shared" si="92"/>
        <v>0</v>
      </c>
      <c r="AE870" s="19">
        <f t="shared" si="93"/>
        <v>0</v>
      </c>
      <c r="AF870" s="19">
        <f t="shared" si="94"/>
        <v>0</v>
      </c>
      <c r="AG870" s="19">
        <f t="shared" si="95"/>
        <v>0</v>
      </c>
      <c r="AH870" s="19">
        <f t="shared" si="96"/>
        <v>0</v>
      </c>
    </row>
    <row r="871" spans="1:34" hidden="1">
      <c r="A871" s="47"/>
      <c r="B871" s="47"/>
      <c r="C871" s="309" t="str">
        <f>Input!$C$36</f>
        <v>Add for MA @ 20%</v>
      </c>
      <c r="D871" s="56">
        <f>D870*Input!$D$36</f>
        <v>0</v>
      </c>
      <c r="E871" s="56">
        <f>E870*Input!$D$36</f>
        <v>28.348000000000003</v>
      </c>
      <c r="F871" s="56">
        <f>F870*Input!$D$36</f>
        <v>56.696000000000005</v>
      </c>
      <c r="G871" s="56">
        <f>G870*Input!$D$36</f>
        <v>85.044000000000011</v>
      </c>
      <c r="H871" s="56"/>
      <c r="I871" s="56"/>
      <c r="T871" s="47"/>
      <c r="U871" s="47"/>
      <c r="V871" s="309" t="str">
        <f>Input!$C$36</f>
        <v>Add for MA @ 20%</v>
      </c>
      <c r="W871" s="56">
        <f>W870*Input!$D$36</f>
        <v>0</v>
      </c>
      <c r="X871" s="56">
        <f>X870*Input!$D$36</f>
        <v>28.348000000000003</v>
      </c>
      <c r="Y871" s="56">
        <f>Y870*Input!$D$36</f>
        <v>56.696000000000005</v>
      </c>
      <c r="Z871" s="56">
        <f>Z870*Input!$D$36</f>
        <v>85.044000000000011</v>
      </c>
      <c r="AA871" s="56"/>
      <c r="AB871" s="56"/>
      <c r="AC871" s="19">
        <f t="shared" si="91"/>
        <v>0</v>
      </c>
      <c r="AD871" s="19">
        <f t="shared" si="92"/>
        <v>0</v>
      </c>
      <c r="AE871" s="19">
        <f t="shared" si="93"/>
        <v>0</v>
      </c>
      <c r="AF871" s="19">
        <f t="shared" si="94"/>
        <v>0</v>
      </c>
      <c r="AG871" s="19">
        <f t="shared" si="95"/>
        <v>0</v>
      </c>
      <c r="AH871" s="19">
        <f t="shared" si="96"/>
        <v>0</v>
      </c>
    </row>
    <row r="872" spans="1:34" hidden="1">
      <c r="A872" s="47"/>
      <c r="B872" s="47"/>
      <c r="C872" s="309"/>
      <c r="D872" s="56">
        <f>SUM(D866:D871)</f>
        <v>5161.0556803333329</v>
      </c>
      <c r="E872" s="56">
        <f>SUM(E866:E871)</f>
        <v>5469.5396803333324</v>
      </c>
      <c r="F872" s="56">
        <f>SUM(F866:F871)</f>
        <v>5777.8676803333328</v>
      </c>
      <c r="G872" s="56">
        <f>SUM(G866:G871)</f>
        <v>6086.627680333333</v>
      </c>
      <c r="H872" s="56"/>
      <c r="I872" s="56"/>
      <c r="T872" s="47"/>
      <c r="U872" s="47"/>
      <c r="V872" s="309"/>
      <c r="W872" s="56" t="e">
        <f>SUM(W866:W871)</f>
        <v>#REF!</v>
      </c>
      <c r="X872" s="56" t="e">
        <f>SUM(X866:X871)</f>
        <v>#REF!</v>
      </c>
      <c r="Y872" s="56" t="e">
        <f>SUM(Y866:Y871)</f>
        <v>#REF!</v>
      </c>
      <c r="Z872" s="56" t="e">
        <f>SUM(Z866:Z871)</f>
        <v>#REF!</v>
      </c>
      <c r="AA872" s="56"/>
      <c r="AB872" s="56"/>
      <c r="AC872" s="19" t="e">
        <f t="shared" si="91"/>
        <v>#REF!</v>
      </c>
      <c r="AD872" s="19" t="e">
        <f t="shared" si="92"/>
        <v>#REF!</v>
      </c>
      <c r="AE872" s="19" t="e">
        <f t="shared" si="93"/>
        <v>#REF!</v>
      </c>
      <c r="AF872" s="19" t="e">
        <f t="shared" si="94"/>
        <v>#REF!</v>
      </c>
      <c r="AG872" s="19">
        <f t="shared" si="95"/>
        <v>0</v>
      </c>
      <c r="AH872" s="19">
        <f t="shared" si="96"/>
        <v>0</v>
      </c>
    </row>
    <row r="873" spans="1:34" ht="12.75" hidden="1" customHeight="1">
      <c r="A873" s="47"/>
      <c r="B873" s="47"/>
      <c r="C873" s="309" t="str">
        <f>Input!$C$37</f>
        <v>Overheads&amp;Contractors Profit @13.615%</v>
      </c>
      <c r="D873" s="56">
        <f>ROUND(D872*Input!$D$37,2)</f>
        <v>702.68</v>
      </c>
      <c r="E873" s="56">
        <f>ROUND(E872*Input!$D$37,2)</f>
        <v>744.68</v>
      </c>
      <c r="F873" s="56">
        <f>ROUND(F872*Input!$D$37,2)</f>
        <v>786.66</v>
      </c>
      <c r="G873" s="56">
        <f>ROUND(G872*Input!$D$37,2)</f>
        <v>828.69</v>
      </c>
      <c r="H873" s="56"/>
      <c r="I873" s="56"/>
      <c r="T873" s="47"/>
      <c r="U873" s="47"/>
      <c r="V873" s="309" t="str">
        <f>Input!$C$37</f>
        <v>Overheads&amp;Contractors Profit @13.615%</v>
      </c>
      <c r="W873" s="56" t="e">
        <f>ROUND(W872*Input!$D$37,2)</f>
        <v>#REF!</v>
      </c>
      <c r="X873" s="56" t="e">
        <f>ROUND(X872*Input!$D$37,2)</f>
        <v>#REF!</v>
      </c>
      <c r="Y873" s="56" t="e">
        <f>ROUND(Y872*Input!$D$37,2)</f>
        <v>#REF!</v>
      </c>
      <c r="Z873" s="56" t="e">
        <f>ROUND(Z872*Input!$D$37,2)</f>
        <v>#REF!</v>
      </c>
      <c r="AA873" s="56"/>
      <c r="AB873" s="56"/>
      <c r="AC873" s="19" t="e">
        <f t="shared" si="91"/>
        <v>#REF!</v>
      </c>
      <c r="AD873" s="19" t="e">
        <f t="shared" si="92"/>
        <v>#REF!</v>
      </c>
      <c r="AE873" s="19" t="e">
        <f t="shared" si="93"/>
        <v>#REF!</v>
      </c>
      <c r="AF873" s="19" t="e">
        <f t="shared" si="94"/>
        <v>#REF!</v>
      </c>
      <c r="AG873" s="19">
        <f t="shared" si="95"/>
        <v>0</v>
      </c>
      <c r="AH873" s="19">
        <f t="shared" si="96"/>
        <v>0</v>
      </c>
    </row>
    <row r="874" spans="1:34" hidden="1">
      <c r="A874" s="47"/>
      <c r="B874" s="47"/>
      <c r="C874" s="308" t="s">
        <v>143</v>
      </c>
      <c r="D874" s="39">
        <f>SUM(D872:D873)</f>
        <v>5863.7356803333332</v>
      </c>
      <c r="E874" s="39">
        <f>SUM(E872:E873)</f>
        <v>6214.2196803333327</v>
      </c>
      <c r="F874" s="39">
        <f>SUM(F872:F873)</f>
        <v>6564.5276803333327</v>
      </c>
      <c r="G874" s="39">
        <f>SUM(G872:G873)</f>
        <v>6915.3176803333336</v>
      </c>
      <c r="H874" s="39"/>
      <c r="I874" s="39"/>
      <c r="T874" s="47"/>
      <c r="U874" s="47"/>
      <c r="V874" s="308" t="s">
        <v>143</v>
      </c>
      <c r="W874" s="39" t="e">
        <f>SUM(W872:W873)</f>
        <v>#REF!</v>
      </c>
      <c r="X874" s="39" t="e">
        <f>SUM(X872:X873)</f>
        <v>#REF!</v>
      </c>
      <c r="Y874" s="39" t="e">
        <f>SUM(Y872:Y873)</f>
        <v>#REF!</v>
      </c>
      <c r="Z874" s="39" t="e">
        <f>SUM(Z872:Z873)</f>
        <v>#REF!</v>
      </c>
      <c r="AA874" s="39"/>
      <c r="AB874" s="39"/>
      <c r="AC874" s="19" t="e">
        <f t="shared" si="91"/>
        <v>#REF!</v>
      </c>
      <c r="AD874" s="19" t="e">
        <f t="shared" si="92"/>
        <v>#REF!</v>
      </c>
      <c r="AE874" s="19" t="e">
        <f t="shared" si="93"/>
        <v>#REF!</v>
      </c>
      <c r="AF874" s="19" t="e">
        <f t="shared" si="94"/>
        <v>#REF!</v>
      </c>
      <c r="AG874" s="19">
        <f t="shared" si="95"/>
        <v>0</v>
      </c>
      <c r="AH874" s="19">
        <f t="shared" si="96"/>
        <v>0</v>
      </c>
    </row>
    <row r="875" spans="1:34" hidden="1">
      <c r="A875" s="47"/>
      <c r="B875" s="47"/>
      <c r="C875" s="308" t="s">
        <v>164</v>
      </c>
      <c r="D875" s="38">
        <f>ROUND(D874,0)</f>
        <v>5864</v>
      </c>
      <c r="E875" s="38">
        <f>ROUND(E874,0)</f>
        <v>6214</v>
      </c>
      <c r="F875" s="38">
        <f>ROUND(F874,0)</f>
        <v>6565</v>
      </c>
      <c r="G875" s="38">
        <f>ROUND(G874,0)</f>
        <v>6915</v>
      </c>
      <c r="H875" s="38"/>
      <c r="I875" s="38"/>
      <c r="T875" s="47"/>
      <c r="U875" s="47"/>
      <c r="V875" s="308" t="s">
        <v>164</v>
      </c>
      <c r="W875" s="38" t="e">
        <f>ROUND(W874,0)</f>
        <v>#REF!</v>
      </c>
      <c r="X875" s="38" t="e">
        <f>ROUND(X874,0)</f>
        <v>#REF!</v>
      </c>
      <c r="Y875" s="38" t="e">
        <f>ROUND(Y874,0)</f>
        <v>#REF!</v>
      </c>
      <c r="Z875" s="38" t="e">
        <f>ROUND(Z874,0)</f>
        <v>#REF!</v>
      </c>
      <c r="AA875" s="38"/>
      <c r="AB875" s="38"/>
      <c r="AC875" s="19" t="e">
        <f t="shared" si="91"/>
        <v>#REF!</v>
      </c>
      <c r="AD875" s="19" t="e">
        <f t="shared" si="92"/>
        <v>#REF!</v>
      </c>
      <c r="AE875" s="19" t="e">
        <f t="shared" si="93"/>
        <v>#REF!</v>
      </c>
      <c r="AF875" s="19" t="e">
        <f t="shared" si="94"/>
        <v>#REF!</v>
      </c>
      <c r="AG875" s="19">
        <f t="shared" si="95"/>
        <v>0</v>
      </c>
      <c r="AH875" s="19">
        <f t="shared" si="96"/>
        <v>0</v>
      </c>
    </row>
    <row r="876" spans="1:34" hidden="1">
      <c r="A876" s="47"/>
      <c r="B876" s="47"/>
      <c r="C876" s="308"/>
      <c r="D876" s="50"/>
      <c r="E876" s="50"/>
      <c r="F876" s="50"/>
      <c r="G876" s="50"/>
      <c r="H876" s="50"/>
      <c r="I876" s="38"/>
      <c r="T876" s="47"/>
      <c r="U876" s="47"/>
      <c r="V876" s="308"/>
      <c r="W876" s="50"/>
      <c r="X876" s="50"/>
      <c r="Y876" s="50"/>
      <c r="Z876" s="50"/>
      <c r="AA876" s="50"/>
      <c r="AB876" s="38"/>
      <c r="AC876" s="19">
        <f t="shared" si="91"/>
        <v>0</v>
      </c>
      <c r="AD876" s="19">
        <f t="shared" si="92"/>
        <v>0</v>
      </c>
      <c r="AE876" s="19">
        <f t="shared" si="93"/>
        <v>0</v>
      </c>
      <c r="AF876" s="19">
        <f t="shared" si="94"/>
        <v>0</v>
      </c>
      <c r="AG876" s="19">
        <f t="shared" si="95"/>
        <v>0</v>
      </c>
      <c r="AH876" s="19">
        <f t="shared" si="96"/>
        <v>0</v>
      </c>
    </row>
    <row r="877" spans="1:34" ht="104.25" hidden="1" customHeight="1">
      <c r="A877" s="47">
        <f>A842+1</f>
        <v>15</v>
      </c>
      <c r="B877" s="47"/>
      <c r="C877" s="1339" t="s">
        <v>1877</v>
      </c>
      <c r="D877" s="1340"/>
      <c r="E877" s="1340"/>
      <c r="F877" s="1340"/>
      <c r="G877" s="1340"/>
      <c r="H877" s="1340"/>
      <c r="I877" s="1340"/>
      <c r="T877" s="47">
        <f>T842+1</f>
        <v>27</v>
      </c>
      <c r="U877" s="47"/>
      <c r="V877" s="1339" t="s">
        <v>1877</v>
      </c>
      <c r="W877" s="1340"/>
      <c r="X877" s="1340"/>
      <c r="Y877" s="1340"/>
      <c r="Z877" s="1340"/>
      <c r="AA877" s="1340"/>
      <c r="AB877" s="1340"/>
      <c r="AC877" s="19">
        <f t="shared" si="91"/>
        <v>0</v>
      </c>
      <c r="AD877" s="19">
        <f t="shared" si="92"/>
        <v>0</v>
      </c>
      <c r="AE877" s="19">
        <f t="shared" si="93"/>
        <v>0</v>
      </c>
      <c r="AF877" s="19">
        <f t="shared" si="94"/>
        <v>0</v>
      </c>
      <c r="AG877" s="19">
        <f t="shared" si="95"/>
        <v>0</v>
      </c>
      <c r="AH877" s="19">
        <f t="shared" si="96"/>
        <v>0</v>
      </c>
    </row>
    <row r="878" spans="1:34" hidden="1">
      <c r="A878" s="47"/>
      <c r="B878" s="47"/>
      <c r="C878" s="63" t="s">
        <v>800</v>
      </c>
      <c r="D878" s="33"/>
      <c r="E878" s="33"/>
      <c r="F878" s="33"/>
      <c r="G878" s="33"/>
      <c r="H878" s="33"/>
      <c r="I878" s="33"/>
      <c r="T878" s="47"/>
      <c r="U878" s="47"/>
      <c r="V878" s="63" t="s">
        <v>800</v>
      </c>
      <c r="W878" s="33"/>
      <c r="X878" s="33"/>
      <c r="Y878" s="33"/>
      <c r="Z878" s="33"/>
      <c r="AA878" s="33"/>
      <c r="AB878" s="33"/>
      <c r="AC878" s="19">
        <f t="shared" si="91"/>
        <v>0</v>
      </c>
      <c r="AD878" s="19">
        <f t="shared" si="92"/>
        <v>0</v>
      </c>
      <c r="AE878" s="19">
        <f t="shared" si="93"/>
        <v>0</v>
      </c>
      <c r="AF878" s="19">
        <f t="shared" si="94"/>
        <v>0</v>
      </c>
      <c r="AG878" s="19">
        <f t="shared" si="95"/>
        <v>0</v>
      </c>
      <c r="AH878" s="19">
        <f t="shared" si="96"/>
        <v>0</v>
      </c>
    </row>
    <row r="879" spans="1:34" hidden="1">
      <c r="A879" s="47"/>
      <c r="B879" s="47"/>
      <c r="C879" s="33" t="s">
        <v>170</v>
      </c>
      <c r="D879" s="33"/>
      <c r="E879" s="33"/>
      <c r="F879" s="33"/>
      <c r="G879" s="33"/>
      <c r="H879" s="33"/>
      <c r="I879" s="33"/>
      <c r="T879" s="47"/>
      <c r="U879" s="47"/>
      <c r="V879" s="33" t="s">
        <v>170</v>
      </c>
      <c r="W879" s="33"/>
      <c r="X879" s="33"/>
      <c r="Y879" s="33"/>
      <c r="Z879" s="33"/>
      <c r="AA879" s="33"/>
      <c r="AB879" s="33"/>
      <c r="AC879" s="19">
        <f t="shared" si="91"/>
        <v>0</v>
      </c>
      <c r="AD879" s="19">
        <f t="shared" si="92"/>
        <v>0</v>
      </c>
      <c r="AE879" s="19">
        <f t="shared" si="93"/>
        <v>0</v>
      </c>
      <c r="AF879" s="19">
        <f t="shared" si="94"/>
        <v>0</v>
      </c>
      <c r="AG879" s="19">
        <f t="shared" si="95"/>
        <v>0</v>
      </c>
      <c r="AH879" s="19">
        <f t="shared" si="96"/>
        <v>0</v>
      </c>
    </row>
    <row r="880" spans="1:34" hidden="1">
      <c r="A880" s="47"/>
      <c r="B880" s="47"/>
      <c r="C880" s="308" t="s">
        <v>301</v>
      </c>
      <c r="D880" s="111"/>
      <c r="E880" s="90"/>
      <c r="F880" s="56"/>
      <c r="G880" s="57"/>
      <c r="H880" s="123"/>
      <c r="I880" s="54"/>
      <c r="T880" s="47"/>
      <c r="U880" s="47"/>
      <c r="V880" s="308" t="s">
        <v>301</v>
      </c>
      <c r="W880" s="111"/>
      <c r="X880" s="90"/>
      <c r="Y880" s="56"/>
      <c r="Z880" s="57"/>
      <c r="AA880" s="123"/>
      <c r="AB880" s="54"/>
      <c r="AC880" s="19">
        <f t="shared" si="91"/>
        <v>0</v>
      </c>
      <c r="AD880" s="19">
        <f t="shared" si="92"/>
        <v>0</v>
      </c>
      <c r="AE880" s="19">
        <f t="shared" si="93"/>
        <v>0</v>
      </c>
      <c r="AF880" s="19">
        <f t="shared" si="94"/>
        <v>0</v>
      </c>
      <c r="AG880" s="19">
        <f t="shared" si="95"/>
        <v>0</v>
      </c>
      <c r="AH880" s="19">
        <f t="shared" si="96"/>
        <v>0</v>
      </c>
    </row>
    <row r="881" spans="1:34" hidden="1">
      <c r="A881" s="47"/>
      <c r="B881" s="47"/>
      <c r="C881" s="309" t="s">
        <v>346</v>
      </c>
      <c r="D881" s="111">
        <v>247</v>
      </c>
      <c r="E881" s="90" t="s">
        <v>227</v>
      </c>
      <c r="F881" s="56">
        <f>LEAD!$M$17</f>
        <v>11684.48</v>
      </c>
      <c r="G881" s="57">
        <v>1000</v>
      </c>
      <c r="H881" s="123" t="s">
        <v>227</v>
      </c>
      <c r="I881" s="54">
        <f>IF(G881="",D881*F881,(D881*F881/G881))</f>
        <v>2886.0665600000002</v>
      </c>
      <c r="T881" s="47"/>
      <c r="U881" s="47"/>
      <c r="V881" s="309" t="s">
        <v>346</v>
      </c>
      <c r="W881" s="111">
        <v>247</v>
      </c>
      <c r="X881" s="90" t="s">
        <v>227</v>
      </c>
      <c r="Y881" s="56">
        <f>LEAD!$M$17</f>
        <v>11684.48</v>
      </c>
      <c r="Z881" s="57">
        <v>1000</v>
      </c>
      <c r="AA881" s="123" t="s">
        <v>227</v>
      </c>
      <c r="AB881" s="54">
        <f>IF(Z881="",W881*Y881,(W881*Y881/Z881))</f>
        <v>2886.0665600000002</v>
      </c>
      <c r="AC881" s="19">
        <f t="shared" si="91"/>
        <v>0</v>
      </c>
      <c r="AD881" s="19" t="e">
        <f t="shared" si="92"/>
        <v>#VALUE!</v>
      </c>
      <c r="AE881" s="19">
        <f t="shared" si="93"/>
        <v>0</v>
      </c>
      <c r="AF881" s="19">
        <f t="shared" si="94"/>
        <v>0</v>
      </c>
      <c r="AG881" s="19" t="e">
        <f t="shared" si="95"/>
        <v>#VALUE!</v>
      </c>
      <c r="AH881" s="19">
        <f t="shared" si="96"/>
        <v>0</v>
      </c>
    </row>
    <row r="882" spans="1:34" hidden="1">
      <c r="A882" s="47"/>
      <c r="B882" s="47"/>
      <c r="C882" s="309" t="s">
        <v>32</v>
      </c>
      <c r="D882" s="110">
        <v>36</v>
      </c>
      <c r="E882" s="90" t="s">
        <v>139</v>
      </c>
      <c r="F882" s="56">
        <f>LEAD!$M$6</f>
        <v>6323.8</v>
      </c>
      <c r="G882" s="57">
        <v>1000</v>
      </c>
      <c r="H882" s="123" t="str">
        <f>IF(E882="","",IF(E882="No.","Each",IF(E882="Nos.","Each",E882)))</f>
        <v>Kgs</v>
      </c>
      <c r="I882" s="54">
        <f>IF(G882="",D882*F882,(D882*F882/G882))</f>
        <v>227.6568</v>
      </c>
      <c r="T882" s="47"/>
      <c r="U882" s="47"/>
      <c r="V882" s="309" t="s">
        <v>32</v>
      </c>
      <c r="W882" s="110">
        <v>36</v>
      </c>
      <c r="X882" s="90" t="s">
        <v>139</v>
      </c>
      <c r="Y882" s="56">
        <f>LEAD!$M$6</f>
        <v>6323.8</v>
      </c>
      <c r="Z882" s="57">
        <v>1000</v>
      </c>
      <c r="AA882" s="123" t="str">
        <f>IF(X882="","",IF(X882="No.","Each",IF(X882="Nos.","Each",X882)))</f>
        <v>Kgs</v>
      </c>
      <c r="AB882" s="54">
        <f>IF(Z882="",W882*Y882,(W882*Y882/Z882))</f>
        <v>227.6568</v>
      </c>
      <c r="AC882" s="19">
        <f t="shared" si="91"/>
        <v>0</v>
      </c>
      <c r="AD882" s="19" t="e">
        <f t="shared" si="92"/>
        <v>#VALUE!</v>
      </c>
      <c r="AE882" s="19">
        <f t="shared" si="93"/>
        <v>0</v>
      </c>
      <c r="AF882" s="19">
        <f t="shared" si="94"/>
        <v>0</v>
      </c>
      <c r="AG882" s="19" t="e">
        <f t="shared" si="95"/>
        <v>#VALUE!</v>
      </c>
      <c r="AH882" s="19">
        <f t="shared" si="96"/>
        <v>0</v>
      </c>
    </row>
    <row r="883" spans="1:34" hidden="1">
      <c r="A883" s="47"/>
      <c r="B883" s="47"/>
      <c r="C883" s="309" t="s">
        <v>302</v>
      </c>
      <c r="D883" s="110">
        <v>0.1</v>
      </c>
      <c r="E883" s="90" t="s">
        <v>466</v>
      </c>
      <c r="F883" s="56">
        <f>LEAD!$M$13</f>
        <v>777.08</v>
      </c>
      <c r="G883" s="57">
        <v>1</v>
      </c>
      <c r="H883" s="123" t="str">
        <f>IF(E883="","",IF(E883="No.","Each",IF(E883="Nos.","Each",E883)))</f>
        <v>cu.m.</v>
      </c>
      <c r="I883" s="54">
        <f>IF(G883="",D883*F883,(D883*F883/G883))</f>
        <v>77.708000000000013</v>
      </c>
      <c r="T883" s="47"/>
      <c r="U883" s="47"/>
      <c r="V883" s="309" t="s">
        <v>302</v>
      </c>
      <c r="W883" s="110">
        <v>0.1</v>
      </c>
      <c r="X883" s="90" t="s">
        <v>466</v>
      </c>
      <c r="Y883" s="56">
        <f>LEAD!$M$13</f>
        <v>777.08</v>
      </c>
      <c r="Z883" s="57">
        <v>1</v>
      </c>
      <c r="AA883" s="123" t="str">
        <f>IF(X883="","",IF(X883="No.","Each",IF(X883="Nos.","Each",X883)))</f>
        <v>cu.m.</v>
      </c>
      <c r="AB883" s="54">
        <f>IF(Z883="",W883*Y883,(W883*Y883/Z883))</f>
        <v>77.708000000000013</v>
      </c>
      <c r="AC883" s="19">
        <f t="shared" si="91"/>
        <v>0</v>
      </c>
      <c r="AD883" s="19" t="e">
        <f t="shared" si="92"/>
        <v>#VALUE!</v>
      </c>
      <c r="AE883" s="19">
        <f t="shared" si="93"/>
        <v>0</v>
      </c>
      <c r="AF883" s="19">
        <f t="shared" si="94"/>
        <v>0</v>
      </c>
      <c r="AG883" s="19" t="e">
        <f t="shared" si="95"/>
        <v>#VALUE!</v>
      </c>
      <c r="AH883" s="19">
        <f t="shared" si="96"/>
        <v>0</v>
      </c>
    </row>
    <row r="884" spans="1:34" hidden="1">
      <c r="A884" s="47"/>
      <c r="B884" s="47"/>
      <c r="C884" s="308" t="s">
        <v>93</v>
      </c>
      <c r="D884" s="110"/>
      <c r="E884" s="90"/>
      <c r="F884" s="56"/>
      <c r="G884" s="57"/>
      <c r="H884" s="123"/>
      <c r="I884" s="54"/>
      <c r="T884" s="47"/>
      <c r="U884" s="47"/>
      <c r="V884" s="308" t="s">
        <v>93</v>
      </c>
      <c r="W884" s="110"/>
      <c r="X884" s="90"/>
      <c r="Y884" s="56"/>
      <c r="Z884" s="57"/>
      <c r="AA884" s="123"/>
      <c r="AB884" s="54"/>
      <c r="AC884" s="19">
        <f t="shared" si="91"/>
        <v>0</v>
      </c>
      <c r="AD884" s="19">
        <f t="shared" si="92"/>
        <v>0</v>
      </c>
      <c r="AE884" s="19">
        <f t="shared" si="93"/>
        <v>0</v>
      </c>
      <c r="AF884" s="19">
        <f t="shared" si="94"/>
        <v>0</v>
      </c>
      <c r="AG884" s="19">
        <f t="shared" si="95"/>
        <v>0</v>
      </c>
      <c r="AH884" s="19">
        <f t="shared" si="96"/>
        <v>0</v>
      </c>
    </row>
    <row r="885" spans="1:34" hidden="1">
      <c r="A885" s="32"/>
      <c r="B885" s="47"/>
      <c r="C885" s="309" t="s">
        <v>228</v>
      </c>
      <c r="D885" s="56">
        <v>0.6</v>
      </c>
      <c r="E885" s="90" t="s">
        <v>227</v>
      </c>
      <c r="F885" s="56">
        <f>'Civil SoR'!$F$263</f>
        <v>420</v>
      </c>
      <c r="G885" s="57">
        <v>1</v>
      </c>
      <c r="H885" s="123" t="str">
        <f>IF(E885="","",IF(E885="No.","Each",IF(E885="Nos.","Each",E885)))</f>
        <v>Each</v>
      </c>
      <c r="I885" s="54">
        <f>IF(G885="",D885*F885,(D885*F885/G885))</f>
        <v>252</v>
      </c>
      <c r="T885" s="32"/>
      <c r="U885" s="47"/>
      <c r="V885" s="309" t="s">
        <v>228</v>
      </c>
      <c r="W885" s="56">
        <v>0.6</v>
      </c>
      <c r="X885" s="90" t="s">
        <v>227</v>
      </c>
      <c r="Y885" s="56" t="e">
        <f>#REF!</f>
        <v>#REF!</v>
      </c>
      <c r="Z885" s="57">
        <v>1</v>
      </c>
      <c r="AA885" s="123" t="str">
        <f>IF(X885="","",IF(X885="No.","Each",IF(X885="Nos.","Each",X885)))</f>
        <v>Each</v>
      </c>
      <c r="AB885" s="54" t="e">
        <f>IF(Z885="",W885*Y885,(W885*Y885/Z885))</f>
        <v>#REF!</v>
      </c>
      <c r="AC885" s="19">
        <f t="shared" si="91"/>
        <v>0</v>
      </c>
      <c r="AD885" s="19" t="e">
        <f t="shared" si="92"/>
        <v>#VALUE!</v>
      </c>
      <c r="AE885" s="19" t="e">
        <f t="shared" si="93"/>
        <v>#REF!</v>
      </c>
      <c r="AF885" s="19">
        <f t="shared" si="94"/>
        <v>0</v>
      </c>
      <c r="AG885" s="19" t="e">
        <f t="shared" si="95"/>
        <v>#VALUE!</v>
      </c>
      <c r="AH885" s="19" t="e">
        <f t="shared" si="96"/>
        <v>#REF!</v>
      </c>
    </row>
    <row r="886" spans="1:34" hidden="1">
      <c r="A886" s="47"/>
      <c r="B886" s="47"/>
      <c r="C886" s="309" t="s">
        <v>391</v>
      </c>
      <c r="D886" s="56">
        <v>0.6</v>
      </c>
      <c r="E886" s="90" t="s">
        <v>227</v>
      </c>
      <c r="F886" s="56">
        <f>'Civil SoR'!$F$272</f>
        <v>375</v>
      </c>
      <c r="G886" s="57">
        <v>1</v>
      </c>
      <c r="H886" s="123" t="str">
        <f>IF(E886="","",IF(E886="No.","Each",IF(E886="Nos.","Each",E886)))</f>
        <v>Each</v>
      </c>
      <c r="I886" s="54">
        <f>IF(G886="",D886*F886,(D886*F886/G886))</f>
        <v>225</v>
      </c>
      <c r="T886" s="47"/>
      <c r="U886" s="47"/>
      <c r="V886" s="309" t="s">
        <v>391</v>
      </c>
      <c r="W886" s="56">
        <v>0.6</v>
      </c>
      <c r="X886" s="90" t="s">
        <v>227</v>
      </c>
      <c r="Y886" s="56" t="e">
        <f>#REF!</f>
        <v>#REF!</v>
      </c>
      <c r="Z886" s="57">
        <v>1</v>
      </c>
      <c r="AA886" s="123" t="str">
        <f>IF(X886="","",IF(X886="No.","Each",IF(X886="Nos.","Each",X886)))</f>
        <v>Each</v>
      </c>
      <c r="AB886" s="54" t="e">
        <f>IF(Z886="",W886*Y886,(W886*Y886/Z886))</f>
        <v>#REF!</v>
      </c>
      <c r="AC886" s="19">
        <f t="shared" si="91"/>
        <v>0</v>
      </c>
      <c r="AD886" s="19" t="e">
        <f t="shared" si="92"/>
        <v>#VALUE!</v>
      </c>
      <c r="AE886" s="19" t="e">
        <f t="shared" si="93"/>
        <v>#REF!</v>
      </c>
      <c r="AF886" s="19">
        <f t="shared" si="94"/>
        <v>0</v>
      </c>
      <c r="AG886" s="19" t="e">
        <f t="shared" si="95"/>
        <v>#VALUE!</v>
      </c>
      <c r="AH886" s="19" t="e">
        <f t="shared" si="96"/>
        <v>#REF!</v>
      </c>
    </row>
    <row r="887" spans="1:34" hidden="1">
      <c r="A887" s="47"/>
      <c r="B887" s="47"/>
      <c r="C887" s="309" t="s">
        <v>171</v>
      </c>
      <c r="D887" s="56">
        <v>2.75</v>
      </c>
      <c r="E887" s="90" t="s">
        <v>227</v>
      </c>
      <c r="F887" s="56">
        <f>'Civil SoR'!$F$275</f>
        <v>320</v>
      </c>
      <c r="G887" s="57">
        <v>1</v>
      </c>
      <c r="H887" s="123" t="str">
        <f>IF(E887="","",IF(E887="No.","Each",IF(E887="Nos.","Each",E887)))</f>
        <v>Each</v>
      </c>
      <c r="I887" s="54">
        <f>IF(G887="",D887*F887,(D887*F887/G887))</f>
        <v>880</v>
      </c>
      <c r="T887" s="47"/>
      <c r="U887" s="47"/>
      <c r="V887" s="309" t="s">
        <v>171</v>
      </c>
      <c r="W887" s="56">
        <v>2.75</v>
      </c>
      <c r="X887" s="90" t="s">
        <v>227</v>
      </c>
      <c r="Y887" s="56" t="e">
        <f>#REF!</f>
        <v>#REF!</v>
      </c>
      <c r="Z887" s="57">
        <v>1</v>
      </c>
      <c r="AA887" s="123" t="str">
        <f>IF(X887="","",IF(X887="No.","Each",IF(X887="Nos.","Each",X887)))</f>
        <v>Each</v>
      </c>
      <c r="AB887" s="54" t="e">
        <f>IF(Z887="",W887*Y887,(W887*Y887/Z887))</f>
        <v>#REF!</v>
      </c>
      <c r="AC887" s="19">
        <f t="shared" si="91"/>
        <v>0</v>
      </c>
      <c r="AD887" s="19" t="e">
        <f t="shared" si="92"/>
        <v>#VALUE!</v>
      </c>
      <c r="AE887" s="19" t="e">
        <f t="shared" si="93"/>
        <v>#REF!</v>
      </c>
      <c r="AF887" s="19">
        <f t="shared" si="94"/>
        <v>0</v>
      </c>
      <c r="AG887" s="19" t="e">
        <f t="shared" si="95"/>
        <v>#VALUE!</v>
      </c>
      <c r="AH887" s="19" t="e">
        <f t="shared" si="96"/>
        <v>#REF!</v>
      </c>
    </row>
    <row r="888" spans="1:34" hidden="1">
      <c r="A888" s="47"/>
      <c r="B888" s="47"/>
      <c r="C888" s="309" t="str">
        <f>Input!$C$36</f>
        <v>Add for MA @ 20%</v>
      </c>
      <c r="D888" s="199">
        <f>Input!$D$36</f>
        <v>0.2</v>
      </c>
      <c r="E888" s="127"/>
      <c r="F888" s="56">
        <f>SUM(I885:I887)</f>
        <v>1357</v>
      </c>
      <c r="G888" s="200"/>
      <c r="H888" s="77"/>
      <c r="I888" s="54">
        <f>IF(G888="",D888*F888,(D888*F888/G888))</f>
        <v>271.40000000000003</v>
      </c>
      <c r="T888" s="47"/>
      <c r="U888" s="47"/>
      <c r="V888" s="309" t="str">
        <f>Input!$C$36</f>
        <v>Add for MA @ 20%</v>
      </c>
      <c r="W888" s="199">
        <f>Input!$D$36</f>
        <v>0.2</v>
      </c>
      <c r="X888" s="127"/>
      <c r="Y888" s="56" t="e">
        <f>SUM(AB885:AB887)</f>
        <v>#REF!</v>
      </c>
      <c r="Z888" s="200"/>
      <c r="AA888" s="77"/>
      <c r="AB888" s="54" t="e">
        <f>IF(Z888="",W888*Y888,(W888*Y888/Z888))</f>
        <v>#REF!</v>
      </c>
      <c r="AC888" s="19">
        <f t="shared" si="91"/>
        <v>0</v>
      </c>
      <c r="AD888" s="19">
        <f t="shared" si="92"/>
        <v>0</v>
      </c>
      <c r="AE888" s="19" t="e">
        <f t="shared" si="93"/>
        <v>#REF!</v>
      </c>
      <c r="AF888" s="19">
        <f t="shared" si="94"/>
        <v>0</v>
      </c>
      <c r="AG888" s="19">
        <f t="shared" si="95"/>
        <v>0</v>
      </c>
      <c r="AH888" s="19" t="e">
        <f t="shared" si="96"/>
        <v>#REF!</v>
      </c>
    </row>
    <row r="889" spans="1:34" hidden="1">
      <c r="A889" s="47"/>
      <c r="B889" s="47"/>
      <c r="C889" s="309" t="s">
        <v>216</v>
      </c>
      <c r="D889" s="110">
        <v>0.01</v>
      </c>
      <c r="E889" s="90"/>
      <c r="F889" s="56">
        <f>SUM(I881:I888)</f>
        <v>4819.8313600000001</v>
      </c>
      <c r="G889" s="57"/>
      <c r="H889" s="123"/>
      <c r="I889" s="54">
        <f>IF(G889="",D889*F889,(D889*F889/G889))</f>
        <v>48.198313600000006</v>
      </c>
      <c r="T889" s="47"/>
      <c r="U889" s="47"/>
      <c r="V889" s="309" t="s">
        <v>216</v>
      </c>
      <c r="W889" s="110">
        <v>0.01</v>
      </c>
      <c r="X889" s="90"/>
      <c r="Y889" s="56" t="e">
        <f>SUM(AB881:AB888)</f>
        <v>#REF!</v>
      </c>
      <c r="Z889" s="57"/>
      <c r="AA889" s="123"/>
      <c r="AB889" s="54" t="e">
        <f>IF(Z889="",W889*Y889,(W889*Y889/Z889))</f>
        <v>#REF!</v>
      </c>
      <c r="AC889" s="19">
        <f t="shared" si="91"/>
        <v>0</v>
      </c>
      <c r="AD889" s="19">
        <f t="shared" si="92"/>
        <v>0</v>
      </c>
      <c r="AE889" s="19" t="e">
        <f t="shared" si="93"/>
        <v>#REF!</v>
      </c>
      <c r="AF889" s="19">
        <f t="shared" si="94"/>
        <v>0</v>
      </c>
      <c r="AG889" s="19">
        <f t="shared" si="95"/>
        <v>0</v>
      </c>
      <c r="AH889" s="19" t="e">
        <f t="shared" si="96"/>
        <v>#REF!</v>
      </c>
    </row>
    <row r="890" spans="1:34" hidden="1">
      <c r="A890" s="47"/>
      <c r="B890" s="47"/>
      <c r="C890" s="308" t="s">
        <v>605</v>
      </c>
      <c r="D890" s="56"/>
      <c r="E890" s="90"/>
      <c r="F890" s="56"/>
      <c r="G890" s="57"/>
      <c r="H890" s="45"/>
      <c r="I890" s="41">
        <f>SUM(I880:I889)</f>
        <v>4868.0296736</v>
      </c>
      <c r="T890" s="47"/>
      <c r="U890" s="47"/>
      <c r="V890" s="308" t="s">
        <v>605</v>
      </c>
      <c r="W890" s="56"/>
      <c r="X890" s="90"/>
      <c r="Y890" s="56"/>
      <c r="Z890" s="57"/>
      <c r="AA890" s="45"/>
      <c r="AB890" s="41" t="e">
        <f>SUM(AB880:AB889)</f>
        <v>#REF!</v>
      </c>
      <c r="AC890" s="19">
        <f t="shared" si="91"/>
        <v>0</v>
      </c>
      <c r="AD890" s="19">
        <f t="shared" si="92"/>
        <v>0</v>
      </c>
      <c r="AE890" s="19">
        <f t="shared" si="93"/>
        <v>0</v>
      </c>
      <c r="AF890" s="19">
        <f t="shared" si="94"/>
        <v>0</v>
      </c>
      <c r="AG890" s="19">
        <f t="shared" si="95"/>
        <v>0</v>
      </c>
      <c r="AH890" s="19" t="e">
        <f t="shared" si="96"/>
        <v>#REF!</v>
      </c>
    </row>
    <row r="891" spans="1:34" hidden="1">
      <c r="A891" s="47"/>
      <c r="B891" s="47"/>
      <c r="C891" s="308" t="s">
        <v>489</v>
      </c>
      <c r="D891" s="56"/>
      <c r="E891" s="90"/>
      <c r="F891" s="56"/>
      <c r="G891" s="57"/>
      <c r="H891" s="45"/>
      <c r="I891" s="41">
        <f>ROUND(I890/10,2)</f>
        <v>486.8</v>
      </c>
      <c r="T891" s="47"/>
      <c r="U891" s="47"/>
      <c r="V891" s="308" t="s">
        <v>489</v>
      </c>
      <c r="W891" s="56"/>
      <c r="X891" s="90"/>
      <c r="Y891" s="56"/>
      <c r="Z891" s="57"/>
      <c r="AA891" s="45"/>
      <c r="AB891" s="41" t="e">
        <f>ROUND(AB890/10,2)</f>
        <v>#REF!</v>
      </c>
      <c r="AC891" s="19">
        <f t="shared" si="91"/>
        <v>0</v>
      </c>
      <c r="AD891" s="19">
        <f t="shared" si="92"/>
        <v>0</v>
      </c>
      <c r="AE891" s="19">
        <f t="shared" si="93"/>
        <v>0</v>
      </c>
      <c r="AF891" s="19">
        <f t="shared" si="94"/>
        <v>0</v>
      </c>
      <c r="AG891" s="19">
        <f t="shared" si="95"/>
        <v>0</v>
      </c>
      <c r="AH891" s="19" t="e">
        <f t="shared" si="96"/>
        <v>#REF!</v>
      </c>
    </row>
    <row r="892" spans="1:34" hidden="1">
      <c r="A892" s="47"/>
      <c r="B892" s="47"/>
      <c r="C892" s="309"/>
      <c r="D892" s="56"/>
      <c r="E892" s="90"/>
      <c r="F892" s="56"/>
      <c r="G892" s="57"/>
      <c r="H892" s="45"/>
      <c r="I892" s="41"/>
      <c r="T892" s="47"/>
      <c r="U892" s="47"/>
      <c r="V892" s="309"/>
      <c r="W892" s="56"/>
      <c r="X892" s="90"/>
      <c r="Y892" s="56"/>
      <c r="Z892" s="57"/>
      <c r="AA892" s="45"/>
      <c r="AB892" s="41"/>
      <c r="AC892" s="19">
        <f t="shared" si="91"/>
        <v>0</v>
      </c>
      <c r="AD892" s="19">
        <f t="shared" si="92"/>
        <v>0</v>
      </c>
      <c r="AE892" s="19">
        <f t="shared" si="93"/>
        <v>0</v>
      </c>
      <c r="AF892" s="19">
        <f t="shared" si="94"/>
        <v>0</v>
      </c>
      <c r="AG892" s="19">
        <f t="shared" si="95"/>
        <v>0</v>
      </c>
      <c r="AH892" s="19">
        <f t="shared" si="96"/>
        <v>0</v>
      </c>
    </row>
    <row r="893" spans="1:34" hidden="1">
      <c r="A893" s="47"/>
      <c r="B893" s="47"/>
      <c r="C893" s="308" t="s">
        <v>446</v>
      </c>
      <c r="D893" s="56"/>
      <c r="E893" s="90"/>
      <c r="F893" s="56"/>
      <c r="G893" s="57"/>
      <c r="H893" s="45"/>
      <c r="I893" s="41"/>
      <c r="T893" s="47"/>
      <c r="U893" s="47"/>
      <c r="V893" s="308" t="s">
        <v>446</v>
      </c>
      <c r="W893" s="56"/>
      <c r="X893" s="90"/>
      <c r="Y893" s="56"/>
      <c r="Z893" s="57"/>
      <c r="AA893" s="45"/>
      <c r="AB893" s="41"/>
      <c r="AC893" s="19">
        <f t="shared" si="91"/>
        <v>0</v>
      </c>
      <c r="AD893" s="19">
        <f t="shared" si="92"/>
        <v>0</v>
      </c>
      <c r="AE893" s="19">
        <f t="shared" si="93"/>
        <v>0</v>
      </c>
      <c r="AF893" s="19">
        <f t="shared" si="94"/>
        <v>0</v>
      </c>
      <c r="AG893" s="19">
        <f t="shared" si="95"/>
        <v>0</v>
      </c>
      <c r="AH893" s="19">
        <f t="shared" si="96"/>
        <v>0</v>
      </c>
    </row>
    <row r="894" spans="1:34" hidden="1">
      <c r="A894" s="47"/>
      <c r="B894" s="47"/>
      <c r="C894" s="308" t="s">
        <v>415</v>
      </c>
      <c r="D894" s="91" t="s">
        <v>523</v>
      </c>
      <c r="E894" s="50" t="s">
        <v>524</v>
      </c>
      <c r="F894" s="78" t="s">
        <v>33</v>
      </c>
      <c r="G894" s="37" t="s">
        <v>74</v>
      </c>
      <c r="H894" s="37"/>
      <c r="I894" s="37"/>
      <c r="T894" s="47"/>
      <c r="U894" s="47"/>
      <c r="V894" s="308" t="s">
        <v>415</v>
      </c>
      <c r="W894" s="91" t="s">
        <v>523</v>
      </c>
      <c r="X894" s="50" t="s">
        <v>524</v>
      </c>
      <c r="Y894" s="78" t="s">
        <v>33</v>
      </c>
      <c r="Z894" s="37" t="s">
        <v>74</v>
      </c>
      <c r="AA894" s="37"/>
      <c r="AB894" s="37"/>
      <c r="AC894" s="19" t="e">
        <f t="shared" si="91"/>
        <v>#VALUE!</v>
      </c>
      <c r="AD894" s="19" t="e">
        <f t="shared" si="92"/>
        <v>#VALUE!</v>
      </c>
      <c r="AE894" s="19" t="e">
        <f t="shared" si="93"/>
        <v>#VALUE!</v>
      </c>
      <c r="AF894" s="19" t="e">
        <f t="shared" si="94"/>
        <v>#VALUE!</v>
      </c>
      <c r="AG894" s="19">
        <f t="shared" si="95"/>
        <v>0</v>
      </c>
      <c r="AH894" s="19">
        <f t="shared" si="96"/>
        <v>0</v>
      </c>
    </row>
    <row r="895" spans="1:34" hidden="1">
      <c r="A895" s="47"/>
      <c r="B895" s="47"/>
      <c r="C895" s="309" t="s">
        <v>525</v>
      </c>
      <c r="D895" s="56">
        <f>$I$891</f>
        <v>486.8</v>
      </c>
      <c r="E895" s="56">
        <f>$I$891</f>
        <v>486.8</v>
      </c>
      <c r="F895" s="56">
        <f>$I$891</f>
        <v>486.8</v>
      </c>
      <c r="G895" s="56">
        <f>$I$891</f>
        <v>486.8</v>
      </c>
      <c r="H895" s="56"/>
      <c r="I895" s="56"/>
      <c r="T895" s="47"/>
      <c r="U895" s="47"/>
      <c r="V895" s="309" t="s">
        <v>525</v>
      </c>
      <c r="W895" s="56">
        <f>$I$891</f>
        <v>486.8</v>
      </c>
      <c r="X895" s="56">
        <f>$I$891</f>
        <v>486.8</v>
      </c>
      <c r="Y895" s="56">
        <f>$I$891</f>
        <v>486.8</v>
      </c>
      <c r="Z895" s="56">
        <f>$I$891</f>
        <v>486.8</v>
      </c>
      <c r="AA895" s="56"/>
      <c r="AB895" s="56"/>
      <c r="AC895" s="19">
        <f t="shared" si="91"/>
        <v>0</v>
      </c>
      <c r="AD895" s="19">
        <f t="shared" si="92"/>
        <v>0</v>
      </c>
      <c r="AE895" s="19">
        <f t="shared" si="93"/>
        <v>0</v>
      </c>
      <c r="AF895" s="19">
        <f t="shared" si="94"/>
        <v>0</v>
      </c>
      <c r="AG895" s="19">
        <f t="shared" si="95"/>
        <v>0</v>
      </c>
      <c r="AH895" s="19">
        <f t="shared" si="96"/>
        <v>0</v>
      </c>
    </row>
    <row r="896" spans="1:34" hidden="1">
      <c r="A896" s="47"/>
      <c r="B896" s="47"/>
      <c r="C896" s="309" t="s">
        <v>427</v>
      </c>
      <c r="D896" s="54">
        <f>'Civil SoR'!$E$212</f>
        <v>9.93</v>
      </c>
      <c r="E896" s="54">
        <f>'Civil SoR'!$E$213</f>
        <v>9.93</v>
      </c>
      <c r="F896" s="54">
        <f>'Civil SoR'!$E$214</f>
        <v>9.93</v>
      </c>
      <c r="G896" s="54">
        <f>'Civil SoR'!$E$215</f>
        <v>9.93</v>
      </c>
      <c r="H896" s="54"/>
      <c r="I896" s="54"/>
      <c r="T896" s="47"/>
      <c r="U896" s="47"/>
      <c r="V896" s="309" t="s">
        <v>427</v>
      </c>
      <c r="W896" s="54" t="e">
        <f>#REF!</f>
        <v>#REF!</v>
      </c>
      <c r="X896" s="54" t="e">
        <f>#REF!</f>
        <v>#REF!</v>
      </c>
      <c r="Y896" s="54" t="e">
        <f>#REF!</f>
        <v>#REF!</v>
      </c>
      <c r="Z896" s="54" t="e">
        <f>#REF!</f>
        <v>#REF!</v>
      </c>
      <c r="AA896" s="54"/>
      <c r="AB896" s="54"/>
      <c r="AC896" s="19" t="e">
        <f t="shared" si="91"/>
        <v>#REF!</v>
      </c>
      <c r="AD896" s="19" t="e">
        <f t="shared" si="92"/>
        <v>#REF!</v>
      </c>
      <c r="AE896" s="19" t="e">
        <f t="shared" si="93"/>
        <v>#REF!</v>
      </c>
      <c r="AF896" s="19" t="e">
        <f t="shared" si="94"/>
        <v>#REF!</v>
      </c>
      <c r="AG896" s="19">
        <f t="shared" si="95"/>
        <v>0</v>
      </c>
      <c r="AH896" s="19">
        <f t="shared" si="96"/>
        <v>0</v>
      </c>
    </row>
    <row r="897" spans="1:34" hidden="1">
      <c r="A897" s="47"/>
      <c r="B897" s="47"/>
      <c r="C897" s="309" t="s">
        <v>426</v>
      </c>
      <c r="D897" s="54">
        <f>'Civil SoR'!$F$212</f>
        <v>61.83</v>
      </c>
      <c r="E897" s="54">
        <f>'Civil SoR'!$F$213</f>
        <v>87.78</v>
      </c>
      <c r="F897" s="54">
        <f>'Civil SoR'!$F$214</f>
        <v>113.7</v>
      </c>
      <c r="G897" s="54">
        <f>'Civil SoR'!$F$215</f>
        <v>139.69999999999999</v>
      </c>
      <c r="H897" s="54"/>
      <c r="I897" s="54"/>
      <c r="T897" s="47"/>
      <c r="U897" s="47"/>
      <c r="V897" s="309" t="s">
        <v>426</v>
      </c>
      <c r="W897" s="54" t="e">
        <f>#REF!</f>
        <v>#REF!</v>
      </c>
      <c r="X897" s="54" t="e">
        <f>#REF!</f>
        <v>#REF!</v>
      </c>
      <c r="Y897" s="54" t="e">
        <f>#REF!</f>
        <v>#REF!</v>
      </c>
      <c r="Z897" s="54" t="e">
        <f>#REF!</f>
        <v>#REF!</v>
      </c>
      <c r="AA897" s="54"/>
      <c r="AB897" s="54"/>
      <c r="AC897" s="19" t="e">
        <f t="shared" si="91"/>
        <v>#REF!</v>
      </c>
      <c r="AD897" s="19" t="e">
        <f t="shared" si="92"/>
        <v>#REF!</v>
      </c>
      <c r="AE897" s="19" t="e">
        <f t="shared" si="93"/>
        <v>#REF!</v>
      </c>
      <c r="AF897" s="19" t="e">
        <f t="shared" si="94"/>
        <v>#REF!</v>
      </c>
      <c r="AG897" s="19">
        <f t="shared" si="95"/>
        <v>0</v>
      </c>
      <c r="AH897" s="19">
        <f t="shared" si="96"/>
        <v>0</v>
      </c>
    </row>
    <row r="898" spans="1:34" hidden="1">
      <c r="A898" s="47"/>
      <c r="B898" s="47"/>
      <c r="C898" s="309" t="str">
        <f>Input!$C$36</f>
        <v>Add for MA @ 20%</v>
      </c>
      <c r="D898" s="56">
        <f>D897*Input!$D$36</f>
        <v>12.366</v>
      </c>
      <c r="E898" s="56">
        <f>E897*Input!$D$36</f>
        <v>17.556000000000001</v>
      </c>
      <c r="F898" s="56">
        <f>F897*Input!$D$36</f>
        <v>22.740000000000002</v>
      </c>
      <c r="G898" s="56">
        <f>G897*Input!$D$36</f>
        <v>27.939999999999998</v>
      </c>
      <c r="H898" s="56"/>
      <c r="I898" s="54"/>
      <c r="T898" s="47"/>
      <c r="U898" s="47"/>
      <c r="V898" s="309" t="str">
        <f>Input!$C$36</f>
        <v>Add for MA @ 20%</v>
      </c>
      <c r="W898" s="56" t="e">
        <f>W897*Input!$D$36</f>
        <v>#REF!</v>
      </c>
      <c r="X898" s="56" t="e">
        <f>X897*Input!$D$36</f>
        <v>#REF!</v>
      </c>
      <c r="Y898" s="56" t="e">
        <f>Y897*Input!$D$36</f>
        <v>#REF!</v>
      </c>
      <c r="Z898" s="56" t="e">
        <f>Z897*Input!$D$36</f>
        <v>#REF!</v>
      </c>
      <c r="AA898" s="56"/>
      <c r="AB898" s="54"/>
      <c r="AC898" s="19" t="e">
        <f t="shared" si="91"/>
        <v>#REF!</v>
      </c>
      <c r="AD898" s="19" t="e">
        <f t="shared" si="92"/>
        <v>#REF!</v>
      </c>
      <c r="AE898" s="19" t="e">
        <f t="shared" si="93"/>
        <v>#REF!</v>
      </c>
      <c r="AF898" s="19" t="e">
        <f t="shared" si="94"/>
        <v>#REF!</v>
      </c>
      <c r="AG898" s="19">
        <f t="shared" si="95"/>
        <v>0</v>
      </c>
      <c r="AH898" s="19">
        <f t="shared" si="96"/>
        <v>0</v>
      </c>
    </row>
    <row r="899" spans="1:34" hidden="1">
      <c r="A899" s="47"/>
      <c r="B899" s="47"/>
      <c r="C899" s="309" t="s">
        <v>169</v>
      </c>
      <c r="D899" s="56">
        <v>0</v>
      </c>
      <c r="E899" s="56">
        <f>ROUND($F$888/10*10%,2)</f>
        <v>13.57</v>
      </c>
      <c r="F899" s="56">
        <f>ROUND($F$888/10*20%,2)</f>
        <v>27.14</v>
      </c>
      <c r="G899" s="56">
        <f>ROUND($F$888/10*30%,2)</f>
        <v>40.71</v>
      </c>
      <c r="H899" s="56"/>
      <c r="I899" s="56"/>
      <c r="T899" s="47"/>
      <c r="U899" s="47"/>
      <c r="V899" s="309" t="s">
        <v>169</v>
      </c>
      <c r="W899" s="56">
        <v>0</v>
      </c>
      <c r="X899" s="56">
        <f>ROUND($F$888/10*10%,2)</f>
        <v>13.57</v>
      </c>
      <c r="Y899" s="56">
        <f>ROUND($F$888/10*20%,2)</f>
        <v>27.14</v>
      </c>
      <c r="Z899" s="56">
        <f>ROUND($F$888/10*30%,2)</f>
        <v>40.71</v>
      </c>
      <c r="AA899" s="56"/>
      <c r="AB899" s="56"/>
      <c r="AC899" s="19">
        <f t="shared" si="91"/>
        <v>0</v>
      </c>
      <c r="AD899" s="19">
        <f t="shared" si="92"/>
        <v>0</v>
      </c>
      <c r="AE899" s="19">
        <f t="shared" si="93"/>
        <v>0</v>
      </c>
      <c r="AF899" s="19">
        <f t="shared" si="94"/>
        <v>0</v>
      </c>
      <c r="AG899" s="19">
        <f t="shared" si="95"/>
        <v>0</v>
      </c>
      <c r="AH899" s="19">
        <f t="shared" si="96"/>
        <v>0</v>
      </c>
    </row>
    <row r="900" spans="1:34" hidden="1">
      <c r="A900" s="47"/>
      <c r="B900" s="47"/>
      <c r="C900" s="309" t="str">
        <f>Input!$C$36</f>
        <v>Add for MA @ 20%</v>
      </c>
      <c r="D900" s="56">
        <f>D899*Input!$D$36</f>
        <v>0</v>
      </c>
      <c r="E900" s="56">
        <f>E899*Input!$D$36</f>
        <v>2.7140000000000004</v>
      </c>
      <c r="F900" s="56">
        <f>F899*Input!$D$36</f>
        <v>5.4280000000000008</v>
      </c>
      <c r="G900" s="56">
        <f>G899*Input!$D$36</f>
        <v>8.1420000000000012</v>
      </c>
      <c r="H900" s="56"/>
      <c r="I900" s="56"/>
      <c r="T900" s="47"/>
      <c r="U900" s="47"/>
      <c r="V900" s="309" t="str">
        <f>Input!$C$36</f>
        <v>Add for MA @ 20%</v>
      </c>
      <c r="W900" s="56">
        <f>W899*Input!$D$36</f>
        <v>0</v>
      </c>
      <c r="X900" s="56">
        <f>X899*Input!$D$36</f>
        <v>2.7140000000000004</v>
      </c>
      <c r="Y900" s="56">
        <f>Y899*Input!$D$36</f>
        <v>5.4280000000000008</v>
      </c>
      <c r="Z900" s="56">
        <f>Z899*Input!$D$36</f>
        <v>8.1420000000000012</v>
      </c>
      <c r="AA900" s="56"/>
      <c r="AB900" s="56"/>
      <c r="AC900" s="19">
        <f t="shared" si="91"/>
        <v>0</v>
      </c>
      <c r="AD900" s="19">
        <f t="shared" si="92"/>
        <v>0</v>
      </c>
      <c r="AE900" s="19">
        <f t="shared" si="93"/>
        <v>0</v>
      </c>
      <c r="AF900" s="19">
        <f t="shared" si="94"/>
        <v>0</v>
      </c>
      <c r="AG900" s="19">
        <f t="shared" si="95"/>
        <v>0</v>
      </c>
      <c r="AH900" s="19">
        <f t="shared" si="96"/>
        <v>0</v>
      </c>
    </row>
    <row r="901" spans="1:34" hidden="1">
      <c r="A901" s="47"/>
      <c r="B901" s="47"/>
      <c r="C901" s="308" t="s">
        <v>489</v>
      </c>
      <c r="D901" s="39">
        <f>SUM(D895:D900)</f>
        <v>570.92600000000004</v>
      </c>
      <c r="E901" s="39">
        <f>SUM(E895:E900)</f>
        <v>618.35000000000014</v>
      </c>
      <c r="F901" s="39">
        <f>SUM(F895:F900)</f>
        <v>665.73800000000006</v>
      </c>
      <c r="G901" s="39">
        <f>SUM(G895:G900)</f>
        <v>713.22200000000021</v>
      </c>
      <c r="H901" s="39"/>
      <c r="I901" s="39"/>
      <c r="T901" s="47"/>
      <c r="U901" s="47"/>
      <c r="V901" s="308" t="s">
        <v>489</v>
      </c>
      <c r="W901" s="39" t="e">
        <f>SUM(W895:W900)</f>
        <v>#REF!</v>
      </c>
      <c r="X901" s="39" t="e">
        <f>SUM(X895:X900)</f>
        <v>#REF!</v>
      </c>
      <c r="Y901" s="39" t="e">
        <f>SUM(Y895:Y900)</f>
        <v>#REF!</v>
      </c>
      <c r="Z901" s="39" t="e">
        <f>SUM(Z895:Z900)</f>
        <v>#REF!</v>
      </c>
      <c r="AA901" s="39"/>
      <c r="AB901" s="39"/>
      <c r="AC901" s="19" t="e">
        <f t="shared" si="91"/>
        <v>#REF!</v>
      </c>
      <c r="AD901" s="19" t="e">
        <f t="shared" si="92"/>
        <v>#REF!</v>
      </c>
      <c r="AE901" s="19" t="e">
        <f t="shared" si="93"/>
        <v>#REF!</v>
      </c>
      <c r="AF901" s="19" t="e">
        <f t="shared" si="94"/>
        <v>#REF!</v>
      </c>
      <c r="AG901" s="19">
        <f t="shared" si="95"/>
        <v>0</v>
      </c>
      <c r="AH901" s="19">
        <f t="shared" si="96"/>
        <v>0</v>
      </c>
    </row>
    <row r="902" spans="1:34" ht="12.75" hidden="1" customHeight="1">
      <c r="A902" s="47"/>
      <c r="B902" s="47"/>
      <c r="C902" s="309" t="str">
        <f>Input!$C$37</f>
        <v>Overheads&amp;Contractors Profit @13.615%</v>
      </c>
      <c r="D902" s="56">
        <f>ROUND(D901*Input!$D$37,2)</f>
        <v>77.73</v>
      </c>
      <c r="E902" s="56">
        <f>ROUND(E901*Input!$D$37,2)</f>
        <v>84.19</v>
      </c>
      <c r="F902" s="56">
        <f>ROUND(F901*Input!$D$37,2)</f>
        <v>90.64</v>
      </c>
      <c r="G902" s="56">
        <f>ROUND(G901*Input!$D$37,2)</f>
        <v>97.11</v>
      </c>
      <c r="H902" s="56"/>
      <c r="I902" s="56"/>
      <c r="T902" s="47"/>
      <c r="U902" s="47"/>
      <c r="V902" s="309" t="str">
        <f>Input!$C$37</f>
        <v>Overheads&amp;Contractors Profit @13.615%</v>
      </c>
      <c r="W902" s="56" t="e">
        <f>ROUND(W901*Input!$D$37,2)</f>
        <v>#REF!</v>
      </c>
      <c r="X902" s="56" t="e">
        <f>ROUND(X901*Input!$D$37,2)</f>
        <v>#REF!</v>
      </c>
      <c r="Y902" s="56" t="e">
        <f>ROUND(Y901*Input!$D$37,2)</f>
        <v>#REF!</v>
      </c>
      <c r="Z902" s="56" t="e">
        <f>ROUND(Z901*Input!$D$37,2)</f>
        <v>#REF!</v>
      </c>
      <c r="AA902" s="56"/>
      <c r="AB902" s="56"/>
      <c r="AC902" s="19" t="e">
        <f t="shared" si="91"/>
        <v>#REF!</v>
      </c>
      <c r="AD902" s="19" t="e">
        <f t="shared" si="92"/>
        <v>#REF!</v>
      </c>
      <c r="AE902" s="19" t="e">
        <f t="shared" si="93"/>
        <v>#REF!</v>
      </c>
      <c r="AF902" s="19" t="e">
        <f t="shared" si="94"/>
        <v>#REF!</v>
      </c>
      <c r="AG902" s="19">
        <f t="shared" si="95"/>
        <v>0</v>
      </c>
      <c r="AH902" s="19">
        <f t="shared" si="96"/>
        <v>0</v>
      </c>
    </row>
    <row r="903" spans="1:34" hidden="1">
      <c r="A903" s="47"/>
      <c r="B903" s="47"/>
      <c r="C903" s="308" t="s">
        <v>489</v>
      </c>
      <c r="D903" s="39">
        <f>SUM(D901:D902)</f>
        <v>648.65600000000006</v>
      </c>
      <c r="E903" s="39">
        <f>SUM(E901:E902)</f>
        <v>702.54000000000019</v>
      </c>
      <c r="F903" s="39">
        <f>SUM(F901:F902)</f>
        <v>756.37800000000004</v>
      </c>
      <c r="G903" s="39">
        <f>SUM(G901:G902)</f>
        <v>810.33200000000022</v>
      </c>
      <c r="H903" s="39"/>
      <c r="I903" s="39"/>
      <c r="T903" s="47"/>
      <c r="U903" s="47"/>
      <c r="V903" s="308" t="s">
        <v>489</v>
      </c>
      <c r="W903" s="39" t="e">
        <f>SUM(W901:W902)</f>
        <v>#REF!</v>
      </c>
      <c r="X903" s="39" t="e">
        <f>SUM(X901:X902)</f>
        <v>#REF!</v>
      </c>
      <c r="Y903" s="39" t="e">
        <f>SUM(Y901:Y902)</f>
        <v>#REF!</v>
      </c>
      <c r="Z903" s="39" t="e">
        <f>SUM(Z901:Z902)</f>
        <v>#REF!</v>
      </c>
      <c r="AA903" s="39"/>
      <c r="AB903" s="39"/>
      <c r="AC903" s="19" t="e">
        <f t="shared" ref="AC903:AC966" si="99">W903-D903</f>
        <v>#REF!</v>
      </c>
      <c r="AD903" s="19" t="e">
        <f t="shared" ref="AD903:AD966" si="100">X903-E903</f>
        <v>#REF!</v>
      </c>
      <c r="AE903" s="19" t="e">
        <f t="shared" ref="AE903:AE966" si="101">Y903-F903</f>
        <v>#REF!</v>
      </c>
      <c r="AF903" s="19" t="e">
        <f t="shared" ref="AF903:AF966" si="102">Z903-G903</f>
        <v>#REF!</v>
      </c>
      <c r="AG903" s="19">
        <f t="shared" ref="AG903:AG966" si="103">AA903-H903</f>
        <v>0</v>
      </c>
      <c r="AH903" s="19">
        <f t="shared" ref="AH903:AH966" si="104">AB903-I903</f>
        <v>0</v>
      </c>
    </row>
    <row r="904" spans="1:34" hidden="1">
      <c r="A904" s="47"/>
      <c r="B904" s="47"/>
      <c r="C904" s="308" t="s">
        <v>164</v>
      </c>
      <c r="D904" s="38">
        <f>ROUND(D903,0)</f>
        <v>649</v>
      </c>
      <c r="E904" s="38">
        <f>ROUND(E903,0)</f>
        <v>703</v>
      </c>
      <c r="F904" s="38">
        <f>ROUND(F903,0)</f>
        <v>756</v>
      </c>
      <c r="G904" s="38">
        <f>ROUND(G903,0)</f>
        <v>810</v>
      </c>
      <c r="H904" s="38"/>
      <c r="I904" s="38"/>
      <c r="T904" s="47"/>
      <c r="U904" s="47"/>
      <c r="V904" s="308" t="s">
        <v>164</v>
      </c>
      <c r="W904" s="38" t="e">
        <f>ROUND(W903,0)</f>
        <v>#REF!</v>
      </c>
      <c r="X904" s="38" t="e">
        <f>ROUND(X903,0)</f>
        <v>#REF!</v>
      </c>
      <c r="Y904" s="38" t="e">
        <f>ROUND(Y903,0)</f>
        <v>#REF!</v>
      </c>
      <c r="Z904" s="38" t="e">
        <f>ROUND(Z903,0)</f>
        <v>#REF!</v>
      </c>
      <c r="AA904" s="38"/>
      <c r="AB904" s="38"/>
      <c r="AC904" s="19" t="e">
        <f t="shared" si="99"/>
        <v>#REF!</v>
      </c>
      <c r="AD904" s="19" t="e">
        <f t="shared" si="100"/>
        <v>#REF!</v>
      </c>
      <c r="AE904" s="19" t="e">
        <f t="shared" si="101"/>
        <v>#REF!</v>
      </c>
      <c r="AF904" s="19" t="e">
        <f t="shared" si="102"/>
        <v>#REF!</v>
      </c>
      <c r="AG904" s="19">
        <f t="shared" si="103"/>
        <v>0</v>
      </c>
      <c r="AH904" s="19">
        <f t="shared" si="104"/>
        <v>0</v>
      </c>
    </row>
    <row r="905" spans="1:34" hidden="1">
      <c r="A905" s="47"/>
      <c r="B905" s="47"/>
      <c r="C905" s="308"/>
      <c r="D905" s="50"/>
      <c r="E905" s="50"/>
      <c r="F905" s="50"/>
      <c r="G905" s="50"/>
      <c r="H905" s="50"/>
      <c r="I905" s="38"/>
      <c r="T905" s="47"/>
      <c r="U905" s="47"/>
      <c r="V905" s="308"/>
      <c r="W905" s="50"/>
      <c r="X905" s="50"/>
      <c r="Y905" s="50"/>
      <c r="Z905" s="50"/>
      <c r="AA905" s="50"/>
      <c r="AB905" s="38"/>
      <c r="AC905" s="19">
        <f t="shared" si="99"/>
        <v>0</v>
      </c>
      <c r="AD905" s="19">
        <f t="shared" si="100"/>
        <v>0</v>
      </c>
      <c r="AE905" s="19">
        <f t="shared" si="101"/>
        <v>0</v>
      </c>
      <c r="AF905" s="19">
        <f t="shared" si="102"/>
        <v>0</v>
      </c>
      <c r="AG905" s="19">
        <f t="shared" si="103"/>
        <v>0</v>
      </c>
      <c r="AH905" s="19">
        <f t="shared" si="104"/>
        <v>0</v>
      </c>
    </row>
    <row r="906" spans="1:34" ht="75" customHeight="1">
      <c r="A906" s="47">
        <f>A814+1</f>
        <v>14</v>
      </c>
      <c r="B906" s="47"/>
      <c r="C906" s="1339" t="s">
        <v>1878</v>
      </c>
      <c r="D906" s="1340"/>
      <c r="E906" s="1340"/>
      <c r="F906" s="1340"/>
      <c r="G906" s="1340"/>
      <c r="H906" s="1340"/>
      <c r="I906" s="1340"/>
      <c r="T906" s="47">
        <f>T877+1</f>
        <v>28</v>
      </c>
      <c r="U906" s="47"/>
      <c r="V906" s="1339" t="s">
        <v>1878</v>
      </c>
      <c r="W906" s="1340"/>
      <c r="X906" s="1340"/>
      <c r="Y906" s="1340"/>
      <c r="Z906" s="1340"/>
      <c r="AA906" s="1340"/>
      <c r="AB906" s="1340"/>
      <c r="AC906" s="19">
        <f t="shared" si="99"/>
        <v>0</v>
      </c>
      <c r="AD906" s="19">
        <f t="shared" si="100"/>
        <v>0</v>
      </c>
      <c r="AE906" s="19">
        <f t="shared" si="101"/>
        <v>0</v>
      </c>
      <c r="AF906" s="19">
        <f t="shared" si="102"/>
        <v>0</v>
      </c>
      <c r="AG906" s="19">
        <f t="shared" si="103"/>
        <v>0</v>
      </c>
      <c r="AH906" s="19">
        <f t="shared" si="104"/>
        <v>0</v>
      </c>
    </row>
    <row r="907" spans="1:34">
      <c r="A907" s="47"/>
      <c r="B907" s="47"/>
      <c r="C907" s="63" t="s">
        <v>801</v>
      </c>
      <c r="D907" s="89"/>
      <c r="E907" s="89"/>
      <c r="F907" s="89"/>
      <c r="G907" s="89"/>
      <c r="H907" s="89"/>
      <c r="I907" s="89"/>
      <c r="T907" s="47"/>
      <c r="U907" s="47"/>
      <c r="V907" s="63" t="s">
        <v>801</v>
      </c>
      <c r="W907" s="89"/>
      <c r="X907" s="89"/>
      <c r="Y907" s="89"/>
      <c r="Z907" s="89"/>
      <c r="AA907" s="89"/>
      <c r="AB907" s="89"/>
      <c r="AC907" s="19">
        <f t="shared" si="99"/>
        <v>0</v>
      </c>
      <c r="AD907" s="19">
        <f t="shared" si="100"/>
        <v>0</v>
      </c>
      <c r="AE907" s="19">
        <f t="shared" si="101"/>
        <v>0</v>
      </c>
      <c r="AF907" s="19">
        <f t="shared" si="102"/>
        <v>0</v>
      </c>
      <c r="AG907" s="19">
        <f t="shared" si="103"/>
        <v>0</v>
      </c>
      <c r="AH907" s="19">
        <f t="shared" si="104"/>
        <v>0</v>
      </c>
    </row>
    <row r="908" spans="1:34">
      <c r="A908" s="47"/>
      <c r="B908" s="47"/>
      <c r="C908" s="112" t="s">
        <v>642</v>
      </c>
      <c r="D908" s="89"/>
      <c r="E908" s="89"/>
      <c r="F908" s="89"/>
      <c r="G908" s="89"/>
      <c r="H908" s="89"/>
      <c r="I908" s="89"/>
      <c r="T908" s="47"/>
      <c r="U908" s="47"/>
      <c r="V908" s="112" t="s">
        <v>642</v>
      </c>
      <c r="W908" s="89"/>
      <c r="X908" s="89"/>
      <c r="Y908" s="89"/>
      <c r="Z908" s="89"/>
      <c r="AA908" s="89"/>
      <c r="AB908" s="89"/>
      <c r="AC908" s="19">
        <f t="shared" si="99"/>
        <v>0</v>
      </c>
      <c r="AD908" s="19">
        <f t="shared" si="100"/>
        <v>0</v>
      </c>
      <c r="AE908" s="19">
        <f t="shared" si="101"/>
        <v>0</v>
      </c>
      <c r="AF908" s="19">
        <f t="shared" si="102"/>
        <v>0</v>
      </c>
      <c r="AG908" s="19">
        <f t="shared" si="103"/>
        <v>0</v>
      </c>
      <c r="AH908" s="19">
        <f t="shared" si="104"/>
        <v>0</v>
      </c>
    </row>
    <row r="909" spans="1:34">
      <c r="A909" s="47"/>
      <c r="B909" s="47"/>
      <c r="C909" s="45" t="s">
        <v>301</v>
      </c>
      <c r="D909" s="89"/>
      <c r="E909" s="89"/>
      <c r="F909" s="89"/>
      <c r="G909" s="89"/>
      <c r="H909" s="89"/>
      <c r="I909" s="89"/>
      <c r="T909" s="47"/>
      <c r="U909" s="47"/>
      <c r="V909" s="45" t="s">
        <v>301</v>
      </c>
      <c r="W909" s="89"/>
      <c r="X909" s="89"/>
      <c r="Y909" s="89"/>
      <c r="Z909" s="89"/>
      <c r="AA909" s="89"/>
      <c r="AB909" s="89"/>
      <c r="AC909" s="19">
        <f t="shared" si="99"/>
        <v>0</v>
      </c>
      <c r="AD909" s="19">
        <f t="shared" si="100"/>
        <v>0</v>
      </c>
      <c r="AE909" s="19">
        <f t="shared" si="101"/>
        <v>0</v>
      </c>
      <c r="AF909" s="19">
        <f t="shared" si="102"/>
        <v>0</v>
      </c>
      <c r="AG909" s="19">
        <f t="shared" si="103"/>
        <v>0</v>
      </c>
      <c r="AH909" s="19">
        <f t="shared" si="104"/>
        <v>0</v>
      </c>
    </row>
    <row r="910" spans="1:34">
      <c r="A910" s="47"/>
      <c r="B910" s="47"/>
      <c r="C910" s="309" t="s">
        <v>539</v>
      </c>
      <c r="D910" s="110">
        <v>0.9</v>
      </c>
      <c r="E910" s="112" t="s">
        <v>162</v>
      </c>
      <c r="F910" s="110">
        <f>$F$17</f>
        <v>1352.9099999999999</v>
      </c>
      <c r="G910" s="111">
        <v>1</v>
      </c>
      <c r="H910" s="112" t="str">
        <f>IF(E910="","",IF(E910="No.","Each",IF(E910="Nos.","Each",E910)))</f>
        <v>Cum</v>
      </c>
      <c r="I910" s="74">
        <f>IF(G910="",D910*F910,(D910*F910/G910))</f>
        <v>1217.6189999999999</v>
      </c>
      <c r="T910" s="47"/>
      <c r="U910" s="47"/>
      <c r="V910" s="309" t="s">
        <v>539</v>
      </c>
      <c r="W910" s="110">
        <v>0.9</v>
      </c>
      <c r="X910" s="112" t="s">
        <v>162</v>
      </c>
      <c r="Y910" s="110">
        <f>$F$17</f>
        <v>1352.9099999999999</v>
      </c>
      <c r="Z910" s="111">
        <v>1</v>
      </c>
      <c r="AA910" s="112" t="str">
        <f>IF(X910="","",IF(X910="No.","Each",IF(X910="Nos.","Each",X910)))</f>
        <v>Cum</v>
      </c>
      <c r="AB910" s="74">
        <f>IF(Z910="",W910*Y910,(W910*Y910/Z910))</f>
        <v>1217.6189999999999</v>
      </c>
      <c r="AC910" s="19">
        <f t="shared" si="99"/>
        <v>0</v>
      </c>
      <c r="AD910" s="19" t="e">
        <f t="shared" si="100"/>
        <v>#VALUE!</v>
      </c>
      <c r="AE910" s="19">
        <f t="shared" si="101"/>
        <v>0</v>
      </c>
      <c r="AF910" s="19">
        <f t="shared" si="102"/>
        <v>0</v>
      </c>
      <c r="AG910" s="19" t="e">
        <f t="shared" si="103"/>
        <v>#VALUE!</v>
      </c>
      <c r="AH910" s="19">
        <f t="shared" si="104"/>
        <v>0</v>
      </c>
    </row>
    <row r="911" spans="1:34">
      <c r="A911" s="47"/>
      <c r="B911" s="47"/>
      <c r="C911" s="309" t="s">
        <v>168</v>
      </c>
      <c r="D911" s="110">
        <v>0.45</v>
      </c>
      <c r="E911" s="112" t="s">
        <v>162</v>
      </c>
      <c r="F911" s="110">
        <f>LEAD!$M$12</f>
        <v>710.08</v>
      </c>
      <c r="G911" s="111">
        <v>1</v>
      </c>
      <c r="H911" s="112" t="str">
        <f>IF(E911="","",IF(E911="No.","Each",IF(E911="Nos.","Each",E911)))</f>
        <v>Cum</v>
      </c>
      <c r="I911" s="74">
        <f>IF(G911="",D911*F911,(D911*F911/G911))</f>
        <v>319.536</v>
      </c>
      <c r="T911" s="47"/>
      <c r="U911" s="47"/>
      <c r="V911" s="309" t="s">
        <v>168</v>
      </c>
      <c r="W911" s="110">
        <v>0.45</v>
      </c>
      <c r="X911" s="112" t="s">
        <v>162</v>
      </c>
      <c r="Y911" s="110">
        <f>LEAD!$M$12</f>
        <v>710.08</v>
      </c>
      <c r="Z911" s="111">
        <v>1</v>
      </c>
      <c r="AA911" s="112" t="str">
        <f>IF(X911="","",IF(X911="No.","Each",IF(X911="Nos.","Each",X911)))</f>
        <v>Cum</v>
      </c>
      <c r="AB911" s="74">
        <f>IF(Z911="",W911*Y911,(W911*Y911/Z911))</f>
        <v>319.536</v>
      </c>
      <c r="AC911" s="19">
        <f t="shared" si="99"/>
        <v>0</v>
      </c>
      <c r="AD911" s="19" t="e">
        <f t="shared" si="100"/>
        <v>#VALUE!</v>
      </c>
      <c r="AE911" s="19">
        <f t="shared" si="101"/>
        <v>0</v>
      </c>
      <c r="AF911" s="19">
        <f t="shared" si="102"/>
        <v>0</v>
      </c>
      <c r="AG911" s="19" t="e">
        <f t="shared" si="103"/>
        <v>#VALUE!</v>
      </c>
      <c r="AH911" s="19">
        <f t="shared" si="104"/>
        <v>0</v>
      </c>
    </row>
    <row r="912" spans="1:34">
      <c r="A912" s="47"/>
      <c r="B912" s="47"/>
      <c r="C912" s="309" t="s">
        <v>32</v>
      </c>
      <c r="D912" s="110">
        <v>220</v>
      </c>
      <c r="E912" s="112" t="s">
        <v>139</v>
      </c>
      <c r="F912" s="110">
        <f>LEAD!$M$6</f>
        <v>6323.8</v>
      </c>
      <c r="G912" s="111">
        <v>1</v>
      </c>
      <c r="H912" s="112" t="s">
        <v>20</v>
      </c>
      <c r="I912" s="74">
        <f>IF(G912="",D912*F912,(D912*F912/G912))/1000</f>
        <v>1391.2360000000001</v>
      </c>
      <c r="T912" s="47"/>
      <c r="U912" s="47"/>
      <c r="V912" s="309" t="s">
        <v>32</v>
      </c>
      <c r="W912" s="110">
        <v>220</v>
      </c>
      <c r="X912" s="112" t="s">
        <v>139</v>
      </c>
      <c r="Y912" s="110">
        <f>LEAD!$M$6</f>
        <v>6323.8</v>
      </c>
      <c r="Z912" s="111">
        <v>1</v>
      </c>
      <c r="AA912" s="112" t="s">
        <v>20</v>
      </c>
      <c r="AB912" s="74">
        <f>IF(Z912="",W912*Y912,(W912*Y912/Z912))/1000</f>
        <v>1391.2360000000001</v>
      </c>
      <c r="AC912" s="19">
        <f t="shared" si="99"/>
        <v>0</v>
      </c>
      <c r="AD912" s="19" t="e">
        <f t="shared" si="100"/>
        <v>#VALUE!</v>
      </c>
      <c r="AE912" s="19">
        <f t="shared" si="101"/>
        <v>0</v>
      </c>
      <c r="AF912" s="19">
        <f t="shared" si="102"/>
        <v>0</v>
      </c>
      <c r="AG912" s="19" t="e">
        <f t="shared" si="103"/>
        <v>#VALUE!</v>
      </c>
      <c r="AH912" s="19">
        <f t="shared" si="104"/>
        <v>0</v>
      </c>
    </row>
    <row r="913" spans="1:34">
      <c r="A913" s="47"/>
      <c r="B913" s="47"/>
      <c r="C913" s="309" t="s">
        <v>643</v>
      </c>
      <c r="D913" s="110">
        <v>1.2</v>
      </c>
      <c r="E913" s="112" t="s">
        <v>644</v>
      </c>
      <c r="F913" s="56">
        <f>+IF(Input!$D$40=1,77,103)</f>
        <v>77</v>
      </c>
      <c r="G913" s="111">
        <v>1</v>
      </c>
      <c r="H913" s="112" t="str">
        <f>IF(E913="","",IF(E913="No.","Each",IF(E913="Nos.","Each",E913)))</f>
        <v>Kl</v>
      </c>
      <c r="I913" s="74">
        <f>IF(G913="",D913*F913,(D913*F913/G913))</f>
        <v>92.399999999999991</v>
      </c>
      <c r="T913" s="47"/>
      <c r="U913" s="47"/>
      <c r="V913" s="309" t="s">
        <v>643</v>
      </c>
      <c r="W913" s="110">
        <v>1.2</v>
      </c>
      <c r="X913" s="112" t="s">
        <v>644</v>
      </c>
      <c r="Y913" s="56">
        <f>+IF(Input!$D$40=1,77,103)</f>
        <v>77</v>
      </c>
      <c r="Z913" s="111">
        <v>1</v>
      </c>
      <c r="AA913" s="112" t="str">
        <f>IF(X913="","",IF(X913="No.","Each",IF(X913="Nos.","Each",X913)))</f>
        <v>Kl</v>
      </c>
      <c r="AB913" s="74">
        <f>IF(Z913="",W913*Y913,(W913*Y913/Z913))</f>
        <v>92.399999999999991</v>
      </c>
      <c r="AC913" s="19">
        <f t="shared" si="99"/>
        <v>0</v>
      </c>
      <c r="AD913" s="19" t="e">
        <f t="shared" si="100"/>
        <v>#VALUE!</v>
      </c>
      <c r="AE913" s="19">
        <f t="shared" si="101"/>
        <v>0</v>
      </c>
      <c r="AF913" s="19">
        <f t="shared" si="102"/>
        <v>0</v>
      </c>
      <c r="AG913" s="19" t="e">
        <f t="shared" si="103"/>
        <v>#VALUE!</v>
      </c>
      <c r="AH913" s="19">
        <f t="shared" si="104"/>
        <v>0</v>
      </c>
    </row>
    <row r="914" spans="1:34">
      <c r="A914" s="47"/>
      <c r="B914" s="47"/>
      <c r="C914" s="308" t="s">
        <v>95</v>
      </c>
      <c r="D914" s="110"/>
      <c r="E914" s="112"/>
      <c r="F914" s="110"/>
      <c r="G914" s="111"/>
      <c r="H914" s="112"/>
      <c r="I914" s="74"/>
      <c r="T914" s="47"/>
      <c r="U914" s="47"/>
      <c r="V914" s="308" t="s">
        <v>95</v>
      </c>
      <c r="W914" s="110"/>
      <c r="X914" s="112"/>
      <c r="Y914" s="110"/>
      <c r="Z914" s="111"/>
      <c r="AA914" s="112"/>
      <c r="AB914" s="74"/>
      <c r="AC914" s="19">
        <f t="shared" si="99"/>
        <v>0</v>
      </c>
      <c r="AD914" s="19">
        <f t="shared" si="100"/>
        <v>0</v>
      </c>
      <c r="AE914" s="19">
        <f t="shared" si="101"/>
        <v>0</v>
      </c>
      <c r="AF914" s="19">
        <f t="shared" si="102"/>
        <v>0</v>
      </c>
      <c r="AG914" s="19">
        <f t="shared" si="103"/>
        <v>0</v>
      </c>
      <c r="AH914" s="19">
        <f t="shared" si="104"/>
        <v>0</v>
      </c>
    </row>
    <row r="915" spans="1:34" ht="25.5">
      <c r="A915" s="47"/>
      <c r="B915" s="47"/>
      <c r="C915" s="309" t="s">
        <v>395</v>
      </c>
      <c r="D915" s="54">
        <v>1</v>
      </c>
      <c r="E915" s="96" t="s">
        <v>396</v>
      </c>
      <c r="F915" s="54">
        <f>'Civil SoR'!$F$297</f>
        <v>131.9</v>
      </c>
      <c r="G915" s="97">
        <v>1</v>
      </c>
      <c r="H915" s="97" t="str">
        <f>IF(E915="","",IF(E915="No.","Each",IF(E915="Nos.","Each",E915)))</f>
        <v>hour</v>
      </c>
      <c r="I915" s="54">
        <f>IF(G915="",D915*F915,(D915*F915/G915))</f>
        <v>131.9</v>
      </c>
      <c r="T915" s="47"/>
      <c r="U915" s="47"/>
      <c r="V915" s="309" t="s">
        <v>395</v>
      </c>
      <c r="W915" s="54">
        <v>1</v>
      </c>
      <c r="X915" s="96" t="s">
        <v>396</v>
      </c>
      <c r="Y915" s="54" t="e">
        <f>#REF!</f>
        <v>#REF!</v>
      </c>
      <c r="Z915" s="97">
        <v>1</v>
      </c>
      <c r="AA915" s="97" t="str">
        <f>IF(X915="","",IF(X915="No.","Each",IF(X915="Nos.","Each",X915)))</f>
        <v>hour</v>
      </c>
      <c r="AB915" s="54" t="e">
        <f>IF(Z915="",W915*Y915,(W915*Y915/Z915))</f>
        <v>#REF!</v>
      </c>
      <c r="AC915" s="19">
        <f t="shared" si="99"/>
        <v>0</v>
      </c>
      <c r="AD915" s="19" t="e">
        <f t="shared" si="100"/>
        <v>#VALUE!</v>
      </c>
      <c r="AE915" s="19" t="e">
        <f t="shared" si="101"/>
        <v>#REF!</v>
      </c>
      <c r="AF915" s="19">
        <f t="shared" si="102"/>
        <v>0</v>
      </c>
      <c r="AG915" s="19" t="e">
        <f t="shared" si="103"/>
        <v>#VALUE!</v>
      </c>
      <c r="AH915" s="19" t="e">
        <f t="shared" si="104"/>
        <v>#REF!</v>
      </c>
    </row>
    <row r="916" spans="1:34">
      <c r="A916" s="47"/>
      <c r="B916" s="47"/>
      <c r="C916" s="309" t="s">
        <v>1090</v>
      </c>
      <c r="D916" s="54">
        <v>1</v>
      </c>
      <c r="E916" s="96" t="s">
        <v>396</v>
      </c>
      <c r="F916" s="54">
        <f>'Civil SoR'!$I$297</f>
        <v>206.7</v>
      </c>
      <c r="G916" s="97">
        <v>1</v>
      </c>
      <c r="H916" s="97" t="str">
        <f>IF(E916="","",IF(E916="No.","Each",IF(E916="Nos.","Each",E916)))</f>
        <v>hour</v>
      </c>
      <c r="I916" s="54">
        <f>IF(G916="",D916*F916,(D916*F916/G916))</f>
        <v>206.7</v>
      </c>
      <c r="T916" s="47"/>
      <c r="U916" s="47"/>
      <c r="V916" s="309" t="s">
        <v>1090</v>
      </c>
      <c r="W916" s="54">
        <v>1</v>
      </c>
      <c r="X916" s="96" t="s">
        <v>396</v>
      </c>
      <c r="Y916" s="54" t="e">
        <f>#REF!</f>
        <v>#REF!</v>
      </c>
      <c r="Z916" s="97">
        <v>1</v>
      </c>
      <c r="AA916" s="97" t="str">
        <f>IF(X916="","",IF(X916="No.","Each",IF(X916="Nos.","Each",X916)))</f>
        <v>hour</v>
      </c>
      <c r="AB916" s="54" t="e">
        <f>IF(Z916="",W916*Y916,(W916*Y916/Z916))</f>
        <v>#REF!</v>
      </c>
      <c r="AC916" s="19">
        <f t="shared" si="99"/>
        <v>0</v>
      </c>
      <c r="AD916" s="19" t="e">
        <f t="shared" si="100"/>
        <v>#VALUE!</v>
      </c>
      <c r="AE916" s="19" t="e">
        <f t="shared" si="101"/>
        <v>#REF!</v>
      </c>
      <c r="AF916" s="19">
        <f t="shared" si="102"/>
        <v>0</v>
      </c>
      <c r="AG916" s="19" t="e">
        <f t="shared" si="103"/>
        <v>#VALUE!</v>
      </c>
      <c r="AH916" s="19" t="e">
        <f t="shared" si="104"/>
        <v>#REF!</v>
      </c>
    </row>
    <row r="917" spans="1:34">
      <c r="A917" s="47"/>
      <c r="B917" s="47"/>
      <c r="C917" s="122" t="s">
        <v>27</v>
      </c>
      <c r="D917" s="74">
        <f>Input!$D$36</f>
        <v>0.2</v>
      </c>
      <c r="E917" s="96"/>
      <c r="F917" s="74">
        <f>'Civil SoR'!$I$297</f>
        <v>206.7</v>
      </c>
      <c r="G917" s="76"/>
      <c r="H917" s="96"/>
      <c r="I917" s="56">
        <f>IF(G917="",D917*F917,(D917*F917/G917))</f>
        <v>41.34</v>
      </c>
      <c r="T917" s="47"/>
      <c r="U917" s="47"/>
      <c r="V917" s="122" t="s">
        <v>27</v>
      </c>
      <c r="W917" s="74">
        <f>Input!$D$36</f>
        <v>0.2</v>
      </c>
      <c r="X917" s="96"/>
      <c r="Y917" s="74" t="e">
        <f>#REF!</f>
        <v>#REF!</v>
      </c>
      <c r="Z917" s="76"/>
      <c r="AA917" s="96"/>
      <c r="AB917" s="56" t="e">
        <f>IF(Z917="",W917*Y917,(W917*Y917/Z917))</f>
        <v>#REF!</v>
      </c>
      <c r="AC917" s="19">
        <f t="shared" si="99"/>
        <v>0</v>
      </c>
      <c r="AD917" s="19">
        <f t="shared" si="100"/>
        <v>0</v>
      </c>
      <c r="AE917" s="19" t="e">
        <f t="shared" si="101"/>
        <v>#REF!</v>
      </c>
      <c r="AF917" s="19">
        <f t="shared" si="102"/>
        <v>0</v>
      </c>
      <c r="AG917" s="19">
        <f t="shared" si="103"/>
        <v>0</v>
      </c>
      <c r="AH917" s="19" t="e">
        <f t="shared" si="104"/>
        <v>#REF!</v>
      </c>
    </row>
    <row r="918" spans="1:34">
      <c r="A918" s="47"/>
      <c r="B918" s="47"/>
      <c r="C918" s="308" t="s">
        <v>94</v>
      </c>
      <c r="D918" s="110"/>
      <c r="E918" s="112"/>
      <c r="F918" s="110"/>
      <c r="G918" s="111"/>
      <c r="H918" s="112"/>
      <c r="I918" s="74"/>
      <c r="T918" s="47"/>
      <c r="U918" s="47"/>
      <c r="V918" s="308" t="s">
        <v>94</v>
      </c>
      <c r="W918" s="110"/>
      <c r="X918" s="112"/>
      <c r="Y918" s="110"/>
      <c r="Z918" s="111"/>
      <c r="AA918" s="112"/>
      <c r="AB918" s="74"/>
      <c r="AC918" s="19">
        <f t="shared" si="99"/>
        <v>0</v>
      </c>
      <c r="AD918" s="19">
        <f t="shared" si="100"/>
        <v>0</v>
      </c>
      <c r="AE918" s="19">
        <f t="shared" si="101"/>
        <v>0</v>
      </c>
      <c r="AF918" s="19">
        <f t="shared" si="102"/>
        <v>0</v>
      </c>
      <c r="AG918" s="19">
        <f t="shared" si="103"/>
        <v>0</v>
      </c>
      <c r="AH918" s="19">
        <f t="shared" si="104"/>
        <v>0</v>
      </c>
    </row>
    <row r="919" spans="1:34">
      <c r="A919" s="47"/>
      <c r="B919" s="47"/>
      <c r="C919" s="309" t="s">
        <v>228</v>
      </c>
      <c r="D919" s="110">
        <v>0.1</v>
      </c>
      <c r="E919" s="112" t="s">
        <v>227</v>
      </c>
      <c r="F919" s="110">
        <f>'Civil SoR'!$F$263</f>
        <v>420</v>
      </c>
      <c r="G919" s="111">
        <v>1</v>
      </c>
      <c r="H919" s="112" t="str">
        <f>IF(E919="","",IF(E919="No.","Each",IF(E919="Nos.","Each",E919)))</f>
        <v>Each</v>
      </c>
      <c r="I919" s="74">
        <f>IF(G919="",D919*F919,(D919*F919/G919))</f>
        <v>42</v>
      </c>
      <c r="T919" s="47"/>
      <c r="U919" s="47"/>
      <c r="V919" s="309" t="s">
        <v>228</v>
      </c>
      <c r="W919" s="110">
        <v>0.1</v>
      </c>
      <c r="X919" s="112" t="s">
        <v>227</v>
      </c>
      <c r="Y919" s="110" t="e">
        <f>#REF!</f>
        <v>#REF!</v>
      </c>
      <c r="Z919" s="111">
        <v>1</v>
      </c>
      <c r="AA919" s="112" t="str">
        <f>IF(X919="","",IF(X919="No.","Each",IF(X919="Nos.","Each",X919)))</f>
        <v>Each</v>
      </c>
      <c r="AB919" s="74" t="e">
        <f>IF(Z919="",W919*Y919,(W919*Y919/Z919))</f>
        <v>#REF!</v>
      </c>
      <c r="AC919" s="19">
        <f t="shared" si="99"/>
        <v>0</v>
      </c>
      <c r="AD919" s="19" t="e">
        <f t="shared" si="100"/>
        <v>#VALUE!</v>
      </c>
      <c r="AE919" s="19" t="e">
        <f t="shared" si="101"/>
        <v>#REF!</v>
      </c>
      <c r="AF919" s="19">
        <f t="shared" si="102"/>
        <v>0</v>
      </c>
      <c r="AG919" s="19" t="e">
        <f t="shared" si="103"/>
        <v>#VALUE!</v>
      </c>
      <c r="AH919" s="19" t="e">
        <f t="shared" si="104"/>
        <v>#REF!</v>
      </c>
    </row>
    <row r="920" spans="1:34">
      <c r="A920" s="47"/>
      <c r="B920" s="47"/>
      <c r="C920" s="309" t="s">
        <v>171</v>
      </c>
      <c r="D920" s="110">
        <v>1.39</v>
      </c>
      <c r="E920" s="112" t="s">
        <v>227</v>
      </c>
      <c r="F920" s="110">
        <f>'Civil SoR'!$F$275</f>
        <v>320</v>
      </c>
      <c r="G920" s="111">
        <v>1</v>
      </c>
      <c r="H920" s="112" t="str">
        <f>IF(E920="","",IF(E920="No.","Each",IF(E920="Nos.","Each",E920)))</f>
        <v>Each</v>
      </c>
      <c r="I920" s="74">
        <f>IF(G920="",D920*F920,(D920*F920/G920))</f>
        <v>444.79999999999995</v>
      </c>
      <c r="T920" s="47"/>
      <c r="U920" s="47"/>
      <c r="V920" s="309" t="s">
        <v>171</v>
      </c>
      <c r="W920" s="110">
        <v>1.39</v>
      </c>
      <c r="X920" s="112" t="s">
        <v>227</v>
      </c>
      <c r="Y920" s="110" t="e">
        <f>#REF!</f>
        <v>#REF!</v>
      </c>
      <c r="Z920" s="111">
        <v>1</v>
      </c>
      <c r="AA920" s="112" t="str">
        <f>IF(X920="","",IF(X920="No.","Each",IF(X920="Nos.","Each",X920)))</f>
        <v>Each</v>
      </c>
      <c r="AB920" s="74" t="e">
        <f>IF(Z920="",W920*Y920,(W920*Y920/Z920))</f>
        <v>#REF!</v>
      </c>
      <c r="AC920" s="19">
        <f t="shared" si="99"/>
        <v>0</v>
      </c>
      <c r="AD920" s="19" t="e">
        <f t="shared" si="100"/>
        <v>#VALUE!</v>
      </c>
      <c r="AE920" s="19" t="e">
        <f t="shared" si="101"/>
        <v>#REF!</v>
      </c>
      <c r="AF920" s="19">
        <f t="shared" si="102"/>
        <v>0</v>
      </c>
      <c r="AG920" s="19" t="e">
        <f t="shared" si="103"/>
        <v>#VALUE!</v>
      </c>
      <c r="AH920" s="19" t="e">
        <f t="shared" si="104"/>
        <v>#REF!</v>
      </c>
    </row>
    <row r="921" spans="1:34">
      <c r="A921" s="47"/>
      <c r="B921" s="47"/>
      <c r="C921" s="309" t="str">
        <f>Input!$C$36</f>
        <v>Add for MA @ 20%</v>
      </c>
      <c r="D921" s="110">
        <f>Input!$D$36</f>
        <v>0.2</v>
      </c>
      <c r="E921" s="89"/>
      <c r="F921" s="110">
        <f>SUM(I919:I920)</f>
        <v>486.79999999999995</v>
      </c>
      <c r="G921" s="111"/>
      <c r="H921" s="89"/>
      <c r="I921" s="74">
        <f>IF(G921="",D921*F921,(D921*F921/G921))</f>
        <v>97.36</v>
      </c>
      <c r="T921" s="47"/>
      <c r="U921" s="47"/>
      <c r="V921" s="309" t="str">
        <f>Input!$C$36</f>
        <v>Add for MA @ 20%</v>
      </c>
      <c r="W921" s="110">
        <f>Input!$D$36</f>
        <v>0.2</v>
      </c>
      <c r="X921" s="89"/>
      <c r="Y921" s="110" t="e">
        <f>SUM(AB919:AB920)</f>
        <v>#REF!</v>
      </c>
      <c r="Z921" s="111"/>
      <c r="AA921" s="89"/>
      <c r="AB921" s="74" t="e">
        <f>IF(Z921="",W921*Y921,(W921*Y921/Z921))</f>
        <v>#REF!</v>
      </c>
      <c r="AC921" s="19">
        <f t="shared" si="99"/>
        <v>0</v>
      </c>
      <c r="AD921" s="19">
        <f t="shared" si="100"/>
        <v>0</v>
      </c>
      <c r="AE921" s="19" t="e">
        <f t="shared" si="101"/>
        <v>#REF!</v>
      </c>
      <c r="AF921" s="19">
        <f t="shared" si="102"/>
        <v>0</v>
      </c>
      <c r="AG921" s="19">
        <f t="shared" si="103"/>
        <v>0</v>
      </c>
      <c r="AH921" s="19" t="e">
        <f t="shared" si="104"/>
        <v>#REF!</v>
      </c>
    </row>
    <row r="922" spans="1:34">
      <c r="A922" s="47"/>
      <c r="B922" s="47"/>
      <c r="C922" s="308" t="s">
        <v>143</v>
      </c>
      <c r="D922" s="110"/>
      <c r="E922" s="89"/>
      <c r="F922" s="110"/>
      <c r="G922" s="111"/>
      <c r="H922" s="93"/>
      <c r="I922" s="87">
        <f>SUM(I910:I921)</f>
        <v>3984.8910000000001</v>
      </c>
      <c r="T922" s="47"/>
      <c r="U922" s="47"/>
      <c r="V922" s="308" t="s">
        <v>143</v>
      </c>
      <c r="W922" s="110"/>
      <c r="X922" s="89"/>
      <c r="Y922" s="110"/>
      <c r="Z922" s="111"/>
      <c r="AA922" s="93"/>
      <c r="AB922" s="87" t="e">
        <f>SUM(AB910:AB921)</f>
        <v>#REF!</v>
      </c>
      <c r="AC922" s="19">
        <f t="shared" si="99"/>
        <v>0</v>
      </c>
      <c r="AD922" s="19">
        <f t="shared" si="100"/>
        <v>0</v>
      </c>
      <c r="AE922" s="19">
        <f t="shared" si="101"/>
        <v>0</v>
      </c>
      <c r="AF922" s="19">
        <f t="shared" si="102"/>
        <v>0</v>
      </c>
      <c r="AG922" s="19">
        <f t="shared" si="103"/>
        <v>0</v>
      </c>
      <c r="AH922" s="19" t="e">
        <f t="shared" si="104"/>
        <v>#REF!</v>
      </c>
    </row>
    <row r="923" spans="1:34">
      <c r="A923" s="47"/>
      <c r="B923" s="47"/>
      <c r="C923" s="309"/>
      <c r="D923" s="56"/>
      <c r="E923" s="112"/>
      <c r="F923" s="56"/>
      <c r="G923" s="57"/>
      <c r="H923" s="45"/>
      <c r="I923" s="41"/>
      <c r="T923" s="47"/>
      <c r="U923" s="47"/>
      <c r="V923" s="309"/>
      <c r="W923" s="56"/>
      <c r="X923" s="112"/>
      <c r="Y923" s="56"/>
      <c r="Z923" s="57"/>
      <c r="AA923" s="45"/>
      <c r="AB923" s="41"/>
      <c r="AC923" s="19">
        <f t="shared" si="99"/>
        <v>0</v>
      </c>
      <c r="AD923" s="19">
        <f t="shared" si="100"/>
        <v>0</v>
      </c>
      <c r="AE923" s="19">
        <f t="shared" si="101"/>
        <v>0</v>
      </c>
      <c r="AF923" s="19">
        <f t="shared" si="102"/>
        <v>0</v>
      </c>
      <c r="AG923" s="19">
        <f t="shared" si="103"/>
        <v>0</v>
      </c>
      <c r="AH923" s="19">
        <f t="shared" si="104"/>
        <v>0</v>
      </c>
    </row>
    <row r="924" spans="1:34">
      <c r="A924" s="47"/>
      <c r="B924" s="47"/>
      <c r="C924" s="308" t="s">
        <v>415</v>
      </c>
      <c r="D924" s="91" t="s">
        <v>523</v>
      </c>
      <c r="E924" s="50" t="s">
        <v>524</v>
      </c>
      <c r="F924" s="78" t="s">
        <v>33</v>
      </c>
      <c r="G924" s="91" t="s">
        <v>74</v>
      </c>
      <c r="H924" s="37"/>
      <c r="I924" s="37"/>
      <c r="T924" s="47"/>
      <c r="U924" s="47"/>
      <c r="V924" s="308" t="s">
        <v>415</v>
      </c>
      <c r="W924" s="91" t="s">
        <v>523</v>
      </c>
      <c r="X924" s="50" t="s">
        <v>524</v>
      </c>
      <c r="Y924" s="78" t="s">
        <v>33</v>
      </c>
      <c r="Z924" s="91" t="s">
        <v>74</v>
      </c>
      <c r="AA924" s="37"/>
      <c r="AB924" s="37"/>
      <c r="AC924" s="19" t="e">
        <f t="shared" si="99"/>
        <v>#VALUE!</v>
      </c>
      <c r="AD924" s="19" t="e">
        <f t="shared" si="100"/>
        <v>#VALUE!</v>
      </c>
      <c r="AE924" s="19" t="e">
        <f t="shared" si="101"/>
        <v>#VALUE!</v>
      </c>
      <c r="AF924" s="19" t="e">
        <f t="shared" si="102"/>
        <v>#VALUE!</v>
      </c>
      <c r="AG924" s="19">
        <f t="shared" si="103"/>
        <v>0</v>
      </c>
      <c r="AH924" s="19">
        <f t="shared" si="104"/>
        <v>0</v>
      </c>
    </row>
    <row r="925" spans="1:34">
      <c r="A925" s="47"/>
      <c r="B925" s="47"/>
      <c r="C925" s="309" t="s">
        <v>525</v>
      </c>
      <c r="D925" s="56">
        <f>$I$922</f>
        <v>3984.8910000000001</v>
      </c>
      <c r="E925" s="56">
        <f>$I$922</f>
        <v>3984.8910000000001</v>
      </c>
      <c r="F925" s="56">
        <f>$I$922</f>
        <v>3984.8910000000001</v>
      </c>
      <c r="G925" s="56">
        <f>$I$922</f>
        <v>3984.8910000000001</v>
      </c>
      <c r="H925" s="56"/>
      <c r="I925" s="56"/>
      <c r="T925" s="47"/>
      <c r="U925" s="47"/>
      <c r="V925" s="309" t="s">
        <v>525</v>
      </c>
      <c r="W925" s="56">
        <f>$I$922</f>
        <v>3984.8910000000001</v>
      </c>
      <c r="X925" s="56">
        <f>$I$922</f>
        <v>3984.8910000000001</v>
      </c>
      <c r="Y925" s="56">
        <f>$I$922</f>
        <v>3984.8910000000001</v>
      </c>
      <c r="Z925" s="56">
        <f>$I$922</f>
        <v>3984.8910000000001</v>
      </c>
      <c r="AA925" s="56"/>
      <c r="AB925" s="56"/>
      <c r="AC925" s="19">
        <f t="shared" si="99"/>
        <v>0</v>
      </c>
      <c r="AD925" s="19">
        <f t="shared" si="100"/>
        <v>0</v>
      </c>
      <c r="AE925" s="19">
        <f t="shared" si="101"/>
        <v>0</v>
      </c>
      <c r="AF925" s="19">
        <f t="shared" si="102"/>
        <v>0</v>
      </c>
      <c r="AG925" s="19">
        <f t="shared" si="103"/>
        <v>0</v>
      </c>
      <c r="AH925" s="19">
        <f t="shared" si="104"/>
        <v>0</v>
      </c>
    </row>
    <row r="926" spans="1:34" ht="12.75" customHeight="1">
      <c r="A926" s="47"/>
      <c r="B926" s="47"/>
      <c r="C926" s="124" t="s">
        <v>464</v>
      </c>
      <c r="D926" s="54">
        <f>'Civil SoR'!$E$240</f>
        <v>61</v>
      </c>
      <c r="E926" s="54">
        <f>'Civil SoR'!$E$240</f>
        <v>61</v>
      </c>
      <c r="F926" s="54">
        <f>'Civil SoR'!$E$240</f>
        <v>61</v>
      </c>
      <c r="G926" s="54">
        <f>'Civil SoR'!$E$240</f>
        <v>61</v>
      </c>
      <c r="H926" s="54"/>
      <c r="I926" s="54"/>
      <c r="T926" s="47"/>
      <c r="U926" s="47"/>
      <c r="V926" s="124" t="s">
        <v>464</v>
      </c>
      <c r="W926" s="54" t="e">
        <f>#REF!</f>
        <v>#REF!</v>
      </c>
      <c r="X926" s="54" t="e">
        <f>#REF!</f>
        <v>#REF!</v>
      </c>
      <c r="Y926" s="54" t="e">
        <f>#REF!</f>
        <v>#REF!</v>
      </c>
      <c r="Z926" s="54" t="e">
        <f>#REF!</f>
        <v>#REF!</v>
      </c>
      <c r="AA926" s="54"/>
      <c r="AB926" s="54"/>
      <c r="AC926" s="19" t="e">
        <f t="shared" si="99"/>
        <v>#REF!</v>
      </c>
      <c r="AD926" s="19" t="e">
        <f t="shared" si="100"/>
        <v>#REF!</v>
      </c>
      <c r="AE926" s="19" t="e">
        <f t="shared" si="101"/>
        <v>#REF!</v>
      </c>
      <c r="AF926" s="19" t="e">
        <f t="shared" si="102"/>
        <v>#REF!</v>
      </c>
      <c r="AG926" s="19">
        <f t="shared" si="103"/>
        <v>0</v>
      </c>
      <c r="AH926" s="19">
        <f t="shared" si="104"/>
        <v>0</v>
      </c>
    </row>
    <row r="927" spans="1:34">
      <c r="A927" s="47"/>
      <c r="B927" s="47"/>
      <c r="C927" s="309" t="s">
        <v>337</v>
      </c>
      <c r="D927" s="56">
        <f>'Civil SoR'!$F$240</f>
        <v>244</v>
      </c>
      <c r="E927" s="56">
        <f>'Civil SoR'!$G$240</f>
        <v>268.40000000000003</v>
      </c>
      <c r="F927" s="56">
        <f>'Civil SoR'!$H$240</f>
        <v>292.8</v>
      </c>
      <c r="G927" s="56">
        <f>'Civil SoR'!$I$240</f>
        <v>317.2</v>
      </c>
      <c r="H927" s="56"/>
      <c r="I927" s="56"/>
      <c r="T927" s="47"/>
      <c r="U927" s="47"/>
      <c r="V927" s="309" t="s">
        <v>337</v>
      </c>
      <c r="W927" s="56" t="e">
        <f>#REF!</f>
        <v>#REF!</v>
      </c>
      <c r="X927" s="56" t="e">
        <f>#REF!</f>
        <v>#REF!</v>
      </c>
      <c r="Y927" s="56" t="e">
        <f>#REF!</f>
        <v>#REF!</v>
      </c>
      <c r="Z927" s="56" t="e">
        <f>#REF!</f>
        <v>#REF!</v>
      </c>
      <c r="AA927" s="56"/>
      <c r="AB927" s="56"/>
      <c r="AC927" s="19" t="e">
        <f t="shared" si="99"/>
        <v>#REF!</v>
      </c>
      <c r="AD927" s="19" t="e">
        <f t="shared" si="100"/>
        <v>#REF!</v>
      </c>
      <c r="AE927" s="19" t="e">
        <f t="shared" si="101"/>
        <v>#REF!</v>
      </c>
      <c r="AF927" s="19" t="e">
        <f t="shared" si="102"/>
        <v>#REF!</v>
      </c>
      <c r="AG927" s="19">
        <f t="shared" si="103"/>
        <v>0</v>
      </c>
      <c r="AH927" s="19">
        <f t="shared" si="104"/>
        <v>0</v>
      </c>
    </row>
    <row r="928" spans="1:34">
      <c r="A928" s="47"/>
      <c r="B928" s="47"/>
      <c r="C928" s="309" t="str">
        <f>Input!$C$36</f>
        <v>Add for MA @ 20%</v>
      </c>
      <c r="D928" s="56">
        <f>D927*Input!$D$36</f>
        <v>48.800000000000004</v>
      </c>
      <c r="E928" s="56">
        <f>E927*Input!$D$36</f>
        <v>53.680000000000007</v>
      </c>
      <c r="F928" s="56">
        <f>F927*Input!$D$36</f>
        <v>58.56</v>
      </c>
      <c r="G928" s="56">
        <f>G927*Input!$D$36</f>
        <v>63.44</v>
      </c>
      <c r="H928" s="56"/>
      <c r="I928" s="56"/>
      <c r="T928" s="47"/>
      <c r="U928" s="47"/>
      <c r="V928" s="309" t="str">
        <f>Input!$C$36</f>
        <v>Add for MA @ 20%</v>
      </c>
      <c r="W928" s="56" t="e">
        <f>W927*Input!$D$36</f>
        <v>#REF!</v>
      </c>
      <c r="X928" s="56" t="e">
        <f>X927*Input!$D$36</f>
        <v>#REF!</v>
      </c>
      <c r="Y928" s="56" t="e">
        <f>Y927*Input!$D$36</f>
        <v>#REF!</v>
      </c>
      <c r="Z928" s="56" t="e">
        <f>Z927*Input!$D$36</f>
        <v>#REF!</v>
      </c>
      <c r="AA928" s="56"/>
      <c r="AB928" s="56"/>
      <c r="AC928" s="19" t="e">
        <f t="shared" si="99"/>
        <v>#REF!</v>
      </c>
      <c r="AD928" s="19" t="e">
        <f t="shared" si="100"/>
        <v>#REF!</v>
      </c>
      <c r="AE928" s="19" t="e">
        <f t="shared" si="101"/>
        <v>#REF!</v>
      </c>
      <c r="AF928" s="19" t="e">
        <f t="shared" si="102"/>
        <v>#REF!</v>
      </c>
      <c r="AG928" s="19">
        <f t="shared" si="103"/>
        <v>0</v>
      </c>
      <c r="AH928" s="19">
        <f t="shared" si="104"/>
        <v>0</v>
      </c>
    </row>
    <row r="929" spans="1:34">
      <c r="A929" s="47"/>
      <c r="B929" s="47"/>
      <c r="C929" s="309" t="s">
        <v>169</v>
      </c>
      <c r="D929" s="56">
        <v>0</v>
      </c>
      <c r="E929" s="56">
        <f>ROUND(($F$921)*10%,2)</f>
        <v>48.68</v>
      </c>
      <c r="F929" s="56">
        <f>ROUND(($F$921)*20%,2)</f>
        <v>97.36</v>
      </c>
      <c r="G929" s="56">
        <f>ROUND(($F$921)*30%,2)</f>
        <v>146.04</v>
      </c>
      <c r="H929" s="56"/>
      <c r="I929" s="56"/>
      <c r="T929" s="47"/>
      <c r="U929" s="47"/>
      <c r="V929" s="309" t="s">
        <v>169</v>
      </c>
      <c r="W929" s="56">
        <v>0</v>
      </c>
      <c r="X929" s="56">
        <f>ROUND(($F$921)*10%,2)</f>
        <v>48.68</v>
      </c>
      <c r="Y929" s="56">
        <f>ROUND(($F$921)*20%,2)</f>
        <v>97.36</v>
      </c>
      <c r="Z929" s="56">
        <f>ROUND(($F$921)*30%,2)</f>
        <v>146.04</v>
      </c>
      <c r="AA929" s="56"/>
      <c r="AB929" s="56"/>
      <c r="AC929" s="19">
        <f t="shared" si="99"/>
        <v>0</v>
      </c>
      <c r="AD929" s="19">
        <f t="shared" si="100"/>
        <v>0</v>
      </c>
      <c r="AE929" s="19">
        <f t="shared" si="101"/>
        <v>0</v>
      </c>
      <c r="AF929" s="19">
        <f t="shared" si="102"/>
        <v>0</v>
      </c>
      <c r="AG929" s="19">
        <f t="shared" si="103"/>
        <v>0</v>
      </c>
      <c r="AH929" s="19">
        <f t="shared" si="104"/>
        <v>0</v>
      </c>
    </row>
    <row r="930" spans="1:34">
      <c r="A930" s="47"/>
      <c r="B930" s="47"/>
      <c r="C930" s="309" t="str">
        <f>Input!$C$36</f>
        <v>Add for MA @ 20%</v>
      </c>
      <c r="D930" s="56">
        <f>D929*Input!$D$36</f>
        <v>0</v>
      </c>
      <c r="E930" s="56">
        <f>E929*Input!$D$36</f>
        <v>9.7360000000000007</v>
      </c>
      <c r="F930" s="56">
        <f>F929*Input!$D$36</f>
        <v>19.472000000000001</v>
      </c>
      <c r="G930" s="56">
        <f>G929*Input!$D$36</f>
        <v>29.207999999999998</v>
      </c>
      <c r="H930" s="56"/>
      <c r="I930" s="56"/>
      <c r="T930" s="47"/>
      <c r="U930" s="47"/>
      <c r="V930" s="309" t="str">
        <f>Input!$C$36</f>
        <v>Add for MA @ 20%</v>
      </c>
      <c r="W930" s="56">
        <f>W929*Input!$D$36</f>
        <v>0</v>
      </c>
      <c r="X930" s="56">
        <f>X929*Input!$D$36</f>
        <v>9.7360000000000007</v>
      </c>
      <c r="Y930" s="56">
        <f>Y929*Input!$D$36</f>
        <v>19.472000000000001</v>
      </c>
      <c r="Z930" s="56">
        <f>Z929*Input!$D$36</f>
        <v>29.207999999999998</v>
      </c>
      <c r="AA930" s="56"/>
      <c r="AB930" s="56"/>
      <c r="AC930" s="19">
        <f t="shared" si="99"/>
        <v>0</v>
      </c>
      <c r="AD930" s="19">
        <f t="shared" si="100"/>
        <v>0</v>
      </c>
      <c r="AE930" s="19">
        <f t="shared" si="101"/>
        <v>0</v>
      </c>
      <c r="AF930" s="19">
        <f t="shared" si="102"/>
        <v>0</v>
      </c>
      <c r="AG930" s="19">
        <f t="shared" si="103"/>
        <v>0</v>
      </c>
      <c r="AH930" s="19">
        <f t="shared" si="104"/>
        <v>0</v>
      </c>
    </row>
    <row r="931" spans="1:34">
      <c r="A931" s="47"/>
      <c r="B931" s="47"/>
      <c r="C931" s="308" t="s">
        <v>143</v>
      </c>
      <c r="D931" s="39">
        <f>SUM(D925:D930)</f>
        <v>4338.6909999999998</v>
      </c>
      <c r="E931" s="39">
        <f>SUM(E925:E930)</f>
        <v>4426.3870000000006</v>
      </c>
      <c r="F931" s="39">
        <f>SUM(F925:F930)</f>
        <v>4514.0829999999996</v>
      </c>
      <c r="G931" s="39">
        <f>SUM(G925:G930)</f>
        <v>4601.7789999999995</v>
      </c>
      <c r="H931" s="39"/>
      <c r="I931" s="41"/>
      <c r="T931" s="47"/>
      <c r="U931" s="47"/>
      <c r="V931" s="308" t="s">
        <v>143</v>
      </c>
      <c r="W931" s="39" t="e">
        <f>SUM(W925:W930)</f>
        <v>#REF!</v>
      </c>
      <c r="X931" s="39" t="e">
        <f>SUM(X925:X930)</f>
        <v>#REF!</v>
      </c>
      <c r="Y931" s="39" t="e">
        <f>SUM(Y925:Y930)</f>
        <v>#REF!</v>
      </c>
      <c r="Z931" s="39" t="e">
        <f>SUM(Z925:Z930)</f>
        <v>#REF!</v>
      </c>
      <c r="AA931" s="39"/>
      <c r="AB931" s="41"/>
      <c r="AC931" s="19" t="e">
        <f t="shared" si="99"/>
        <v>#REF!</v>
      </c>
      <c r="AD931" s="19" t="e">
        <f t="shared" si="100"/>
        <v>#REF!</v>
      </c>
      <c r="AE931" s="19" t="e">
        <f t="shared" si="101"/>
        <v>#REF!</v>
      </c>
      <c r="AF931" s="19" t="e">
        <f t="shared" si="102"/>
        <v>#REF!</v>
      </c>
      <c r="AG931" s="19">
        <f t="shared" si="103"/>
        <v>0</v>
      </c>
      <c r="AH931" s="19">
        <f t="shared" si="104"/>
        <v>0</v>
      </c>
    </row>
    <row r="932" spans="1:34" ht="12.75" customHeight="1">
      <c r="A932" s="47"/>
      <c r="B932" s="47"/>
      <c r="C932" s="309" t="str">
        <f>Input!$C$37</f>
        <v>Overheads&amp;Contractors Profit @13.615%</v>
      </c>
      <c r="D932" s="56">
        <f>ROUND(D931*Input!$D$37,2)</f>
        <v>590.71</v>
      </c>
      <c r="E932" s="56">
        <f>ROUND(E931*Input!$D$37,2)</f>
        <v>602.65</v>
      </c>
      <c r="F932" s="56">
        <f>ROUND(F931*Input!$D$37,2)</f>
        <v>614.59</v>
      </c>
      <c r="G932" s="56">
        <f>ROUND(G931*Input!$D$37,2)</f>
        <v>626.53</v>
      </c>
      <c r="H932" s="56"/>
      <c r="I932" s="56"/>
      <c r="T932" s="47"/>
      <c r="U932" s="47"/>
      <c r="V932" s="309" t="str">
        <f>Input!$C$37</f>
        <v>Overheads&amp;Contractors Profit @13.615%</v>
      </c>
      <c r="W932" s="56" t="e">
        <f>ROUND(W931*Input!$D$37,2)</f>
        <v>#REF!</v>
      </c>
      <c r="X932" s="56" t="e">
        <f>ROUND(X931*Input!$D$37,2)</f>
        <v>#REF!</v>
      </c>
      <c r="Y932" s="56" t="e">
        <f>ROUND(Y931*Input!$D$37,2)</f>
        <v>#REF!</v>
      </c>
      <c r="Z932" s="56" t="e">
        <f>ROUND(Z931*Input!$D$37,2)</f>
        <v>#REF!</v>
      </c>
      <c r="AA932" s="56"/>
      <c r="AB932" s="56"/>
      <c r="AC932" s="19" t="e">
        <f t="shared" si="99"/>
        <v>#REF!</v>
      </c>
      <c r="AD932" s="19" t="e">
        <f t="shared" si="100"/>
        <v>#REF!</v>
      </c>
      <c r="AE932" s="19" t="e">
        <f t="shared" si="101"/>
        <v>#REF!</v>
      </c>
      <c r="AF932" s="19" t="e">
        <f t="shared" si="102"/>
        <v>#REF!</v>
      </c>
      <c r="AG932" s="19">
        <f t="shared" si="103"/>
        <v>0</v>
      </c>
      <c r="AH932" s="19">
        <f t="shared" si="104"/>
        <v>0</v>
      </c>
    </row>
    <row r="933" spans="1:34">
      <c r="A933" s="47"/>
      <c r="B933" s="47"/>
      <c r="C933" s="308" t="s">
        <v>143</v>
      </c>
      <c r="D933" s="56">
        <f>SUM(D931:D932)</f>
        <v>4929.4009999999998</v>
      </c>
      <c r="E933" s="56">
        <f>SUM(E931:E932)</f>
        <v>5029.0370000000003</v>
      </c>
      <c r="F933" s="56">
        <f>SUM(F931:F932)</f>
        <v>5128.6729999999998</v>
      </c>
      <c r="G933" s="56">
        <f>SUM(G931:G932)</f>
        <v>5228.3089999999993</v>
      </c>
      <c r="H933" s="56"/>
      <c r="I933" s="56"/>
      <c r="T933" s="47"/>
      <c r="U933" s="47"/>
      <c r="V933" s="308" t="s">
        <v>143</v>
      </c>
      <c r="W933" s="56" t="e">
        <f>SUM(W931:W932)</f>
        <v>#REF!</v>
      </c>
      <c r="X933" s="56" t="e">
        <f>SUM(X931:X932)</f>
        <v>#REF!</v>
      </c>
      <c r="Y933" s="56" t="e">
        <f>SUM(Y931:Y932)</f>
        <v>#REF!</v>
      </c>
      <c r="Z933" s="56" t="e">
        <f>SUM(Z931:Z932)</f>
        <v>#REF!</v>
      </c>
      <c r="AA933" s="56"/>
      <c r="AB933" s="56"/>
      <c r="AC933" s="19" t="e">
        <f t="shared" si="99"/>
        <v>#REF!</v>
      </c>
      <c r="AD933" s="19" t="e">
        <f t="shared" si="100"/>
        <v>#REF!</v>
      </c>
      <c r="AE933" s="19" t="e">
        <f t="shared" si="101"/>
        <v>#REF!</v>
      </c>
      <c r="AF933" s="19" t="e">
        <f t="shared" si="102"/>
        <v>#REF!</v>
      </c>
      <c r="AG933" s="19">
        <f t="shared" si="103"/>
        <v>0</v>
      </c>
      <c r="AH933" s="19">
        <f t="shared" si="104"/>
        <v>0</v>
      </c>
    </row>
    <row r="934" spans="1:34">
      <c r="A934" s="47"/>
      <c r="B934" s="47"/>
      <c r="C934" s="308" t="s">
        <v>60</v>
      </c>
      <c r="D934" s="50">
        <f>ROUND(D933,0)</f>
        <v>4929</v>
      </c>
      <c r="E934" s="50">
        <f>ROUND(E933,0)</f>
        <v>5029</v>
      </c>
      <c r="F934" s="50">
        <f>ROUND(F933,0)</f>
        <v>5129</v>
      </c>
      <c r="G934" s="50">
        <f>ROUND(G933,0)</f>
        <v>5228</v>
      </c>
      <c r="H934" s="50"/>
      <c r="I934" s="50"/>
      <c r="T934" s="47"/>
      <c r="U934" s="47"/>
      <c r="V934" s="308" t="s">
        <v>60</v>
      </c>
      <c r="W934" s="50" t="e">
        <f>ROUND(W933,0)</f>
        <v>#REF!</v>
      </c>
      <c r="X934" s="50" t="e">
        <f>ROUND(X933,0)</f>
        <v>#REF!</v>
      </c>
      <c r="Y934" s="50" t="e">
        <f>ROUND(Y933,0)</f>
        <v>#REF!</v>
      </c>
      <c r="Z934" s="50" t="e">
        <f>ROUND(Z933,0)</f>
        <v>#REF!</v>
      </c>
      <c r="AA934" s="50"/>
      <c r="AB934" s="50"/>
      <c r="AC934" s="19" t="e">
        <f t="shared" si="99"/>
        <v>#REF!</v>
      </c>
      <c r="AD934" s="19" t="e">
        <f t="shared" si="100"/>
        <v>#REF!</v>
      </c>
      <c r="AE934" s="19" t="e">
        <f t="shared" si="101"/>
        <v>#REF!</v>
      </c>
      <c r="AF934" s="19" t="e">
        <f t="shared" si="102"/>
        <v>#REF!</v>
      </c>
      <c r="AG934" s="19">
        <f t="shared" si="103"/>
        <v>0</v>
      </c>
      <c r="AH934" s="19">
        <f t="shared" si="104"/>
        <v>0</v>
      </c>
    </row>
    <row r="935" spans="1:34">
      <c r="A935" s="47"/>
      <c r="B935" s="47"/>
      <c r="C935" s="308"/>
      <c r="D935" s="50"/>
      <c r="E935" s="50"/>
      <c r="F935" s="50"/>
      <c r="G935" s="50"/>
      <c r="H935" s="50"/>
      <c r="I935" s="38"/>
      <c r="T935" s="47"/>
      <c r="U935" s="47"/>
      <c r="V935" s="308"/>
      <c r="W935" s="50"/>
      <c r="X935" s="50"/>
      <c r="Y935" s="50"/>
      <c r="Z935" s="50"/>
      <c r="AA935" s="50"/>
      <c r="AB935" s="38"/>
      <c r="AC935" s="19">
        <f t="shared" si="99"/>
        <v>0</v>
      </c>
      <c r="AD935" s="19">
        <f t="shared" si="100"/>
        <v>0</v>
      </c>
      <c r="AE935" s="19">
        <f t="shared" si="101"/>
        <v>0</v>
      </c>
      <c r="AF935" s="19">
        <f t="shared" si="102"/>
        <v>0</v>
      </c>
      <c r="AG935" s="19">
        <f t="shared" si="103"/>
        <v>0</v>
      </c>
      <c r="AH935" s="19">
        <f t="shared" si="104"/>
        <v>0</v>
      </c>
    </row>
    <row r="936" spans="1:34" ht="78" customHeight="1">
      <c r="A936" s="47">
        <f>A906+1</f>
        <v>15</v>
      </c>
      <c r="B936" s="47"/>
      <c r="C936" s="1346" t="s">
        <v>1879</v>
      </c>
      <c r="D936" s="1346"/>
      <c r="E936" s="1346"/>
      <c r="F936" s="1346"/>
      <c r="G936" s="1346"/>
      <c r="H936" s="1346"/>
      <c r="I936" s="1346"/>
      <c r="T936" s="47">
        <f>T906+1</f>
        <v>29</v>
      </c>
      <c r="U936" s="47"/>
      <c r="V936" s="1346" t="s">
        <v>1879</v>
      </c>
      <c r="W936" s="1346"/>
      <c r="X936" s="1346"/>
      <c r="Y936" s="1346"/>
      <c r="Z936" s="1346"/>
      <c r="AA936" s="1346"/>
      <c r="AB936" s="1346"/>
      <c r="AC936" s="19">
        <f t="shared" si="99"/>
        <v>0</v>
      </c>
      <c r="AD936" s="19">
        <f t="shared" si="100"/>
        <v>0</v>
      </c>
      <c r="AE936" s="19">
        <f t="shared" si="101"/>
        <v>0</v>
      </c>
      <c r="AF936" s="19">
        <f t="shared" si="102"/>
        <v>0</v>
      </c>
      <c r="AG936" s="19">
        <f t="shared" si="103"/>
        <v>0</v>
      </c>
      <c r="AH936" s="19">
        <f t="shared" si="104"/>
        <v>0</v>
      </c>
    </row>
    <row r="937" spans="1:34">
      <c r="A937" s="47"/>
      <c r="B937" s="47"/>
      <c r="C937" s="63" t="s">
        <v>794</v>
      </c>
      <c r="D937" s="89"/>
      <c r="E937" s="89"/>
      <c r="F937" s="89"/>
      <c r="G937" s="89"/>
      <c r="H937" s="89"/>
      <c r="I937" s="89"/>
      <c r="T937" s="47"/>
      <c r="U937" s="47"/>
      <c r="V937" s="63" t="s">
        <v>794</v>
      </c>
      <c r="W937" s="89"/>
      <c r="X937" s="89"/>
      <c r="Y937" s="89"/>
      <c r="Z937" s="89"/>
      <c r="AA937" s="89"/>
      <c r="AB937" s="89"/>
      <c r="AC937" s="19">
        <f t="shared" si="99"/>
        <v>0</v>
      </c>
      <c r="AD937" s="19">
        <f t="shared" si="100"/>
        <v>0</v>
      </c>
      <c r="AE937" s="19">
        <f t="shared" si="101"/>
        <v>0</v>
      </c>
      <c r="AF937" s="19">
        <f t="shared" si="102"/>
        <v>0</v>
      </c>
      <c r="AG937" s="19">
        <f t="shared" si="103"/>
        <v>0</v>
      </c>
      <c r="AH937" s="19">
        <f t="shared" si="104"/>
        <v>0</v>
      </c>
    </row>
    <row r="938" spans="1:34">
      <c r="A938" s="47"/>
      <c r="B938" s="47"/>
      <c r="C938" s="112" t="s">
        <v>642</v>
      </c>
      <c r="D938" s="89"/>
      <c r="E938" s="89"/>
      <c r="F938" s="89"/>
      <c r="G938" s="89"/>
      <c r="H938" s="89"/>
      <c r="I938" s="89"/>
      <c r="T938" s="47"/>
      <c r="U938" s="47"/>
      <c r="V938" s="112" t="s">
        <v>642</v>
      </c>
      <c r="W938" s="89"/>
      <c r="X938" s="89"/>
      <c r="Y938" s="89"/>
      <c r="Z938" s="89"/>
      <c r="AA938" s="89"/>
      <c r="AB938" s="89"/>
      <c r="AC938" s="19">
        <f t="shared" si="99"/>
        <v>0</v>
      </c>
      <c r="AD938" s="19">
        <f t="shared" si="100"/>
        <v>0</v>
      </c>
      <c r="AE938" s="19">
        <f t="shared" si="101"/>
        <v>0</v>
      </c>
      <c r="AF938" s="19">
        <f t="shared" si="102"/>
        <v>0</v>
      </c>
      <c r="AG938" s="19">
        <f t="shared" si="103"/>
        <v>0</v>
      </c>
      <c r="AH938" s="19">
        <f t="shared" si="104"/>
        <v>0</v>
      </c>
    </row>
    <row r="939" spans="1:34">
      <c r="A939" s="47"/>
      <c r="B939" s="47"/>
      <c r="C939" s="45" t="s">
        <v>301</v>
      </c>
      <c r="D939" s="89"/>
      <c r="E939" s="89"/>
      <c r="F939" s="89"/>
      <c r="G939" s="89"/>
      <c r="H939" s="89"/>
      <c r="I939" s="89"/>
      <c r="T939" s="47"/>
      <c r="U939" s="47"/>
      <c r="V939" s="45" t="s">
        <v>301</v>
      </c>
      <c r="W939" s="89"/>
      <c r="X939" s="89"/>
      <c r="Y939" s="89"/>
      <c r="Z939" s="89"/>
      <c r="AA939" s="89"/>
      <c r="AB939" s="89"/>
      <c r="AC939" s="19">
        <f t="shared" si="99"/>
        <v>0</v>
      </c>
      <c r="AD939" s="19">
        <f t="shared" si="100"/>
        <v>0</v>
      </c>
      <c r="AE939" s="19">
        <f t="shared" si="101"/>
        <v>0</v>
      </c>
      <c r="AF939" s="19">
        <f t="shared" si="102"/>
        <v>0</v>
      </c>
      <c r="AG939" s="19">
        <f t="shared" si="103"/>
        <v>0</v>
      </c>
      <c r="AH939" s="19">
        <f t="shared" si="104"/>
        <v>0</v>
      </c>
    </row>
    <row r="940" spans="1:34">
      <c r="A940" s="47"/>
      <c r="B940" s="47"/>
      <c r="C940" s="309" t="s">
        <v>539</v>
      </c>
      <c r="D940" s="110">
        <v>0.8</v>
      </c>
      <c r="E940" s="112" t="s">
        <v>162</v>
      </c>
      <c r="F940" s="110">
        <f>$F$17</f>
        <v>1352.9099999999999</v>
      </c>
      <c r="G940" s="111">
        <v>1</v>
      </c>
      <c r="H940" s="112" t="str">
        <f>IF(E940="","",IF(E940="No.","Each",IF(E940="Nos.","Each",E940)))</f>
        <v>Cum</v>
      </c>
      <c r="I940" s="74">
        <f>IF(G940="",D940*F940,(D940*F940/G940))</f>
        <v>1082.328</v>
      </c>
      <c r="T940" s="47"/>
      <c r="U940" s="47"/>
      <c r="V940" s="309" t="s">
        <v>539</v>
      </c>
      <c r="W940" s="110">
        <v>0.8</v>
      </c>
      <c r="X940" s="112" t="s">
        <v>162</v>
      </c>
      <c r="Y940" s="110">
        <f>$F$17</f>
        <v>1352.9099999999999</v>
      </c>
      <c r="Z940" s="111">
        <v>1</v>
      </c>
      <c r="AA940" s="112" t="str">
        <f>IF(X940="","",IF(X940="No.","Each",IF(X940="Nos.","Each",X940)))</f>
        <v>Cum</v>
      </c>
      <c r="AB940" s="74">
        <f>IF(Z940="",W940*Y940,(W940*Y940/Z940))</f>
        <v>1082.328</v>
      </c>
      <c r="AC940" s="19">
        <f t="shared" si="99"/>
        <v>0</v>
      </c>
      <c r="AD940" s="19" t="e">
        <f t="shared" si="100"/>
        <v>#VALUE!</v>
      </c>
      <c r="AE940" s="19">
        <f t="shared" si="101"/>
        <v>0</v>
      </c>
      <c r="AF940" s="19">
        <f t="shared" si="102"/>
        <v>0</v>
      </c>
      <c r="AG940" s="19" t="e">
        <f t="shared" si="103"/>
        <v>#VALUE!</v>
      </c>
      <c r="AH940" s="19">
        <f t="shared" si="104"/>
        <v>0</v>
      </c>
    </row>
    <row r="941" spans="1:34">
      <c r="A941" s="47"/>
      <c r="B941" s="47"/>
      <c r="C941" s="309" t="s">
        <v>168</v>
      </c>
      <c r="D941" s="110">
        <v>0.4</v>
      </c>
      <c r="E941" s="112" t="s">
        <v>162</v>
      </c>
      <c r="F941" s="110">
        <f>LEAD!$M$12</f>
        <v>710.08</v>
      </c>
      <c r="G941" s="111">
        <v>1</v>
      </c>
      <c r="H941" s="112" t="str">
        <f>IF(E941="","",IF(E941="No.","Each",IF(E941="Nos.","Each",E941)))</f>
        <v>Cum</v>
      </c>
      <c r="I941" s="74">
        <f>IF(G941="",D941*F941,(D941*F941/G941))</f>
        <v>284.03200000000004</v>
      </c>
      <c r="T941" s="47"/>
      <c r="U941" s="47"/>
      <c r="V941" s="309" t="s">
        <v>168</v>
      </c>
      <c r="W941" s="110">
        <v>0.4</v>
      </c>
      <c r="X941" s="112" t="s">
        <v>162</v>
      </c>
      <c r="Y941" s="110">
        <f>LEAD!$M$12</f>
        <v>710.08</v>
      </c>
      <c r="Z941" s="111">
        <v>1</v>
      </c>
      <c r="AA941" s="112" t="str">
        <f>IF(X941="","",IF(X941="No.","Each",IF(X941="Nos.","Each",X941)))</f>
        <v>Cum</v>
      </c>
      <c r="AB941" s="74">
        <f>IF(Z941="",W941*Y941,(W941*Y941/Z941))</f>
        <v>284.03200000000004</v>
      </c>
      <c r="AC941" s="19">
        <f t="shared" si="99"/>
        <v>0</v>
      </c>
      <c r="AD941" s="19" t="e">
        <f t="shared" si="100"/>
        <v>#VALUE!</v>
      </c>
      <c r="AE941" s="19">
        <f t="shared" si="101"/>
        <v>0</v>
      </c>
      <c r="AF941" s="19">
        <f t="shared" si="102"/>
        <v>0</v>
      </c>
      <c r="AG941" s="19" t="e">
        <f t="shared" si="103"/>
        <v>#VALUE!</v>
      </c>
      <c r="AH941" s="19">
        <f t="shared" si="104"/>
        <v>0</v>
      </c>
    </row>
    <row r="942" spans="1:34">
      <c r="A942" s="47"/>
      <c r="B942" s="47"/>
      <c r="C942" s="309" t="s">
        <v>32</v>
      </c>
      <c r="D942" s="110">
        <v>350</v>
      </c>
      <c r="E942" s="112" t="s">
        <v>139</v>
      </c>
      <c r="F942" s="110">
        <f>LEAD!$M$6</f>
        <v>6323.8</v>
      </c>
      <c r="G942" s="111">
        <v>1000</v>
      </c>
      <c r="H942" s="112" t="str">
        <f>IF(E942="","",IF(E942="No.","Each",IF(E942="Nos.","Each",E942)))</f>
        <v>Kgs</v>
      </c>
      <c r="I942" s="74">
        <f>IF(G942="",D942*F942,(D942*F942/G942))</f>
        <v>2213.33</v>
      </c>
      <c r="T942" s="47"/>
      <c r="U942" s="47"/>
      <c r="V942" s="309" t="s">
        <v>32</v>
      </c>
      <c r="W942" s="110">
        <v>350</v>
      </c>
      <c r="X942" s="112" t="s">
        <v>139</v>
      </c>
      <c r="Y942" s="110">
        <f>LEAD!$M$6</f>
        <v>6323.8</v>
      </c>
      <c r="Z942" s="111">
        <v>1000</v>
      </c>
      <c r="AA942" s="112" t="str">
        <f>IF(X942="","",IF(X942="No.","Each",IF(X942="Nos.","Each",X942)))</f>
        <v>Kgs</v>
      </c>
      <c r="AB942" s="74">
        <f>IF(Z942="",W942*Y942,(W942*Y942/Z942))</f>
        <v>2213.33</v>
      </c>
      <c r="AC942" s="19">
        <f t="shared" si="99"/>
        <v>0</v>
      </c>
      <c r="AD942" s="19" t="e">
        <f t="shared" si="100"/>
        <v>#VALUE!</v>
      </c>
      <c r="AE942" s="19">
        <f t="shared" si="101"/>
        <v>0</v>
      </c>
      <c r="AF942" s="19">
        <f t="shared" si="102"/>
        <v>0</v>
      </c>
      <c r="AG942" s="19" t="e">
        <f t="shared" si="103"/>
        <v>#VALUE!</v>
      </c>
      <c r="AH942" s="19">
        <f t="shared" si="104"/>
        <v>0</v>
      </c>
    </row>
    <row r="943" spans="1:34">
      <c r="A943" s="47"/>
      <c r="B943" s="47"/>
      <c r="C943" s="309" t="s">
        <v>643</v>
      </c>
      <c r="D943" s="110">
        <v>1.2</v>
      </c>
      <c r="E943" s="112" t="s">
        <v>644</v>
      </c>
      <c r="F943" s="56">
        <f>+IF(Input!$D$40=1,77,103)</f>
        <v>77</v>
      </c>
      <c r="G943" s="111">
        <v>1</v>
      </c>
      <c r="H943" s="112" t="str">
        <f>IF(E943="","",IF(E943="No.","Each",IF(E943="Nos.","Each",E943)))</f>
        <v>Kl</v>
      </c>
      <c r="I943" s="74">
        <f>IF(G943="",D943*F943,(D943*F943/G943))</f>
        <v>92.399999999999991</v>
      </c>
      <c r="T943" s="47"/>
      <c r="U943" s="47"/>
      <c r="V943" s="309" t="s">
        <v>643</v>
      </c>
      <c r="W943" s="110">
        <v>1.2</v>
      </c>
      <c r="X943" s="112" t="s">
        <v>644</v>
      </c>
      <c r="Y943" s="56">
        <f>+IF(Input!$D$40=1,77,103)</f>
        <v>77</v>
      </c>
      <c r="Z943" s="111">
        <v>1</v>
      </c>
      <c r="AA943" s="112" t="str">
        <f>IF(X943="","",IF(X943="No.","Each",IF(X943="Nos.","Each",X943)))</f>
        <v>Kl</v>
      </c>
      <c r="AB943" s="74">
        <f>IF(Z943="",W943*Y943,(W943*Y943/Z943))</f>
        <v>92.399999999999991</v>
      </c>
      <c r="AC943" s="19">
        <f t="shared" si="99"/>
        <v>0</v>
      </c>
      <c r="AD943" s="19" t="e">
        <f t="shared" si="100"/>
        <v>#VALUE!</v>
      </c>
      <c r="AE943" s="19">
        <f t="shared" si="101"/>
        <v>0</v>
      </c>
      <c r="AF943" s="19">
        <f t="shared" si="102"/>
        <v>0</v>
      </c>
      <c r="AG943" s="19" t="e">
        <f t="shared" si="103"/>
        <v>#VALUE!</v>
      </c>
      <c r="AH943" s="19">
        <f t="shared" si="104"/>
        <v>0</v>
      </c>
    </row>
    <row r="944" spans="1:34">
      <c r="A944" s="47"/>
      <c r="B944" s="47"/>
      <c r="C944" s="308" t="s">
        <v>95</v>
      </c>
      <c r="D944" s="110"/>
      <c r="E944" s="112"/>
      <c r="F944" s="110"/>
      <c r="G944" s="111"/>
      <c r="H944" s="112"/>
      <c r="I944" s="74"/>
      <c r="T944" s="47"/>
      <c r="U944" s="47"/>
      <c r="V944" s="308" t="s">
        <v>95</v>
      </c>
      <c r="W944" s="110"/>
      <c r="X944" s="112"/>
      <c r="Y944" s="110"/>
      <c r="Z944" s="111"/>
      <c r="AA944" s="112"/>
      <c r="AB944" s="74"/>
      <c r="AC944" s="19">
        <f t="shared" si="99"/>
        <v>0</v>
      </c>
      <c r="AD944" s="19">
        <f t="shared" si="100"/>
        <v>0</v>
      </c>
      <c r="AE944" s="19">
        <f t="shared" si="101"/>
        <v>0</v>
      </c>
      <c r="AF944" s="19">
        <f t="shared" si="102"/>
        <v>0</v>
      </c>
      <c r="AG944" s="19">
        <f t="shared" si="103"/>
        <v>0</v>
      </c>
      <c r="AH944" s="19">
        <f t="shared" si="104"/>
        <v>0</v>
      </c>
    </row>
    <row r="945" spans="1:34">
      <c r="A945" s="47"/>
      <c r="B945" s="47"/>
      <c r="C945" s="124" t="s">
        <v>283</v>
      </c>
      <c r="D945" s="159">
        <v>0.308</v>
      </c>
      <c r="E945" s="96" t="s">
        <v>396</v>
      </c>
      <c r="F945" s="54">
        <f>'Civil SoR'!$F$296</f>
        <v>236.8</v>
      </c>
      <c r="G945" s="97">
        <v>1</v>
      </c>
      <c r="H945" s="97" t="str">
        <f>IF(E945="","",IF(E945="No.","Each",IF(E945="Nos.","Each",E945)))</f>
        <v>hour</v>
      </c>
      <c r="I945" s="54">
        <f>IF(G945="",D945*F945,(D945*F945/G945))</f>
        <v>72.934399999999997</v>
      </c>
      <c r="T945" s="47"/>
      <c r="U945" s="47"/>
      <c r="V945" s="124" t="s">
        <v>283</v>
      </c>
      <c r="W945" s="159">
        <v>0.308</v>
      </c>
      <c r="X945" s="96" t="s">
        <v>396</v>
      </c>
      <c r="Y945" s="54" t="e">
        <f>#REF!</f>
        <v>#REF!</v>
      </c>
      <c r="Z945" s="97">
        <v>1</v>
      </c>
      <c r="AA945" s="97" t="str">
        <f>IF(X945="","",IF(X945="No.","Each",IF(X945="Nos.","Each",X945)))</f>
        <v>hour</v>
      </c>
      <c r="AB945" s="54" t="e">
        <f>IF(Z945="",W945*Y945,(W945*Y945/Z945))</f>
        <v>#REF!</v>
      </c>
      <c r="AC945" s="19">
        <f t="shared" si="99"/>
        <v>0</v>
      </c>
      <c r="AD945" s="19" t="e">
        <f t="shared" si="100"/>
        <v>#VALUE!</v>
      </c>
      <c r="AE945" s="19" t="e">
        <f t="shared" si="101"/>
        <v>#REF!</v>
      </c>
      <c r="AF945" s="19">
        <f t="shared" si="102"/>
        <v>0</v>
      </c>
      <c r="AG945" s="19" t="e">
        <f t="shared" si="103"/>
        <v>#VALUE!</v>
      </c>
      <c r="AH945" s="19" t="e">
        <f t="shared" si="104"/>
        <v>#REF!</v>
      </c>
    </row>
    <row r="946" spans="1:34">
      <c r="A946" s="47"/>
      <c r="B946" s="47"/>
      <c r="C946" s="124" t="s">
        <v>488</v>
      </c>
      <c r="D946" s="159">
        <v>0.308</v>
      </c>
      <c r="E946" s="96" t="s">
        <v>396</v>
      </c>
      <c r="F946" s="54">
        <f>'Civil SoR'!$I$296</f>
        <v>320</v>
      </c>
      <c r="G946" s="97">
        <v>1</v>
      </c>
      <c r="H946" s="97" t="str">
        <f>IF(E946="","",IF(E946="No.","Each",IF(E946="Nos.","Each",E946)))</f>
        <v>hour</v>
      </c>
      <c r="I946" s="54">
        <f>IF(G946="",D946*F946,(D946*F946/G946))</f>
        <v>98.56</v>
      </c>
      <c r="T946" s="47"/>
      <c r="U946" s="47"/>
      <c r="V946" s="124" t="s">
        <v>488</v>
      </c>
      <c r="W946" s="159">
        <v>0.308</v>
      </c>
      <c r="X946" s="96" t="s">
        <v>396</v>
      </c>
      <c r="Y946" s="54" t="e">
        <f>#REF!</f>
        <v>#REF!</v>
      </c>
      <c r="Z946" s="97">
        <v>1</v>
      </c>
      <c r="AA946" s="97" t="str">
        <f>IF(X946="","",IF(X946="No.","Each",IF(X946="Nos.","Each",X946)))</f>
        <v>hour</v>
      </c>
      <c r="AB946" s="54" t="e">
        <f>IF(Z946="",W946*Y946,(W946*Y946/Z946))</f>
        <v>#REF!</v>
      </c>
      <c r="AC946" s="19">
        <f t="shared" si="99"/>
        <v>0</v>
      </c>
      <c r="AD946" s="19" t="e">
        <f t="shared" si="100"/>
        <v>#VALUE!</v>
      </c>
      <c r="AE946" s="19" t="e">
        <f t="shared" si="101"/>
        <v>#REF!</v>
      </c>
      <c r="AF946" s="19">
        <f t="shared" si="102"/>
        <v>0</v>
      </c>
      <c r="AG946" s="19" t="e">
        <f t="shared" si="103"/>
        <v>#VALUE!</v>
      </c>
      <c r="AH946" s="19" t="e">
        <f t="shared" si="104"/>
        <v>#REF!</v>
      </c>
    </row>
    <row r="947" spans="1:34">
      <c r="A947" s="47"/>
      <c r="B947" s="47"/>
      <c r="C947" s="124" t="s">
        <v>146</v>
      </c>
      <c r="D947" s="159">
        <v>0.308</v>
      </c>
      <c r="E947" s="33" t="s">
        <v>64</v>
      </c>
      <c r="F947" s="52">
        <f>'Civil SoR'!$F$299</f>
        <v>26.6</v>
      </c>
      <c r="G947" s="53">
        <v>1</v>
      </c>
      <c r="H947" s="33" t="s">
        <v>396</v>
      </c>
      <c r="I947" s="54">
        <f>IF(G947="",D947*F947,(D947*F947/G947))</f>
        <v>8.1928000000000001</v>
      </c>
      <c r="T947" s="47"/>
      <c r="U947" s="47"/>
      <c r="V947" s="124" t="s">
        <v>146</v>
      </c>
      <c r="W947" s="159">
        <v>0.308</v>
      </c>
      <c r="X947" s="33" t="s">
        <v>64</v>
      </c>
      <c r="Y947" s="52" t="e">
        <f>#REF!</f>
        <v>#REF!</v>
      </c>
      <c r="Z947" s="53">
        <v>1</v>
      </c>
      <c r="AA947" s="33" t="s">
        <v>396</v>
      </c>
      <c r="AB947" s="54" t="e">
        <f>IF(Z947="",W947*Y947,(W947*Y947/Z947))</f>
        <v>#REF!</v>
      </c>
      <c r="AC947" s="19">
        <f t="shared" si="99"/>
        <v>0</v>
      </c>
      <c r="AD947" s="19" t="e">
        <f t="shared" si="100"/>
        <v>#VALUE!</v>
      </c>
      <c r="AE947" s="19" t="e">
        <f t="shared" si="101"/>
        <v>#REF!</v>
      </c>
      <c r="AF947" s="19">
        <f t="shared" si="102"/>
        <v>0</v>
      </c>
      <c r="AG947" s="19" t="e">
        <f t="shared" si="103"/>
        <v>#VALUE!</v>
      </c>
      <c r="AH947" s="19" t="e">
        <f t="shared" si="104"/>
        <v>#REF!</v>
      </c>
    </row>
    <row r="948" spans="1:34">
      <c r="A948" s="47"/>
      <c r="B948" s="47"/>
      <c r="C948" s="124" t="s">
        <v>488</v>
      </c>
      <c r="D948" s="159">
        <v>0.308</v>
      </c>
      <c r="E948" s="33" t="s">
        <v>64</v>
      </c>
      <c r="F948" s="52">
        <f>'Civil SoR'!$I$299</f>
        <v>148.80000000000001</v>
      </c>
      <c r="G948" s="53">
        <v>1</v>
      </c>
      <c r="H948" s="33" t="s">
        <v>396</v>
      </c>
      <c r="I948" s="54">
        <f>IF(G948="",D948*F948,(D948*F948/G948))</f>
        <v>45.830400000000004</v>
      </c>
      <c r="T948" s="47"/>
      <c r="U948" s="47"/>
      <c r="V948" s="124" t="s">
        <v>488</v>
      </c>
      <c r="W948" s="159">
        <v>0.308</v>
      </c>
      <c r="X948" s="33" t="s">
        <v>64</v>
      </c>
      <c r="Y948" s="52" t="e">
        <f>#REF!</f>
        <v>#REF!</v>
      </c>
      <c r="Z948" s="53">
        <v>1</v>
      </c>
      <c r="AA948" s="33" t="s">
        <v>396</v>
      </c>
      <c r="AB948" s="54" t="e">
        <f>IF(Z948="",W948*Y948,(W948*Y948/Z948))</f>
        <v>#REF!</v>
      </c>
      <c r="AC948" s="19">
        <f t="shared" si="99"/>
        <v>0</v>
      </c>
      <c r="AD948" s="19" t="e">
        <f t="shared" si="100"/>
        <v>#VALUE!</v>
      </c>
      <c r="AE948" s="19" t="e">
        <f t="shared" si="101"/>
        <v>#REF!</v>
      </c>
      <c r="AF948" s="19">
        <f t="shared" si="102"/>
        <v>0</v>
      </c>
      <c r="AG948" s="19" t="e">
        <f t="shared" si="103"/>
        <v>#VALUE!</v>
      </c>
      <c r="AH948" s="19" t="e">
        <f t="shared" si="104"/>
        <v>#REF!</v>
      </c>
    </row>
    <row r="949" spans="1:34">
      <c r="A949" s="47"/>
      <c r="B949" s="47"/>
      <c r="C949" s="122" t="s">
        <v>27</v>
      </c>
      <c r="D949" s="56">
        <f>Input!$D$36</f>
        <v>0.2</v>
      </c>
      <c r="E949" s="90"/>
      <c r="F949" s="56">
        <f>I946+I948</f>
        <v>144.3904</v>
      </c>
      <c r="G949" s="57"/>
      <c r="H949" s="57"/>
      <c r="I949" s="56">
        <f>IF(G949="",D949*F949,(D949*F949/G949))</f>
        <v>28.878080000000001</v>
      </c>
      <c r="T949" s="47"/>
      <c r="U949" s="47"/>
      <c r="V949" s="122" t="s">
        <v>27</v>
      </c>
      <c r="W949" s="56">
        <f>Input!$D$36</f>
        <v>0.2</v>
      </c>
      <c r="X949" s="90"/>
      <c r="Y949" s="56" t="e">
        <f>AB946+AB948</f>
        <v>#REF!</v>
      </c>
      <c r="Z949" s="57"/>
      <c r="AA949" s="57"/>
      <c r="AB949" s="56" t="e">
        <f>IF(Z949="",W949*Y949,(W949*Y949/Z949))</f>
        <v>#REF!</v>
      </c>
      <c r="AC949" s="19">
        <f t="shared" si="99"/>
        <v>0</v>
      </c>
      <c r="AD949" s="19">
        <f t="shared" si="100"/>
        <v>0</v>
      </c>
      <c r="AE949" s="19" t="e">
        <f t="shared" si="101"/>
        <v>#REF!</v>
      </c>
      <c r="AF949" s="19">
        <f t="shared" si="102"/>
        <v>0</v>
      </c>
      <c r="AG949" s="19">
        <f t="shared" si="103"/>
        <v>0</v>
      </c>
      <c r="AH949" s="19" t="e">
        <f t="shared" si="104"/>
        <v>#REF!</v>
      </c>
    </row>
    <row r="950" spans="1:34">
      <c r="A950" s="47"/>
      <c r="B950" s="47"/>
      <c r="C950" s="308" t="s">
        <v>94</v>
      </c>
      <c r="D950" s="110"/>
      <c r="E950" s="112"/>
      <c r="F950" s="110"/>
      <c r="G950" s="111"/>
      <c r="H950" s="112"/>
      <c r="I950" s="74"/>
      <c r="T950" s="47"/>
      <c r="U950" s="47"/>
      <c r="V950" s="308" t="s">
        <v>94</v>
      </c>
      <c r="W950" s="110"/>
      <c r="X950" s="112"/>
      <c r="Y950" s="110"/>
      <c r="Z950" s="111"/>
      <c r="AA950" s="112"/>
      <c r="AB950" s="74"/>
      <c r="AC950" s="19">
        <f t="shared" si="99"/>
        <v>0</v>
      </c>
      <c r="AD950" s="19">
        <f t="shared" si="100"/>
        <v>0</v>
      </c>
      <c r="AE950" s="19">
        <f t="shared" si="101"/>
        <v>0</v>
      </c>
      <c r="AF950" s="19">
        <f t="shared" si="102"/>
        <v>0</v>
      </c>
      <c r="AG950" s="19">
        <f t="shared" si="103"/>
        <v>0</v>
      </c>
      <c r="AH950" s="19">
        <f t="shared" si="104"/>
        <v>0</v>
      </c>
    </row>
    <row r="951" spans="1:34">
      <c r="A951" s="47"/>
      <c r="B951" s="47"/>
      <c r="C951" s="309" t="s">
        <v>228</v>
      </c>
      <c r="D951" s="223">
        <v>6.7000000000000004E-2</v>
      </c>
      <c r="E951" s="112" t="s">
        <v>227</v>
      </c>
      <c r="F951" s="110">
        <f>'Civil SoR'!$F$263</f>
        <v>420</v>
      </c>
      <c r="G951" s="111">
        <v>1</v>
      </c>
      <c r="H951" s="112" t="str">
        <f>IF(E951="","",IF(E951="No.","Each",IF(E951="Nos.","Each",E951)))</f>
        <v>Each</v>
      </c>
      <c r="I951" s="74">
        <f>IF(G951="",D951*F951,(D951*F951/G951))</f>
        <v>28.14</v>
      </c>
      <c r="T951" s="47"/>
      <c r="U951" s="47"/>
      <c r="V951" s="309" t="s">
        <v>228</v>
      </c>
      <c r="W951" s="223">
        <v>6.7000000000000004E-2</v>
      </c>
      <c r="X951" s="112" t="s">
        <v>227</v>
      </c>
      <c r="Y951" s="110" t="e">
        <f>#REF!</f>
        <v>#REF!</v>
      </c>
      <c r="Z951" s="111">
        <v>1</v>
      </c>
      <c r="AA951" s="112" t="str">
        <f>IF(X951="","",IF(X951="No.","Each",IF(X951="Nos.","Each",X951)))</f>
        <v>Each</v>
      </c>
      <c r="AB951" s="74" t="e">
        <f>IF(Z951="",W951*Y951,(W951*Y951/Z951))</f>
        <v>#REF!</v>
      </c>
      <c r="AC951" s="19">
        <f t="shared" si="99"/>
        <v>0</v>
      </c>
      <c r="AD951" s="19" t="e">
        <f t="shared" si="100"/>
        <v>#VALUE!</v>
      </c>
      <c r="AE951" s="19" t="e">
        <f t="shared" si="101"/>
        <v>#REF!</v>
      </c>
      <c r="AF951" s="19">
        <f t="shared" si="102"/>
        <v>0</v>
      </c>
      <c r="AG951" s="19" t="e">
        <f t="shared" si="103"/>
        <v>#VALUE!</v>
      </c>
      <c r="AH951" s="19" t="e">
        <f t="shared" si="104"/>
        <v>#REF!</v>
      </c>
    </row>
    <row r="952" spans="1:34">
      <c r="A952" s="47"/>
      <c r="B952" s="47"/>
      <c r="C952" s="309" t="s">
        <v>391</v>
      </c>
      <c r="D952" s="223">
        <v>6.7000000000000004E-2</v>
      </c>
      <c r="E952" s="112" t="s">
        <v>227</v>
      </c>
      <c r="F952" s="110">
        <f>'Civil SoR'!$F$272</f>
        <v>375</v>
      </c>
      <c r="G952" s="111">
        <v>1</v>
      </c>
      <c r="H952" s="112" t="str">
        <f>IF(E952="","",IF(E952="No.","Each",IF(E952="Nos.","Each",E952)))</f>
        <v>Each</v>
      </c>
      <c r="I952" s="74">
        <f>IF(G952="",D952*F952,(D952*F952/G952))</f>
        <v>25.125</v>
      </c>
      <c r="T952" s="47"/>
      <c r="U952" s="47"/>
      <c r="V952" s="309" t="s">
        <v>391</v>
      </c>
      <c r="W952" s="223">
        <v>6.7000000000000004E-2</v>
      </c>
      <c r="X952" s="112" t="s">
        <v>227</v>
      </c>
      <c r="Y952" s="110" t="e">
        <f>#REF!</f>
        <v>#REF!</v>
      </c>
      <c r="Z952" s="111">
        <v>1</v>
      </c>
      <c r="AA952" s="112" t="str">
        <f>IF(X952="","",IF(X952="No.","Each",IF(X952="Nos.","Each",X952)))</f>
        <v>Each</v>
      </c>
      <c r="AB952" s="74" t="e">
        <f>IF(Z952="",W952*Y952,(W952*Y952/Z952))</f>
        <v>#REF!</v>
      </c>
      <c r="AC952" s="19">
        <f t="shared" si="99"/>
        <v>0</v>
      </c>
      <c r="AD952" s="19" t="e">
        <f t="shared" si="100"/>
        <v>#VALUE!</v>
      </c>
      <c r="AE952" s="19" t="e">
        <f t="shared" si="101"/>
        <v>#REF!</v>
      </c>
      <c r="AF952" s="19">
        <f t="shared" si="102"/>
        <v>0</v>
      </c>
      <c r="AG952" s="19" t="e">
        <f t="shared" si="103"/>
        <v>#VALUE!</v>
      </c>
      <c r="AH952" s="19" t="e">
        <f t="shared" si="104"/>
        <v>#REF!</v>
      </c>
    </row>
    <row r="953" spans="1:34">
      <c r="A953" s="47"/>
      <c r="B953" s="47"/>
      <c r="C953" s="309" t="s">
        <v>171</v>
      </c>
      <c r="D953" s="223">
        <v>3.077</v>
      </c>
      <c r="E953" s="112" t="s">
        <v>227</v>
      </c>
      <c r="F953" s="110">
        <f>'Civil SoR'!$F$275</f>
        <v>320</v>
      </c>
      <c r="G953" s="111">
        <v>1</v>
      </c>
      <c r="H953" s="112" t="str">
        <f>IF(E953="","",IF(E953="No.","Each",IF(E953="Nos.","Each",E953)))</f>
        <v>Each</v>
      </c>
      <c r="I953" s="74">
        <f>IF(G953="",D953*F953,(D953*F953/G953))</f>
        <v>984.64</v>
      </c>
      <c r="T953" s="47"/>
      <c r="U953" s="47"/>
      <c r="V953" s="309" t="s">
        <v>171</v>
      </c>
      <c r="W953" s="223">
        <v>3.077</v>
      </c>
      <c r="X953" s="112" t="s">
        <v>227</v>
      </c>
      <c r="Y953" s="110" t="e">
        <f>#REF!</f>
        <v>#REF!</v>
      </c>
      <c r="Z953" s="111">
        <v>1</v>
      </c>
      <c r="AA953" s="112" t="str">
        <f>IF(X953="","",IF(X953="No.","Each",IF(X953="Nos.","Each",X953)))</f>
        <v>Each</v>
      </c>
      <c r="AB953" s="74" t="e">
        <f>IF(Z953="",W953*Y953,(W953*Y953/Z953))</f>
        <v>#REF!</v>
      </c>
      <c r="AC953" s="19">
        <f t="shared" si="99"/>
        <v>0</v>
      </c>
      <c r="AD953" s="19" t="e">
        <f t="shared" si="100"/>
        <v>#VALUE!</v>
      </c>
      <c r="AE953" s="19" t="e">
        <f t="shared" si="101"/>
        <v>#REF!</v>
      </c>
      <c r="AF953" s="19">
        <f t="shared" si="102"/>
        <v>0</v>
      </c>
      <c r="AG953" s="19" t="e">
        <f t="shared" si="103"/>
        <v>#VALUE!</v>
      </c>
      <c r="AH953" s="19" t="e">
        <f t="shared" si="104"/>
        <v>#REF!</v>
      </c>
    </row>
    <row r="954" spans="1:34">
      <c r="A954" s="47"/>
      <c r="B954" s="47"/>
      <c r="C954" s="309" t="str">
        <f>Input!$C$36</f>
        <v>Add for MA @ 20%</v>
      </c>
      <c r="D954" s="110">
        <f>Input!$D$36</f>
        <v>0.2</v>
      </c>
      <c r="E954" s="112"/>
      <c r="F954" s="110">
        <f>SUM(I951:I953)</f>
        <v>1037.905</v>
      </c>
      <c r="G954" s="111"/>
      <c r="H954" s="112"/>
      <c r="I954" s="74">
        <f>IF(G954="",D954*F954,(D954*F954/G954))</f>
        <v>207.58100000000002</v>
      </c>
      <c r="T954" s="47"/>
      <c r="U954" s="47"/>
      <c r="V954" s="309" t="str">
        <f>Input!$C$36</f>
        <v>Add for MA @ 20%</v>
      </c>
      <c r="W954" s="110">
        <f>Input!$D$36</f>
        <v>0.2</v>
      </c>
      <c r="X954" s="112"/>
      <c r="Y954" s="110" t="e">
        <f>SUM(AB951:AB953)</f>
        <v>#REF!</v>
      </c>
      <c r="Z954" s="111"/>
      <c r="AA954" s="112"/>
      <c r="AB954" s="74" t="e">
        <f>IF(Z954="",W954*Y954,(W954*Y954/Z954))</f>
        <v>#REF!</v>
      </c>
      <c r="AC954" s="19">
        <f t="shared" si="99"/>
        <v>0</v>
      </c>
      <c r="AD954" s="19">
        <f t="shared" si="100"/>
        <v>0</v>
      </c>
      <c r="AE954" s="19" t="e">
        <f t="shared" si="101"/>
        <v>#REF!</v>
      </c>
      <c r="AF954" s="19">
        <f t="shared" si="102"/>
        <v>0</v>
      </c>
      <c r="AG954" s="19">
        <f t="shared" si="103"/>
        <v>0</v>
      </c>
      <c r="AH954" s="19" t="e">
        <f t="shared" si="104"/>
        <v>#REF!</v>
      </c>
    </row>
    <row r="955" spans="1:34">
      <c r="A955" s="47"/>
      <c r="B955" s="47"/>
      <c r="C955" s="308" t="s">
        <v>143</v>
      </c>
      <c r="D955" s="110"/>
      <c r="E955" s="89"/>
      <c r="F955" s="110"/>
      <c r="G955" s="111"/>
      <c r="H955" s="93"/>
      <c r="I955" s="87">
        <f>SUM(I940:I954)</f>
        <v>5171.9716799999997</v>
      </c>
      <c r="T955" s="47"/>
      <c r="U955" s="47"/>
      <c r="V955" s="308" t="s">
        <v>143</v>
      </c>
      <c r="W955" s="110"/>
      <c r="X955" s="89"/>
      <c r="Y955" s="110"/>
      <c r="Z955" s="111"/>
      <c r="AA955" s="93"/>
      <c r="AB955" s="87" t="e">
        <f>SUM(AB940:AB954)</f>
        <v>#REF!</v>
      </c>
      <c r="AC955" s="19">
        <f t="shared" si="99"/>
        <v>0</v>
      </c>
      <c r="AD955" s="19">
        <f t="shared" si="100"/>
        <v>0</v>
      </c>
      <c r="AE955" s="19">
        <f t="shared" si="101"/>
        <v>0</v>
      </c>
      <c r="AF955" s="19">
        <f t="shared" si="102"/>
        <v>0</v>
      </c>
      <c r="AG955" s="19">
        <f t="shared" si="103"/>
        <v>0</v>
      </c>
      <c r="AH955" s="19" t="e">
        <f t="shared" si="104"/>
        <v>#REF!</v>
      </c>
    </row>
    <row r="956" spans="1:34">
      <c r="A956" s="47"/>
      <c r="B956" s="47"/>
      <c r="C956" s="308"/>
      <c r="D956" s="50"/>
      <c r="E956" s="50"/>
      <c r="F956" s="50"/>
      <c r="G956" s="50"/>
      <c r="H956" s="50"/>
      <c r="I956" s="38"/>
      <c r="T956" s="47"/>
      <c r="U956" s="47"/>
      <c r="V956" s="308"/>
      <c r="W956" s="50"/>
      <c r="X956" s="50"/>
      <c r="Y956" s="50"/>
      <c r="Z956" s="50"/>
      <c r="AA956" s="50"/>
      <c r="AB956" s="38"/>
      <c r="AC956" s="19">
        <f t="shared" si="99"/>
        <v>0</v>
      </c>
      <c r="AD956" s="19">
        <f t="shared" si="100"/>
        <v>0</v>
      </c>
      <c r="AE956" s="19">
        <f t="shared" si="101"/>
        <v>0</v>
      </c>
      <c r="AF956" s="19">
        <f t="shared" si="102"/>
        <v>0</v>
      </c>
      <c r="AG956" s="19">
        <f t="shared" si="103"/>
        <v>0</v>
      </c>
      <c r="AH956" s="19">
        <f t="shared" si="104"/>
        <v>0</v>
      </c>
    </row>
    <row r="957" spans="1:34">
      <c r="A957" s="47"/>
      <c r="B957" s="47"/>
      <c r="C957" s="308" t="s">
        <v>415</v>
      </c>
      <c r="D957" s="91" t="s">
        <v>523</v>
      </c>
      <c r="E957" s="91" t="s">
        <v>524</v>
      </c>
      <c r="F957" s="91" t="s">
        <v>33</v>
      </c>
      <c r="G957" s="91" t="s">
        <v>74</v>
      </c>
      <c r="H957" s="37"/>
      <c r="I957" s="37"/>
      <c r="T957" s="47"/>
      <c r="U957" s="47"/>
      <c r="V957" s="308" t="s">
        <v>415</v>
      </c>
      <c r="W957" s="91" t="s">
        <v>523</v>
      </c>
      <c r="X957" s="91" t="s">
        <v>524</v>
      </c>
      <c r="Y957" s="91" t="s">
        <v>33</v>
      </c>
      <c r="Z957" s="91" t="s">
        <v>74</v>
      </c>
      <c r="AA957" s="37"/>
      <c r="AB957" s="37"/>
      <c r="AC957" s="19" t="e">
        <f t="shared" si="99"/>
        <v>#VALUE!</v>
      </c>
      <c r="AD957" s="19" t="e">
        <f t="shared" si="100"/>
        <v>#VALUE!</v>
      </c>
      <c r="AE957" s="19" t="e">
        <f t="shared" si="101"/>
        <v>#VALUE!</v>
      </c>
      <c r="AF957" s="19" t="e">
        <f t="shared" si="102"/>
        <v>#VALUE!</v>
      </c>
      <c r="AG957" s="19">
        <f t="shared" si="103"/>
        <v>0</v>
      </c>
      <c r="AH957" s="19">
        <f t="shared" si="104"/>
        <v>0</v>
      </c>
    </row>
    <row r="958" spans="1:34">
      <c r="A958" s="47"/>
      <c r="B958" s="47"/>
      <c r="C958" s="309" t="s">
        <v>1691</v>
      </c>
      <c r="D958" s="56">
        <f>$I$955</f>
        <v>5171.9716799999997</v>
      </c>
      <c r="E958" s="56">
        <f>$I$955</f>
        <v>5171.9716799999997</v>
      </c>
      <c r="F958" s="56">
        <f>$I$955</f>
        <v>5171.9716799999997</v>
      </c>
      <c r="G958" s="56">
        <f>$I$955</f>
        <v>5171.9716799999997</v>
      </c>
      <c r="H958" s="110"/>
      <c r="I958" s="56"/>
      <c r="T958" s="47"/>
      <c r="U958" s="47"/>
      <c r="V958" s="309" t="s">
        <v>1691</v>
      </c>
      <c r="W958" s="56">
        <f>$I$955</f>
        <v>5171.9716799999997</v>
      </c>
      <c r="X958" s="56">
        <f>$I$955</f>
        <v>5171.9716799999997</v>
      </c>
      <c r="Y958" s="56">
        <f>$I$955</f>
        <v>5171.9716799999997</v>
      </c>
      <c r="Z958" s="56">
        <f>$I$955</f>
        <v>5171.9716799999997</v>
      </c>
      <c r="AA958" s="110"/>
      <c r="AB958" s="56"/>
      <c r="AC958" s="19">
        <f t="shared" si="99"/>
        <v>0</v>
      </c>
      <c r="AD958" s="19">
        <f t="shared" si="100"/>
        <v>0</v>
      </c>
      <c r="AE958" s="19">
        <f t="shared" si="101"/>
        <v>0</v>
      </c>
      <c r="AF958" s="19">
        <f t="shared" si="102"/>
        <v>0</v>
      </c>
      <c r="AG958" s="19">
        <f t="shared" si="103"/>
        <v>0</v>
      </c>
      <c r="AH958" s="19">
        <f t="shared" si="104"/>
        <v>0</v>
      </c>
    </row>
    <row r="959" spans="1:34" ht="12.75" customHeight="1">
      <c r="A959" s="47"/>
      <c r="B959" s="47"/>
      <c r="C959" s="124" t="s">
        <v>464</v>
      </c>
      <c r="D959" s="54">
        <f>'Civil SoR'!$E$240</f>
        <v>61</v>
      </c>
      <c r="E959" s="54">
        <f>'Civil SoR'!$E$240</f>
        <v>61</v>
      </c>
      <c r="F959" s="54">
        <f>'Civil SoR'!$E$240</f>
        <v>61</v>
      </c>
      <c r="G959" s="54">
        <f>'Civil SoR'!$E$240</f>
        <v>61</v>
      </c>
      <c r="H959" s="54"/>
      <c r="I959" s="54"/>
      <c r="T959" s="47"/>
      <c r="U959" s="47"/>
      <c r="V959" s="124" t="s">
        <v>464</v>
      </c>
      <c r="W959" s="54" t="e">
        <f>#REF!</f>
        <v>#REF!</v>
      </c>
      <c r="X959" s="54" t="e">
        <f>#REF!</f>
        <v>#REF!</v>
      </c>
      <c r="Y959" s="54" t="e">
        <f>#REF!</f>
        <v>#REF!</v>
      </c>
      <c r="Z959" s="54" t="e">
        <f>#REF!</f>
        <v>#REF!</v>
      </c>
      <c r="AA959" s="54"/>
      <c r="AB959" s="54"/>
      <c r="AC959" s="19" t="e">
        <f t="shared" si="99"/>
        <v>#REF!</v>
      </c>
      <c r="AD959" s="19" t="e">
        <f t="shared" si="100"/>
        <v>#REF!</v>
      </c>
      <c r="AE959" s="19" t="e">
        <f t="shared" si="101"/>
        <v>#REF!</v>
      </c>
      <c r="AF959" s="19" t="e">
        <f t="shared" si="102"/>
        <v>#REF!</v>
      </c>
      <c r="AG959" s="19">
        <f t="shared" si="103"/>
        <v>0</v>
      </c>
      <c r="AH959" s="19">
        <f t="shared" si="104"/>
        <v>0</v>
      </c>
    </row>
    <row r="960" spans="1:34">
      <c r="A960" s="47"/>
      <c r="B960" s="47"/>
      <c r="C960" s="309" t="s">
        <v>337</v>
      </c>
      <c r="D960" s="56">
        <f>'Civil SoR'!$F$240</f>
        <v>244</v>
      </c>
      <c r="E960" s="56">
        <f>'Civil SoR'!$G$240</f>
        <v>268.40000000000003</v>
      </c>
      <c r="F960" s="110">
        <f>'Civil SoR'!$H$240</f>
        <v>292.8</v>
      </c>
      <c r="G960" s="110">
        <f>'Civil SoR'!$I$240</f>
        <v>317.2</v>
      </c>
      <c r="H960" s="110"/>
      <c r="I960" s="56"/>
      <c r="T960" s="47"/>
      <c r="U960" s="47"/>
      <c r="V960" s="309" t="s">
        <v>337</v>
      </c>
      <c r="W960" s="56" t="e">
        <f>#REF!</f>
        <v>#REF!</v>
      </c>
      <c r="X960" s="56" t="e">
        <f>#REF!</f>
        <v>#REF!</v>
      </c>
      <c r="Y960" s="110" t="e">
        <f>#REF!</f>
        <v>#REF!</v>
      </c>
      <c r="Z960" s="110" t="e">
        <f>#REF!</f>
        <v>#REF!</v>
      </c>
      <c r="AA960" s="110"/>
      <c r="AB960" s="56"/>
      <c r="AC960" s="19" t="e">
        <f t="shared" si="99"/>
        <v>#REF!</v>
      </c>
      <c r="AD960" s="19" t="e">
        <f t="shared" si="100"/>
        <v>#REF!</v>
      </c>
      <c r="AE960" s="19" t="e">
        <f t="shared" si="101"/>
        <v>#REF!</v>
      </c>
      <c r="AF960" s="19" t="e">
        <f t="shared" si="102"/>
        <v>#REF!</v>
      </c>
      <c r="AG960" s="19">
        <f t="shared" si="103"/>
        <v>0</v>
      </c>
      <c r="AH960" s="19">
        <f t="shared" si="104"/>
        <v>0</v>
      </c>
    </row>
    <row r="961" spans="1:34">
      <c r="A961" s="47"/>
      <c r="B961" s="47"/>
      <c r="C961" s="309" t="str">
        <f>Input!$C$36</f>
        <v>Add for MA @ 20%</v>
      </c>
      <c r="D961" s="56">
        <f>D960*Input!$D$36</f>
        <v>48.800000000000004</v>
      </c>
      <c r="E961" s="56">
        <f>E960*Input!$D$36</f>
        <v>53.680000000000007</v>
      </c>
      <c r="F961" s="56">
        <f>F960*Input!$D$36</f>
        <v>58.56</v>
      </c>
      <c r="G961" s="56">
        <f>G960*Input!$D$36</f>
        <v>63.44</v>
      </c>
      <c r="H961" s="56"/>
      <c r="I961" s="56"/>
      <c r="T961" s="47"/>
      <c r="U961" s="47"/>
      <c r="V961" s="309" t="str">
        <f>Input!$C$36</f>
        <v>Add for MA @ 20%</v>
      </c>
      <c r="W961" s="56" t="e">
        <f>W960*Input!$D$36</f>
        <v>#REF!</v>
      </c>
      <c r="X961" s="56" t="e">
        <f>X960*Input!$D$36</f>
        <v>#REF!</v>
      </c>
      <c r="Y961" s="56" t="e">
        <f>Y960*Input!$D$36</f>
        <v>#REF!</v>
      </c>
      <c r="Z961" s="56" t="e">
        <f>Z960*Input!$D$36</f>
        <v>#REF!</v>
      </c>
      <c r="AA961" s="56"/>
      <c r="AB961" s="56"/>
      <c r="AC961" s="19" t="e">
        <f t="shared" si="99"/>
        <v>#REF!</v>
      </c>
      <c r="AD961" s="19" t="e">
        <f t="shared" si="100"/>
        <v>#REF!</v>
      </c>
      <c r="AE961" s="19" t="e">
        <f t="shared" si="101"/>
        <v>#REF!</v>
      </c>
      <c r="AF961" s="19" t="e">
        <f t="shared" si="102"/>
        <v>#REF!</v>
      </c>
      <c r="AG961" s="19">
        <f t="shared" si="103"/>
        <v>0</v>
      </c>
      <c r="AH961" s="19">
        <f t="shared" si="104"/>
        <v>0</v>
      </c>
    </row>
    <row r="962" spans="1:34">
      <c r="A962" s="47"/>
      <c r="B962" s="47"/>
      <c r="C962" s="309" t="s">
        <v>169</v>
      </c>
      <c r="D962" s="56">
        <v>0</v>
      </c>
      <c r="E962" s="56">
        <f>$F$954*10%</f>
        <v>103.79050000000001</v>
      </c>
      <c r="F962" s="56">
        <f>$F$954*20%</f>
        <v>207.58100000000002</v>
      </c>
      <c r="G962" s="56">
        <f>$F$954*30%</f>
        <v>311.37149999999997</v>
      </c>
      <c r="H962" s="56"/>
      <c r="I962" s="56"/>
      <c r="T962" s="47"/>
      <c r="U962" s="47"/>
      <c r="V962" s="309" t="s">
        <v>169</v>
      </c>
      <c r="W962" s="56">
        <v>0</v>
      </c>
      <c r="X962" s="56">
        <f>$F$954*10%</f>
        <v>103.79050000000001</v>
      </c>
      <c r="Y962" s="56">
        <f>$F$954*20%</f>
        <v>207.58100000000002</v>
      </c>
      <c r="Z962" s="56">
        <f>$F$954*30%</f>
        <v>311.37149999999997</v>
      </c>
      <c r="AA962" s="56"/>
      <c r="AB962" s="56"/>
      <c r="AC962" s="19">
        <f t="shared" si="99"/>
        <v>0</v>
      </c>
      <c r="AD962" s="19">
        <f t="shared" si="100"/>
        <v>0</v>
      </c>
      <c r="AE962" s="19">
        <f t="shared" si="101"/>
        <v>0</v>
      </c>
      <c r="AF962" s="19">
        <f t="shared" si="102"/>
        <v>0</v>
      </c>
      <c r="AG962" s="19">
        <f t="shared" si="103"/>
        <v>0</v>
      </c>
      <c r="AH962" s="19">
        <f t="shared" si="104"/>
        <v>0</v>
      </c>
    </row>
    <row r="963" spans="1:34">
      <c r="A963" s="47"/>
      <c r="B963" s="47"/>
      <c r="C963" s="309" t="str">
        <f>Input!$C$36</f>
        <v>Add for MA @ 20%</v>
      </c>
      <c r="D963" s="56">
        <f>D962*Input!$D$36</f>
        <v>0</v>
      </c>
      <c r="E963" s="56">
        <f>E962*Input!$D$36</f>
        <v>20.758100000000002</v>
      </c>
      <c r="F963" s="56">
        <f>F962*Input!$D$36</f>
        <v>41.516200000000005</v>
      </c>
      <c r="G963" s="56">
        <f>G962*Input!$D$36</f>
        <v>62.274299999999997</v>
      </c>
      <c r="H963" s="56"/>
      <c r="I963" s="56"/>
      <c r="T963" s="47"/>
      <c r="U963" s="47"/>
      <c r="V963" s="309" t="str">
        <f>Input!$C$36</f>
        <v>Add for MA @ 20%</v>
      </c>
      <c r="W963" s="56">
        <f>W962*Input!$D$36</f>
        <v>0</v>
      </c>
      <c r="X963" s="56">
        <f>X962*Input!$D$36</f>
        <v>20.758100000000002</v>
      </c>
      <c r="Y963" s="56">
        <f>Y962*Input!$D$36</f>
        <v>41.516200000000005</v>
      </c>
      <c r="Z963" s="56">
        <f>Z962*Input!$D$36</f>
        <v>62.274299999999997</v>
      </c>
      <c r="AA963" s="56"/>
      <c r="AB963" s="56"/>
      <c r="AC963" s="19">
        <f t="shared" si="99"/>
        <v>0</v>
      </c>
      <c r="AD963" s="19">
        <f t="shared" si="100"/>
        <v>0</v>
      </c>
      <c r="AE963" s="19">
        <f t="shared" si="101"/>
        <v>0</v>
      </c>
      <c r="AF963" s="19">
        <f t="shared" si="102"/>
        <v>0</v>
      </c>
      <c r="AG963" s="19">
        <f t="shared" si="103"/>
        <v>0</v>
      </c>
      <c r="AH963" s="19">
        <f t="shared" si="104"/>
        <v>0</v>
      </c>
    </row>
    <row r="964" spans="1:34">
      <c r="A964" s="47"/>
      <c r="B964" s="47"/>
      <c r="C964" s="308" t="s">
        <v>143</v>
      </c>
      <c r="D964" s="39">
        <f>SUM(D958:D963)</f>
        <v>5525.7716799999998</v>
      </c>
      <c r="E964" s="39">
        <f>SUM(E958:E963)</f>
        <v>5679.6002799999997</v>
      </c>
      <c r="F964" s="39">
        <f>SUM(F958:F963)</f>
        <v>5833.4288800000004</v>
      </c>
      <c r="G964" s="39">
        <f>SUM(G958:G963)</f>
        <v>5987.2574799999993</v>
      </c>
      <c r="H964" s="39"/>
      <c r="I964" s="39"/>
      <c r="T964" s="47"/>
      <c r="U964" s="47"/>
      <c r="V964" s="308" t="s">
        <v>143</v>
      </c>
      <c r="W964" s="39" t="e">
        <f>SUM(W958:W963)</f>
        <v>#REF!</v>
      </c>
      <c r="X964" s="39" t="e">
        <f>SUM(X958:X963)</f>
        <v>#REF!</v>
      </c>
      <c r="Y964" s="39" t="e">
        <f>SUM(Y958:Y963)</f>
        <v>#REF!</v>
      </c>
      <c r="Z964" s="39" t="e">
        <f>SUM(Z958:Z963)</f>
        <v>#REF!</v>
      </c>
      <c r="AA964" s="39"/>
      <c r="AB964" s="39"/>
      <c r="AC964" s="19" t="e">
        <f t="shared" si="99"/>
        <v>#REF!</v>
      </c>
      <c r="AD964" s="19" t="e">
        <f t="shared" si="100"/>
        <v>#REF!</v>
      </c>
      <c r="AE964" s="19" t="e">
        <f t="shared" si="101"/>
        <v>#REF!</v>
      </c>
      <c r="AF964" s="19" t="e">
        <f t="shared" si="102"/>
        <v>#REF!</v>
      </c>
      <c r="AG964" s="19">
        <f t="shared" si="103"/>
        <v>0</v>
      </c>
      <c r="AH964" s="19">
        <f t="shared" si="104"/>
        <v>0</v>
      </c>
    </row>
    <row r="965" spans="1:34" ht="12.75" customHeight="1">
      <c r="A965" s="47"/>
      <c r="B965" s="47"/>
      <c r="C965" s="309" t="str">
        <f>Input!$C$37</f>
        <v>Overheads&amp;Contractors Profit @13.615%</v>
      </c>
      <c r="D965" s="56">
        <f>D964*Input!$D$37</f>
        <v>752.3338142319999</v>
      </c>
      <c r="E965" s="56">
        <f>E964*Input!$D$37</f>
        <v>773.27757812199991</v>
      </c>
      <c r="F965" s="56">
        <f>F964*Input!$D$37</f>
        <v>794.22134201200004</v>
      </c>
      <c r="G965" s="56">
        <f>G964*Input!$D$37</f>
        <v>815.16510590199982</v>
      </c>
      <c r="H965" s="56"/>
      <c r="I965" s="56"/>
      <c r="T965" s="47"/>
      <c r="U965" s="47"/>
      <c r="V965" s="309" t="str">
        <f>Input!$C$37</f>
        <v>Overheads&amp;Contractors Profit @13.615%</v>
      </c>
      <c r="W965" s="56" t="e">
        <f>W964*Input!$D$37</f>
        <v>#REF!</v>
      </c>
      <c r="X965" s="56" t="e">
        <f>X964*Input!$D$37</f>
        <v>#REF!</v>
      </c>
      <c r="Y965" s="56" t="e">
        <f>Y964*Input!$D$37</f>
        <v>#REF!</v>
      </c>
      <c r="Z965" s="56" t="e">
        <f>Z964*Input!$D$37</f>
        <v>#REF!</v>
      </c>
      <c r="AA965" s="56"/>
      <c r="AB965" s="56"/>
      <c r="AC965" s="19" t="e">
        <f t="shared" si="99"/>
        <v>#REF!</v>
      </c>
      <c r="AD965" s="19" t="e">
        <f t="shared" si="100"/>
        <v>#REF!</v>
      </c>
      <c r="AE965" s="19" t="e">
        <f t="shared" si="101"/>
        <v>#REF!</v>
      </c>
      <c r="AF965" s="19" t="e">
        <f t="shared" si="102"/>
        <v>#REF!</v>
      </c>
      <c r="AG965" s="19">
        <f t="shared" si="103"/>
        <v>0</v>
      </c>
      <c r="AH965" s="19">
        <f t="shared" si="104"/>
        <v>0</v>
      </c>
    </row>
    <row r="966" spans="1:34" ht="12.75" customHeight="1">
      <c r="A966" s="47"/>
      <c r="B966" s="47"/>
      <c r="C966" s="308" t="s">
        <v>143</v>
      </c>
      <c r="D966" s="56">
        <f>SUM(D964:D965)</f>
        <v>6278.1054942319997</v>
      </c>
      <c r="E966" s="56">
        <f>SUM(E964:E965)</f>
        <v>6452.8778581219995</v>
      </c>
      <c r="F966" s="56">
        <f>SUM(F964:F965)</f>
        <v>6627.6502220120001</v>
      </c>
      <c r="G966" s="56">
        <f>SUM(G964:G965)</f>
        <v>6802.4225859019989</v>
      </c>
      <c r="H966" s="56"/>
      <c r="I966" s="56"/>
      <c r="T966" s="47"/>
      <c r="U966" s="47"/>
      <c r="V966" s="308" t="s">
        <v>143</v>
      </c>
      <c r="W966" s="56" t="e">
        <f>SUM(W964:W965)</f>
        <v>#REF!</v>
      </c>
      <c r="X966" s="56" t="e">
        <f>SUM(X964:X965)</f>
        <v>#REF!</v>
      </c>
      <c r="Y966" s="56" t="e">
        <f>SUM(Y964:Y965)</f>
        <v>#REF!</v>
      </c>
      <c r="Z966" s="56" t="e">
        <f>SUM(Z964:Z965)</f>
        <v>#REF!</v>
      </c>
      <c r="AA966" s="56"/>
      <c r="AB966" s="56"/>
      <c r="AC966" s="19" t="e">
        <f t="shared" si="99"/>
        <v>#REF!</v>
      </c>
      <c r="AD966" s="19" t="e">
        <f t="shared" si="100"/>
        <v>#REF!</v>
      </c>
      <c r="AE966" s="19" t="e">
        <f t="shared" si="101"/>
        <v>#REF!</v>
      </c>
      <c r="AF966" s="19" t="e">
        <f t="shared" si="102"/>
        <v>#REF!</v>
      </c>
      <c r="AG966" s="19">
        <f t="shared" si="103"/>
        <v>0</v>
      </c>
      <c r="AH966" s="19">
        <f t="shared" si="104"/>
        <v>0</v>
      </c>
    </row>
    <row r="967" spans="1:34">
      <c r="A967" s="47"/>
      <c r="B967" s="47"/>
      <c r="C967" s="308" t="s">
        <v>164</v>
      </c>
      <c r="D967" s="50">
        <f>ROUND(D966,0)</f>
        <v>6278</v>
      </c>
      <c r="E967" s="50">
        <f>ROUND(E966,0)</f>
        <v>6453</v>
      </c>
      <c r="F967" s="50">
        <f>ROUND(F966,0)</f>
        <v>6628</v>
      </c>
      <c r="G967" s="50">
        <f>ROUND(G966,0)</f>
        <v>6802</v>
      </c>
      <c r="H967" s="50"/>
      <c r="I967" s="50"/>
      <c r="T967" s="47"/>
      <c r="U967" s="47"/>
      <c r="V967" s="308" t="s">
        <v>164</v>
      </c>
      <c r="W967" s="50" t="e">
        <f>ROUND(W966,0)</f>
        <v>#REF!</v>
      </c>
      <c r="X967" s="50" t="e">
        <f>ROUND(X966,0)</f>
        <v>#REF!</v>
      </c>
      <c r="Y967" s="50" t="e">
        <f>ROUND(Y966,0)</f>
        <v>#REF!</v>
      </c>
      <c r="Z967" s="50" t="e">
        <f>ROUND(Z966,0)</f>
        <v>#REF!</v>
      </c>
      <c r="AA967" s="50"/>
      <c r="AB967" s="50"/>
      <c r="AC967" s="19" t="e">
        <f t="shared" ref="AC967:AC1063" si="105">W967-D967</f>
        <v>#REF!</v>
      </c>
      <c r="AD967" s="19" t="e">
        <f t="shared" ref="AD967:AD1063" si="106">X967-E967</f>
        <v>#REF!</v>
      </c>
      <c r="AE967" s="19" t="e">
        <f t="shared" ref="AE967:AE1063" si="107">Y967-F967</f>
        <v>#REF!</v>
      </c>
      <c r="AF967" s="19" t="e">
        <f t="shared" ref="AF967:AF1063" si="108">Z967-G967</f>
        <v>#REF!</v>
      </c>
      <c r="AG967" s="19">
        <f t="shared" ref="AG967:AG1063" si="109">AA967-H967</f>
        <v>0</v>
      </c>
      <c r="AH967" s="19">
        <f t="shared" ref="AH967:AH1063" si="110">AB967-I967</f>
        <v>0</v>
      </c>
    </row>
    <row r="968" spans="1:34">
      <c r="A968" s="47"/>
      <c r="B968" s="47"/>
      <c r="C968" s="308"/>
      <c r="D968" s="50"/>
      <c r="E968" s="50"/>
      <c r="F968" s="50"/>
      <c r="G968" s="50"/>
      <c r="H968" s="50"/>
      <c r="I968" s="38"/>
      <c r="T968" s="47"/>
      <c r="U968" s="47"/>
      <c r="V968" s="308"/>
      <c r="W968" s="50"/>
      <c r="X968" s="50"/>
      <c r="Y968" s="50"/>
      <c r="Z968" s="50"/>
      <c r="AA968" s="50"/>
      <c r="AB968" s="38"/>
      <c r="AC968" s="19">
        <f t="shared" si="105"/>
        <v>0</v>
      </c>
      <c r="AD968" s="19">
        <f t="shared" si="106"/>
        <v>0</v>
      </c>
      <c r="AE968" s="19">
        <f t="shared" si="107"/>
        <v>0</v>
      </c>
      <c r="AF968" s="19">
        <f t="shared" si="108"/>
        <v>0</v>
      </c>
      <c r="AG968" s="19">
        <f t="shared" si="109"/>
        <v>0</v>
      </c>
      <c r="AH968" s="19">
        <f t="shared" si="110"/>
        <v>0</v>
      </c>
    </row>
    <row r="969" spans="1:34" ht="78" customHeight="1">
      <c r="A969" s="47">
        <f>A936+1</f>
        <v>16</v>
      </c>
      <c r="B969" s="47"/>
      <c r="C969" s="1346" t="s">
        <v>2485</v>
      </c>
      <c r="D969" s="1346"/>
      <c r="E969" s="1346"/>
      <c r="F969" s="1346"/>
      <c r="G969" s="1346"/>
      <c r="H969" s="1346"/>
      <c r="I969" s="1346"/>
      <c r="T969" s="47">
        <f>T939+1</f>
        <v>1</v>
      </c>
      <c r="U969" s="47"/>
      <c r="V969" s="1346" t="s">
        <v>1879</v>
      </c>
      <c r="W969" s="1346"/>
      <c r="X969" s="1346"/>
      <c r="Y969" s="1346"/>
      <c r="Z969" s="1346"/>
      <c r="AA969" s="1346"/>
      <c r="AB969" s="1346"/>
      <c r="AC969" s="19">
        <f t="shared" si="105"/>
        <v>0</v>
      </c>
      <c r="AD969" s="19">
        <f t="shared" si="106"/>
        <v>0</v>
      </c>
      <c r="AE969" s="19">
        <f t="shared" si="107"/>
        <v>0</v>
      </c>
      <c r="AF969" s="19">
        <f t="shared" si="108"/>
        <v>0</v>
      </c>
      <c r="AG969" s="19">
        <f t="shared" si="109"/>
        <v>0</v>
      </c>
      <c r="AH969" s="19">
        <f t="shared" si="110"/>
        <v>0</v>
      </c>
    </row>
    <row r="970" spans="1:34">
      <c r="A970" s="47"/>
      <c r="B970" s="47"/>
      <c r="C970" s="63" t="s">
        <v>794</v>
      </c>
      <c r="D970" s="89"/>
      <c r="E970" s="89"/>
      <c r="F970" s="89"/>
      <c r="G970" s="89"/>
      <c r="H970" s="89"/>
      <c r="I970" s="89"/>
      <c r="T970" s="47"/>
      <c r="U970" s="47"/>
      <c r="V970" s="63" t="s">
        <v>794</v>
      </c>
      <c r="W970" s="89"/>
      <c r="X970" s="89"/>
      <c r="Y970" s="89"/>
      <c r="Z970" s="89"/>
      <c r="AA970" s="89"/>
      <c r="AB970" s="89"/>
      <c r="AC970" s="19">
        <f t="shared" si="105"/>
        <v>0</v>
      </c>
      <c r="AD970" s="19">
        <f t="shared" si="106"/>
        <v>0</v>
      </c>
      <c r="AE970" s="19">
        <f t="shared" si="107"/>
        <v>0</v>
      </c>
      <c r="AF970" s="19">
        <f t="shared" si="108"/>
        <v>0</v>
      </c>
      <c r="AG970" s="19">
        <f t="shared" si="109"/>
        <v>0</v>
      </c>
      <c r="AH970" s="19">
        <f t="shared" si="110"/>
        <v>0</v>
      </c>
    </row>
    <row r="971" spans="1:34">
      <c r="A971" s="47"/>
      <c r="B971" s="47"/>
      <c r="C971" s="112" t="s">
        <v>642</v>
      </c>
      <c r="D971" s="89"/>
      <c r="E971" s="89"/>
      <c r="F971" s="89"/>
      <c r="G971" s="89"/>
      <c r="H971" s="89"/>
      <c r="I971" s="89"/>
      <c r="T971" s="47"/>
      <c r="U971" s="47"/>
      <c r="V971" s="112" t="s">
        <v>642</v>
      </c>
      <c r="W971" s="89"/>
      <c r="X971" s="89"/>
      <c r="Y971" s="89"/>
      <c r="Z971" s="89"/>
      <c r="AA971" s="89"/>
      <c r="AB971" s="89"/>
      <c r="AC971" s="19">
        <f t="shared" si="105"/>
        <v>0</v>
      </c>
      <c r="AD971" s="19">
        <f t="shared" si="106"/>
        <v>0</v>
      </c>
      <c r="AE971" s="19">
        <f t="shared" si="107"/>
        <v>0</v>
      </c>
      <c r="AF971" s="19">
        <f t="shared" si="108"/>
        <v>0</v>
      </c>
      <c r="AG971" s="19">
        <f t="shared" si="109"/>
        <v>0</v>
      </c>
      <c r="AH971" s="19">
        <f t="shared" si="110"/>
        <v>0</v>
      </c>
    </row>
    <row r="972" spans="1:34">
      <c r="A972" s="47"/>
      <c r="B972" s="47"/>
      <c r="C972" s="45" t="s">
        <v>301</v>
      </c>
      <c r="D972" s="89"/>
      <c r="E972" s="89"/>
      <c r="F972" s="89"/>
      <c r="G972" s="89"/>
      <c r="H972" s="89"/>
      <c r="I972" s="89"/>
      <c r="T972" s="47"/>
      <c r="U972" s="47"/>
      <c r="V972" s="45" t="s">
        <v>301</v>
      </c>
      <c r="W972" s="89"/>
      <c r="X972" s="89"/>
      <c r="Y972" s="89"/>
      <c r="Z972" s="89"/>
      <c r="AA972" s="89"/>
      <c r="AB972" s="89"/>
      <c r="AC972" s="19">
        <f t="shared" si="105"/>
        <v>0</v>
      </c>
      <c r="AD972" s="19">
        <f t="shared" si="106"/>
        <v>0</v>
      </c>
      <c r="AE972" s="19">
        <f t="shared" si="107"/>
        <v>0</v>
      </c>
      <c r="AF972" s="19">
        <f t="shared" si="108"/>
        <v>0</v>
      </c>
      <c r="AG972" s="19">
        <f t="shared" si="109"/>
        <v>0</v>
      </c>
      <c r="AH972" s="19">
        <f t="shared" si="110"/>
        <v>0</v>
      </c>
    </row>
    <row r="973" spans="1:34">
      <c r="A973" s="47"/>
      <c r="B973" s="47"/>
      <c r="C973" s="309" t="s">
        <v>2477</v>
      </c>
      <c r="D973" s="110">
        <v>0.8</v>
      </c>
      <c r="E973" s="112" t="s">
        <v>162</v>
      </c>
      <c r="F973" s="110">
        <f>F23</f>
        <v>1147.82</v>
      </c>
      <c r="G973" s="111">
        <v>1</v>
      </c>
      <c r="H973" s="112" t="str">
        <f>IF(E973="","",IF(E973="No.","Each",IF(E973="Nos.","Each",E973)))</f>
        <v>Cum</v>
      </c>
      <c r="I973" s="74">
        <f>IF(G973="",D973*F973,(D973*F973/G973))</f>
        <v>918.25599999999997</v>
      </c>
      <c r="T973" s="47"/>
      <c r="U973" s="47"/>
      <c r="V973" s="309" t="s">
        <v>539</v>
      </c>
      <c r="W973" s="110">
        <v>0.8</v>
      </c>
      <c r="X973" s="112" t="s">
        <v>162</v>
      </c>
      <c r="Y973" s="110">
        <f>$F$17</f>
        <v>1352.9099999999999</v>
      </c>
      <c r="Z973" s="111">
        <v>1</v>
      </c>
      <c r="AA973" s="112" t="str">
        <f>IF(X973="","",IF(X973="No.","Each",IF(X973="Nos.","Each",X973)))</f>
        <v>Cum</v>
      </c>
      <c r="AB973" s="74">
        <f>IF(Z973="",W973*Y973,(W973*Y973/Z973))</f>
        <v>1082.328</v>
      </c>
      <c r="AC973" s="19">
        <f t="shared" si="105"/>
        <v>0</v>
      </c>
      <c r="AD973" s="19" t="e">
        <f t="shared" si="106"/>
        <v>#VALUE!</v>
      </c>
      <c r="AE973" s="19">
        <f t="shared" si="107"/>
        <v>205.08999999999992</v>
      </c>
      <c r="AF973" s="19">
        <f t="shared" si="108"/>
        <v>0</v>
      </c>
      <c r="AG973" s="19" t="e">
        <f t="shared" si="109"/>
        <v>#VALUE!</v>
      </c>
      <c r="AH973" s="19">
        <f t="shared" si="110"/>
        <v>164.072</v>
      </c>
    </row>
    <row r="974" spans="1:34">
      <c r="A974" s="47"/>
      <c r="B974" s="47"/>
      <c r="C974" s="309" t="s">
        <v>168</v>
      </c>
      <c r="D974" s="110">
        <v>0.4</v>
      </c>
      <c r="E974" s="112" t="s">
        <v>162</v>
      </c>
      <c r="F974" s="110">
        <f>LEAD!$M$12</f>
        <v>710.08</v>
      </c>
      <c r="G974" s="111">
        <v>1</v>
      </c>
      <c r="H974" s="112" t="str">
        <f>IF(E974="","",IF(E974="No.","Each",IF(E974="Nos.","Each",E974)))</f>
        <v>Cum</v>
      </c>
      <c r="I974" s="74">
        <f>IF(G974="",D974*F974,(D974*F974/G974))</f>
        <v>284.03200000000004</v>
      </c>
      <c r="T974" s="47"/>
      <c r="U974" s="47"/>
      <c r="V974" s="309" t="s">
        <v>168</v>
      </c>
      <c r="W974" s="110">
        <v>0.4</v>
      </c>
      <c r="X974" s="112" t="s">
        <v>162</v>
      </c>
      <c r="Y974" s="110">
        <f>LEAD!$M$12</f>
        <v>710.08</v>
      </c>
      <c r="Z974" s="111">
        <v>1</v>
      </c>
      <c r="AA974" s="112" t="str">
        <f>IF(X974="","",IF(X974="No.","Each",IF(X974="Nos.","Each",X974)))</f>
        <v>Cum</v>
      </c>
      <c r="AB974" s="74">
        <f>IF(Z974="",W974*Y974,(W974*Y974/Z974))</f>
        <v>284.03200000000004</v>
      </c>
      <c r="AC974" s="19">
        <f t="shared" si="105"/>
        <v>0</v>
      </c>
      <c r="AD974" s="19" t="e">
        <f t="shared" si="106"/>
        <v>#VALUE!</v>
      </c>
      <c r="AE974" s="19">
        <f t="shared" si="107"/>
        <v>0</v>
      </c>
      <c r="AF974" s="19">
        <f t="shared" si="108"/>
        <v>0</v>
      </c>
      <c r="AG974" s="19" t="e">
        <f t="shared" si="109"/>
        <v>#VALUE!</v>
      </c>
      <c r="AH974" s="19">
        <f t="shared" si="110"/>
        <v>0</v>
      </c>
    </row>
    <row r="975" spans="1:34">
      <c r="A975" s="47"/>
      <c r="B975" s="47"/>
      <c r="C975" s="309" t="s">
        <v>32</v>
      </c>
      <c r="D975" s="110">
        <v>350</v>
      </c>
      <c r="E975" s="112" t="s">
        <v>139</v>
      </c>
      <c r="F975" s="110">
        <f>LEAD!$M$6</f>
        <v>6323.8</v>
      </c>
      <c r="G975" s="111">
        <v>1000</v>
      </c>
      <c r="H975" s="112" t="str">
        <f>IF(E975="","",IF(E975="No.","Each",IF(E975="Nos.","Each",E975)))</f>
        <v>Kgs</v>
      </c>
      <c r="I975" s="74">
        <f>IF(G975="",D975*F975,(D975*F975/G975))</f>
        <v>2213.33</v>
      </c>
      <c r="T975" s="47"/>
      <c r="U975" s="47"/>
      <c r="V975" s="309" t="s">
        <v>32</v>
      </c>
      <c r="W975" s="110">
        <v>350</v>
      </c>
      <c r="X975" s="112" t="s">
        <v>139</v>
      </c>
      <c r="Y975" s="110">
        <f>LEAD!$M$6</f>
        <v>6323.8</v>
      </c>
      <c r="Z975" s="111">
        <v>1000</v>
      </c>
      <c r="AA975" s="112" t="str">
        <f>IF(X975="","",IF(X975="No.","Each",IF(X975="Nos.","Each",X975)))</f>
        <v>Kgs</v>
      </c>
      <c r="AB975" s="74">
        <f>IF(Z975="",W975*Y975,(W975*Y975/Z975))</f>
        <v>2213.33</v>
      </c>
      <c r="AC975" s="19">
        <f t="shared" si="105"/>
        <v>0</v>
      </c>
      <c r="AD975" s="19" t="e">
        <f t="shared" si="106"/>
        <v>#VALUE!</v>
      </c>
      <c r="AE975" s="19">
        <f t="shared" si="107"/>
        <v>0</v>
      </c>
      <c r="AF975" s="19">
        <f t="shared" si="108"/>
        <v>0</v>
      </c>
      <c r="AG975" s="19" t="e">
        <f t="shared" si="109"/>
        <v>#VALUE!</v>
      </c>
      <c r="AH975" s="19">
        <f t="shared" si="110"/>
        <v>0</v>
      </c>
    </row>
    <row r="976" spans="1:34">
      <c r="A976" s="47"/>
      <c r="B976" s="47"/>
      <c r="C976" s="309" t="s">
        <v>643</v>
      </c>
      <c r="D976" s="110">
        <v>1.2</v>
      </c>
      <c r="E976" s="112" t="s">
        <v>644</v>
      </c>
      <c r="F976" s="56">
        <f>+IF(Input!$D$40=1,77,103)</f>
        <v>77</v>
      </c>
      <c r="G976" s="111">
        <v>1</v>
      </c>
      <c r="H976" s="112" t="str">
        <f>IF(E976="","",IF(E976="No.","Each",IF(E976="Nos.","Each",E976)))</f>
        <v>Kl</v>
      </c>
      <c r="I976" s="74">
        <f>IF(G976="",D976*F976,(D976*F976/G976))</f>
        <v>92.399999999999991</v>
      </c>
      <c r="T976" s="47"/>
      <c r="U976" s="47"/>
      <c r="V976" s="309" t="s">
        <v>643</v>
      </c>
      <c r="W976" s="110">
        <v>1.2</v>
      </c>
      <c r="X976" s="112" t="s">
        <v>644</v>
      </c>
      <c r="Y976" s="56">
        <f>+IF(Input!$D$40=1,77,103)</f>
        <v>77</v>
      </c>
      <c r="Z976" s="111">
        <v>1</v>
      </c>
      <c r="AA976" s="112" t="str">
        <f>IF(X976="","",IF(X976="No.","Each",IF(X976="Nos.","Each",X976)))</f>
        <v>Kl</v>
      </c>
      <c r="AB976" s="74">
        <f>IF(Z976="",W976*Y976,(W976*Y976/Z976))</f>
        <v>92.399999999999991</v>
      </c>
      <c r="AC976" s="19">
        <f t="shared" si="105"/>
        <v>0</v>
      </c>
      <c r="AD976" s="19" t="e">
        <f t="shared" si="106"/>
        <v>#VALUE!</v>
      </c>
      <c r="AE976" s="19">
        <f t="shared" si="107"/>
        <v>0</v>
      </c>
      <c r="AF976" s="19">
        <f t="shared" si="108"/>
        <v>0</v>
      </c>
      <c r="AG976" s="19" t="e">
        <f t="shared" si="109"/>
        <v>#VALUE!</v>
      </c>
      <c r="AH976" s="19">
        <f t="shared" si="110"/>
        <v>0</v>
      </c>
    </row>
    <row r="977" spans="1:34">
      <c r="A977" s="47"/>
      <c r="B977" s="47"/>
      <c r="C977" s="308" t="s">
        <v>95</v>
      </c>
      <c r="D977" s="110"/>
      <c r="E977" s="112"/>
      <c r="F977" s="110"/>
      <c r="G977" s="111"/>
      <c r="H977" s="112"/>
      <c r="I977" s="74"/>
      <c r="T977" s="47"/>
      <c r="U977" s="47"/>
      <c r="V977" s="308" t="s">
        <v>95</v>
      </c>
      <c r="W977" s="110"/>
      <c r="X977" s="112"/>
      <c r="Y977" s="110"/>
      <c r="Z977" s="111"/>
      <c r="AA977" s="112"/>
      <c r="AB977" s="74"/>
      <c r="AC977" s="19">
        <f t="shared" si="105"/>
        <v>0</v>
      </c>
      <c r="AD977" s="19">
        <f t="shared" si="106"/>
        <v>0</v>
      </c>
      <c r="AE977" s="19">
        <f t="shared" si="107"/>
        <v>0</v>
      </c>
      <c r="AF977" s="19">
        <f t="shared" si="108"/>
        <v>0</v>
      </c>
      <c r="AG977" s="19">
        <f t="shared" si="109"/>
        <v>0</v>
      </c>
      <c r="AH977" s="19">
        <f t="shared" si="110"/>
        <v>0</v>
      </c>
    </row>
    <row r="978" spans="1:34">
      <c r="A978" s="47"/>
      <c r="B978" s="47"/>
      <c r="C978" s="124" t="s">
        <v>283</v>
      </c>
      <c r="D978" s="159">
        <v>0.308</v>
      </c>
      <c r="E978" s="96" t="s">
        <v>396</v>
      </c>
      <c r="F978" s="54">
        <f>'Civil SoR'!$F$296</f>
        <v>236.8</v>
      </c>
      <c r="G978" s="97">
        <v>1</v>
      </c>
      <c r="H978" s="97" t="str">
        <f>IF(E978="","",IF(E978="No.","Each",IF(E978="Nos.","Each",E978)))</f>
        <v>hour</v>
      </c>
      <c r="I978" s="54">
        <f>IF(G978="",D978*F978,(D978*F978/G978))</f>
        <v>72.934399999999997</v>
      </c>
      <c r="T978" s="47"/>
      <c r="U978" s="47"/>
      <c r="V978" s="124" t="s">
        <v>283</v>
      </c>
      <c r="W978" s="159">
        <v>0.308</v>
      </c>
      <c r="X978" s="96" t="s">
        <v>396</v>
      </c>
      <c r="Y978" s="54" t="e">
        <f>#REF!</f>
        <v>#REF!</v>
      </c>
      <c r="Z978" s="97">
        <v>1</v>
      </c>
      <c r="AA978" s="97" t="str">
        <f>IF(X978="","",IF(X978="No.","Each",IF(X978="Nos.","Each",X978)))</f>
        <v>hour</v>
      </c>
      <c r="AB978" s="54" t="e">
        <f>IF(Z978="",W978*Y978,(W978*Y978/Z978))</f>
        <v>#REF!</v>
      </c>
      <c r="AC978" s="19">
        <f t="shared" si="105"/>
        <v>0</v>
      </c>
      <c r="AD978" s="19" t="e">
        <f t="shared" si="106"/>
        <v>#VALUE!</v>
      </c>
      <c r="AE978" s="19" t="e">
        <f t="shared" si="107"/>
        <v>#REF!</v>
      </c>
      <c r="AF978" s="19">
        <f t="shared" si="108"/>
        <v>0</v>
      </c>
      <c r="AG978" s="19" t="e">
        <f t="shared" si="109"/>
        <v>#VALUE!</v>
      </c>
      <c r="AH978" s="19" t="e">
        <f t="shared" si="110"/>
        <v>#REF!</v>
      </c>
    </row>
    <row r="979" spans="1:34">
      <c r="A979" s="47"/>
      <c r="B979" s="47"/>
      <c r="C979" s="124" t="s">
        <v>488</v>
      </c>
      <c r="D979" s="159">
        <v>0.308</v>
      </c>
      <c r="E979" s="96" t="s">
        <v>396</v>
      </c>
      <c r="F979" s="54">
        <f>'Civil SoR'!$I$296</f>
        <v>320</v>
      </c>
      <c r="G979" s="97">
        <v>1</v>
      </c>
      <c r="H979" s="97" t="str">
        <f>IF(E979="","",IF(E979="No.","Each",IF(E979="Nos.","Each",E979)))</f>
        <v>hour</v>
      </c>
      <c r="I979" s="54">
        <f>IF(G979="",D979*F979,(D979*F979/G979))</f>
        <v>98.56</v>
      </c>
      <c r="T979" s="47"/>
      <c r="U979" s="47"/>
      <c r="V979" s="124" t="s">
        <v>488</v>
      </c>
      <c r="W979" s="159">
        <v>0.308</v>
      </c>
      <c r="X979" s="96" t="s">
        <v>396</v>
      </c>
      <c r="Y979" s="54" t="e">
        <f>#REF!</f>
        <v>#REF!</v>
      </c>
      <c r="Z979" s="97">
        <v>1</v>
      </c>
      <c r="AA979" s="97" t="str">
        <f>IF(X979="","",IF(X979="No.","Each",IF(X979="Nos.","Each",X979)))</f>
        <v>hour</v>
      </c>
      <c r="AB979" s="54" t="e">
        <f>IF(Z979="",W979*Y979,(W979*Y979/Z979))</f>
        <v>#REF!</v>
      </c>
      <c r="AC979" s="19">
        <f t="shared" si="105"/>
        <v>0</v>
      </c>
      <c r="AD979" s="19" t="e">
        <f t="shared" si="106"/>
        <v>#VALUE!</v>
      </c>
      <c r="AE979" s="19" t="e">
        <f t="shared" si="107"/>
        <v>#REF!</v>
      </c>
      <c r="AF979" s="19">
        <f t="shared" si="108"/>
        <v>0</v>
      </c>
      <c r="AG979" s="19" t="e">
        <f t="shared" si="109"/>
        <v>#VALUE!</v>
      </c>
      <c r="AH979" s="19" t="e">
        <f t="shared" si="110"/>
        <v>#REF!</v>
      </c>
    </row>
    <row r="980" spans="1:34">
      <c r="A980" s="47"/>
      <c r="B980" s="47"/>
      <c r="C980" s="124" t="s">
        <v>146</v>
      </c>
      <c r="D980" s="159">
        <v>0.308</v>
      </c>
      <c r="E980" s="33" t="s">
        <v>64</v>
      </c>
      <c r="F980" s="52">
        <f>'Civil SoR'!$F$299</f>
        <v>26.6</v>
      </c>
      <c r="G980" s="53">
        <v>1</v>
      </c>
      <c r="H980" s="33" t="s">
        <v>396</v>
      </c>
      <c r="I980" s="54">
        <f>IF(G980="",D980*F980,(D980*F980/G980))</f>
        <v>8.1928000000000001</v>
      </c>
      <c r="T980" s="47"/>
      <c r="U980" s="47"/>
      <c r="V980" s="124" t="s">
        <v>146</v>
      </c>
      <c r="W980" s="159">
        <v>0.308</v>
      </c>
      <c r="X980" s="33" t="s">
        <v>64</v>
      </c>
      <c r="Y980" s="52" t="e">
        <f>#REF!</f>
        <v>#REF!</v>
      </c>
      <c r="Z980" s="53">
        <v>1</v>
      </c>
      <c r="AA980" s="33" t="s">
        <v>396</v>
      </c>
      <c r="AB980" s="54" t="e">
        <f>IF(Z980="",W980*Y980,(W980*Y980/Z980))</f>
        <v>#REF!</v>
      </c>
      <c r="AC980" s="19">
        <f t="shared" si="105"/>
        <v>0</v>
      </c>
      <c r="AD980" s="19" t="e">
        <f t="shared" si="106"/>
        <v>#VALUE!</v>
      </c>
      <c r="AE980" s="19" t="e">
        <f t="shared" si="107"/>
        <v>#REF!</v>
      </c>
      <c r="AF980" s="19">
        <f t="shared" si="108"/>
        <v>0</v>
      </c>
      <c r="AG980" s="19" t="e">
        <f t="shared" si="109"/>
        <v>#VALUE!</v>
      </c>
      <c r="AH980" s="19" t="e">
        <f t="shared" si="110"/>
        <v>#REF!</v>
      </c>
    </row>
    <row r="981" spans="1:34">
      <c r="A981" s="47"/>
      <c r="B981" s="47"/>
      <c r="C981" s="124" t="s">
        <v>488</v>
      </c>
      <c r="D981" s="159">
        <v>0.308</v>
      </c>
      <c r="E981" s="33" t="s">
        <v>64</v>
      </c>
      <c r="F981" s="52">
        <f>'Civil SoR'!$I$299</f>
        <v>148.80000000000001</v>
      </c>
      <c r="G981" s="53">
        <v>1</v>
      </c>
      <c r="H981" s="33" t="s">
        <v>396</v>
      </c>
      <c r="I981" s="54">
        <f>IF(G981="",D981*F981,(D981*F981/G981))</f>
        <v>45.830400000000004</v>
      </c>
      <c r="T981" s="47"/>
      <c r="U981" s="47"/>
      <c r="V981" s="124" t="s">
        <v>488</v>
      </c>
      <c r="W981" s="159">
        <v>0.308</v>
      </c>
      <c r="X981" s="33" t="s">
        <v>64</v>
      </c>
      <c r="Y981" s="52" t="e">
        <f>#REF!</f>
        <v>#REF!</v>
      </c>
      <c r="Z981" s="53">
        <v>1</v>
      </c>
      <c r="AA981" s="33" t="s">
        <v>396</v>
      </c>
      <c r="AB981" s="54" t="e">
        <f>IF(Z981="",W981*Y981,(W981*Y981/Z981))</f>
        <v>#REF!</v>
      </c>
      <c r="AC981" s="19">
        <f t="shared" si="105"/>
        <v>0</v>
      </c>
      <c r="AD981" s="19" t="e">
        <f t="shared" si="106"/>
        <v>#VALUE!</v>
      </c>
      <c r="AE981" s="19" t="e">
        <f t="shared" si="107"/>
        <v>#REF!</v>
      </c>
      <c r="AF981" s="19">
        <f t="shared" si="108"/>
        <v>0</v>
      </c>
      <c r="AG981" s="19" t="e">
        <f t="shared" si="109"/>
        <v>#VALUE!</v>
      </c>
      <c r="AH981" s="19" t="e">
        <f t="shared" si="110"/>
        <v>#REF!</v>
      </c>
    </row>
    <row r="982" spans="1:34">
      <c r="A982" s="47"/>
      <c r="B982" s="47"/>
      <c r="C982" s="122" t="s">
        <v>27</v>
      </c>
      <c r="D982" s="56">
        <f>Input!$D$36</f>
        <v>0.2</v>
      </c>
      <c r="E982" s="90"/>
      <c r="F982" s="56">
        <f>I979+I981</f>
        <v>144.3904</v>
      </c>
      <c r="G982" s="57"/>
      <c r="H982" s="57"/>
      <c r="I982" s="56">
        <f>IF(G982="",D982*F982,(D982*F982/G982))</f>
        <v>28.878080000000001</v>
      </c>
      <c r="T982" s="47"/>
      <c r="U982" s="47"/>
      <c r="V982" s="122" t="s">
        <v>27</v>
      </c>
      <c r="W982" s="56">
        <f>Input!$D$36</f>
        <v>0.2</v>
      </c>
      <c r="X982" s="90"/>
      <c r="Y982" s="56" t="e">
        <f>AB979+AB981</f>
        <v>#REF!</v>
      </c>
      <c r="Z982" s="57"/>
      <c r="AA982" s="57"/>
      <c r="AB982" s="56" t="e">
        <f>IF(Z982="",W982*Y982,(W982*Y982/Z982))</f>
        <v>#REF!</v>
      </c>
      <c r="AC982" s="19">
        <f t="shared" si="105"/>
        <v>0</v>
      </c>
      <c r="AD982" s="19">
        <f t="shared" si="106"/>
        <v>0</v>
      </c>
      <c r="AE982" s="19" t="e">
        <f t="shared" si="107"/>
        <v>#REF!</v>
      </c>
      <c r="AF982" s="19">
        <f t="shared" si="108"/>
        <v>0</v>
      </c>
      <c r="AG982" s="19">
        <f t="shared" si="109"/>
        <v>0</v>
      </c>
      <c r="AH982" s="19" t="e">
        <f t="shared" si="110"/>
        <v>#REF!</v>
      </c>
    </row>
    <row r="983" spans="1:34">
      <c r="A983" s="47"/>
      <c r="B983" s="47"/>
      <c r="C983" s="308" t="s">
        <v>94</v>
      </c>
      <c r="D983" s="110"/>
      <c r="E983" s="112"/>
      <c r="F983" s="110"/>
      <c r="G983" s="111"/>
      <c r="H983" s="112"/>
      <c r="I983" s="74"/>
      <c r="T983" s="47"/>
      <c r="U983" s="47"/>
      <c r="V983" s="308" t="s">
        <v>94</v>
      </c>
      <c r="W983" s="110"/>
      <c r="X983" s="112"/>
      <c r="Y983" s="110"/>
      <c r="Z983" s="111"/>
      <c r="AA983" s="112"/>
      <c r="AB983" s="74"/>
      <c r="AC983" s="19">
        <f t="shared" si="105"/>
        <v>0</v>
      </c>
      <c r="AD983" s="19">
        <f t="shared" si="106"/>
        <v>0</v>
      </c>
      <c r="AE983" s="19">
        <f t="shared" si="107"/>
        <v>0</v>
      </c>
      <c r="AF983" s="19">
        <f t="shared" si="108"/>
        <v>0</v>
      </c>
      <c r="AG983" s="19">
        <f t="shared" si="109"/>
        <v>0</v>
      </c>
      <c r="AH983" s="19">
        <f t="shared" si="110"/>
        <v>0</v>
      </c>
    </row>
    <row r="984" spans="1:34">
      <c r="A984" s="47"/>
      <c r="B984" s="47"/>
      <c r="C984" s="309" t="s">
        <v>228</v>
      </c>
      <c r="D984" s="223">
        <v>6.7000000000000004E-2</v>
      </c>
      <c r="E984" s="112" t="s">
        <v>227</v>
      </c>
      <c r="F984" s="110">
        <f>'Civil SoR'!$F$263</f>
        <v>420</v>
      </c>
      <c r="G984" s="111">
        <v>1</v>
      </c>
      <c r="H984" s="112" t="str">
        <f>IF(E984="","",IF(E984="No.","Each",IF(E984="Nos.","Each",E984)))</f>
        <v>Each</v>
      </c>
      <c r="I984" s="74">
        <f>IF(G984="",D984*F984,(D984*F984/G984))</f>
        <v>28.14</v>
      </c>
      <c r="T984" s="47"/>
      <c r="U984" s="47"/>
      <c r="V984" s="309" t="s">
        <v>228</v>
      </c>
      <c r="W984" s="223">
        <v>6.7000000000000004E-2</v>
      </c>
      <c r="X984" s="112" t="s">
        <v>227</v>
      </c>
      <c r="Y984" s="110" t="e">
        <f>#REF!</f>
        <v>#REF!</v>
      </c>
      <c r="Z984" s="111">
        <v>1</v>
      </c>
      <c r="AA984" s="112" t="str">
        <f>IF(X984="","",IF(X984="No.","Each",IF(X984="Nos.","Each",X984)))</f>
        <v>Each</v>
      </c>
      <c r="AB984" s="74" t="e">
        <f>IF(Z984="",W984*Y984,(W984*Y984/Z984))</f>
        <v>#REF!</v>
      </c>
      <c r="AC984" s="19">
        <f t="shared" si="105"/>
        <v>0</v>
      </c>
      <c r="AD984" s="19" t="e">
        <f t="shared" si="106"/>
        <v>#VALUE!</v>
      </c>
      <c r="AE984" s="19" t="e">
        <f t="shared" si="107"/>
        <v>#REF!</v>
      </c>
      <c r="AF984" s="19">
        <f t="shared" si="108"/>
        <v>0</v>
      </c>
      <c r="AG984" s="19" t="e">
        <f t="shared" si="109"/>
        <v>#VALUE!</v>
      </c>
      <c r="AH984" s="19" t="e">
        <f t="shared" si="110"/>
        <v>#REF!</v>
      </c>
    </row>
    <row r="985" spans="1:34">
      <c r="A985" s="47"/>
      <c r="B985" s="47"/>
      <c r="C985" s="309" t="s">
        <v>391</v>
      </c>
      <c r="D985" s="223">
        <v>6.7000000000000004E-2</v>
      </c>
      <c r="E985" s="112" t="s">
        <v>227</v>
      </c>
      <c r="F985" s="110">
        <f>'Civil SoR'!$F$272</f>
        <v>375</v>
      </c>
      <c r="G985" s="111">
        <v>1</v>
      </c>
      <c r="H985" s="112" t="str">
        <f>IF(E985="","",IF(E985="No.","Each",IF(E985="Nos.","Each",E985)))</f>
        <v>Each</v>
      </c>
      <c r="I985" s="74">
        <f>IF(G985="",D985*F985,(D985*F985/G985))</f>
        <v>25.125</v>
      </c>
      <c r="T985" s="47"/>
      <c r="U985" s="47"/>
      <c r="V985" s="309" t="s">
        <v>391</v>
      </c>
      <c r="W985" s="223">
        <v>6.7000000000000004E-2</v>
      </c>
      <c r="X985" s="112" t="s">
        <v>227</v>
      </c>
      <c r="Y985" s="110" t="e">
        <f>#REF!</f>
        <v>#REF!</v>
      </c>
      <c r="Z985" s="111">
        <v>1</v>
      </c>
      <c r="AA985" s="112" t="str">
        <f>IF(X985="","",IF(X985="No.","Each",IF(X985="Nos.","Each",X985)))</f>
        <v>Each</v>
      </c>
      <c r="AB985" s="74" t="e">
        <f>IF(Z985="",W985*Y985,(W985*Y985/Z985))</f>
        <v>#REF!</v>
      </c>
      <c r="AC985" s="19">
        <f t="shared" si="105"/>
        <v>0</v>
      </c>
      <c r="AD985" s="19" t="e">
        <f t="shared" si="106"/>
        <v>#VALUE!</v>
      </c>
      <c r="AE985" s="19" t="e">
        <f t="shared" si="107"/>
        <v>#REF!</v>
      </c>
      <c r="AF985" s="19">
        <f t="shared" si="108"/>
        <v>0</v>
      </c>
      <c r="AG985" s="19" t="e">
        <f t="shared" si="109"/>
        <v>#VALUE!</v>
      </c>
      <c r="AH985" s="19" t="e">
        <f t="shared" si="110"/>
        <v>#REF!</v>
      </c>
    </row>
    <row r="986" spans="1:34">
      <c r="A986" s="47"/>
      <c r="B986" s="47"/>
      <c r="C986" s="309" t="s">
        <v>171</v>
      </c>
      <c r="D986" s="223">
        <v>3.077</v>
      </c>
      <c r="E986" s="112" t="s">
        <v>227</v>
      </c>
      <c r="F986" s="110">
        <f>'Civil SoR'!$F$275</f>
        <v>320</v>
      </c>
      <c r="G986" s="111">
        <v>1</v>
      </c>
      <c r="H986" s="112" t="str">
        <f>IF(E986="","",IF(E986="No.","Each",IF(E986="Nos.","Each",E986)))</f>
        <v>Each</v>
      </c>
      <c r="I986" s="74">
        <f>IF(G986="",D986*F986,(D986*F986/G986))</f>
        <v>984.64</v>
      </c>
      <c r="T986" s="47"/>
      <c r="U986" s="47"/>
      <c r="V986" s="309" t="s">
        <v>171</v>
      </c>
      <c r="W986" s="223">
        <v>3.077</v>
      </c>
      <c r="X986" s="112" t="s">
        <v>227</v>
      </c>
      <c r="Y986" s="110" t="e">
        <f>#REF!</f>
        <v>#REF!</v>
      </c>
      <c r="Z986" s="111">
        <v>1</v>
      </c>
      <c r="AA986" s="112" t="str">
        <f>IF(X986="","",IF(X986="No.","Each",IF(X986="Nos.","Each",X986)))</f>
        <v>Each</v>
      </c>
      <c r="AB986" s="74" t="e">
        <f>IF(Z986="",W986*Y986,(W986*Y986/Z986))</f>
        <v>#REF!</v>
      </c>
      <c r="AC986" s="19">
        <f t="shared" si="105"/>
        <v>0</v>
      </c>
      <c r="AD986" s="19" t="e">
        <f t="shared" si="106"/>
        <v>#VALUE!</v>
      </c>
      <c r="AE986" s="19" t="e">
        <f t="shared" si="107"/>
        <v>#REF!</v>
      </c>
      <c r="AF986" s="19">
        <f t="shared" si="108"/>
        <v>0</v>
      </c>
      <c r="AG986" s="19" t="e">
        <f t="shared" si="109"/>
        <v>#VALUE!</v>
      </c>
      <c r="AH986" s="19" t="e">
        <f t="shared" si="110"/>
        <v>#REF!</v>
      </c>
    </row>
    <row r="987" spans="1:34">
      <c r="A987" s="47"/>
      <c r="B987" s="47"/>
      <c r="C987" s="309" t="str">
        <f>Input!$C$36</f>
        <v>Add for MA @ 20%</v>
      </c>
      <c r="D987" s="110">
        <f>Input!$D$36</f>
        <v>0.2</v>
      </c>
      <c r="E987" s="112"/>
      <c r="F987" s="110">
        <f>SUM(I984:I986)</f>
        <v>1037.905</v>
      </c>
      <c r="G987" s="111"/>
      <c r="H987" s="112"/>
      <c r="I987" s="74">
        <f>IF(G987="",D987*F987,(D987*F987/G987))</f>
        <v>207.58100000000002</v>
      </c>
      <c r="T987" s="47"/>
      <c r="U987" s="47"/>
      <c r="V987" s="309" t="str">
        <f>Input!$C$36</f>
        <v>Add for MA @ 20%</v>
      </c>
      <c r="W987" s="110">
        <f>Input!$D$36</f>
        <v>0.2</v>
      </c>
      <c r="X987" s="112"/>
      <c r="Y987" s="110" t="e">
        <f>SUM(AB984:AB986)</f>
        <v>#REF!</v>
      </c>
      <c r="Z987" s="111"/>
      <c r="AA987" s="112"/>
      <c r="AB987" s="74" t="e">
        <f>IF(Z987="",W987*Y987,(W987*Y987/Z987))</f>
        <v>#REF!</v>
      </c>
      <c r="AC987" s="19">
        <f t="shared" si="105"/>
        <v>0</v>
      </c>
      <c r="AD987" s="19">
        <f t="shared" si="106"/>
        <v>0</v>
      </c>
      <c r="AE987" s="19" t="e">
        <f t="shared" si="107"/>
        <v>#REF!</v>
      </c>
      <c r="AF987" s="19">
        <f t="shared" si="108"/>
        <v>0</v>
      </c>
      <c r="AG987" s="19">
        <f t="shared" si="109"/>
        <v>0</v>
      </c>
      <c r="AH987" s="19" t="e">
        <f t="shared" si="110"/>
        <v>#REF!</v>
      </c>
    </row>
    <row r="988" spans="1:34">
      <c r="A988" s="47"/>
      <c r="B988" s="47"/>
      <c r="C988" s="308" t="s">
        <v>143</v>
      </c>
      <c r="D988" s="110"/>
      <c r="E988" s="89"/>
      <c r="F988" s="110"/>
      <c r="G988" s="111"/>
      <c r="H988" s="93"/>
      <c r="I988" s="87">
        <f>SUM(I973:I987)</f>
        <v>5007.8996799999995</v>
      </c>
      <c r="T988" s="47"/>
      <c r="U988" s="47"/>
      <c r="V988" s="308" t="s">
        <v>143</v>
      </c>
      <c r="W988" s="110"/>
      <c r="X988" s="89"/>
      <c r="Y988" s="110"/>
      <c r="Z988" s="111"/>
      <c r="AA988" s="93"/>
      <c r="AB988" s="87" t="e">
        <f>SUM(AB973:AB987)</f>
        <v>#REF!</v>
      </c>
      <c r="AC988" s="19">
        <f t="shared" si="105"/>
        <v>0</v>
      </c>
      <c r="AD988" s="19">
        <f t="shared" si="106"/>
        <v>0</v>
      </c>
      <c r="AE988" s="19">
        <f t="shared" si="107"/>
        <v>0</v>
      </c>
      <c r="AF988" s="19">
        <f t="shared" si="108"/>
        <v>0</v>
      </c>
      <c r="AG988" s="19">
        <f t="shared" si="109"/>
        <v>0</v>
      </c>
      <c r="AH988" s="19" t="e">
        <f t="shared" si="110"/>
        <v>#REF!</v>
      </c>
    </row>
    <row r="989" spans="1:34">
      <c r="A989" s="47"/>
      <c r="B989" s="47"/>
      <c r="C989" s="308"/>
      <c r="D989" s="50"/>
      <c r="E989" s="50"/>
      <c r="F989" s="50"/>
      <c r="G989" s="50"/>
      <c r="H989" s="50"/>
      <c r="I989" s="38"/>
      <c r="T989" s="47"/>
      <c r="U989" s="47"/>
      <c r="V989" s="308"/>
      <c r="W989" s="50"/>
      <c r="X989" s="50"/>
      <c r="Y989" s="50"/>
      <c r="Z989" s="50"/>
      <c r="AA989" s="50"/>
      <c r="AB989" s="38"/>
      <c r="AC989" s="19">
        <f t="shared" si="105"/>
        <v>0</v>
      </c>
      <c r="AD989" s="19">
        <f t="shared" si="106"/>
        <v>0</v>
      </c>
      <c r="AE989" s="19">
        <f t="shared" si="107"/>
        <v>0</v>
      </c>
      <c r="AF989" s="19">
        <f t="shared" si="108"/>
        <v>0</v>
      </c>
      <c r="AG989" s="19">
        <f t="shared" si="109"/>
        <v>0</v>
      </c>
      <c r="AH989" s="19">
        <f t="shared" si="110"/>
        <v>0</v>
      </c>
    </row>
    <row r="990" spans="1:34">
      <c r="A990" s="47"/>
      <c r="B990" s="47"/>
      <c r="C990" s="308" t="s">
        <v>415</v>
      </c>
      <c r="D990" s="91" t="s">
        <v>523</v>
      </c>
      <c r="E990" s="91" t="s">
        <v>524</v>
      </c>
      <c r="F990" s="91" t="s">
        <v>33</v>
      </c>
      <c r="G990" s="91" t="s">
        <v>74</v>
      </c>
      <c r="H990" s="37"/>
      <c r="I990" s="37"/>
      <c r="T990" s="47"/>
      <c r="U990" s="47"/>
      <c r="V990" s="308" t="s">
        <v>415</v>
      </c>
      <c r="W990" s="91" t="s">
        <v>523</v>
      </c>
      <c r="X990" s="91" t="s">
        <v>524</v>
      </c>
      <c r="Y990" s="91" t="s">
        <v>33</v>
      </c>
      <c r="Z990" s="91" t="s">
        <v>74</v>
      </c>
      <c r="AA990" s="37"/>
      <c r="AB990" s="37"/>
      <c r="AC990" s="19" t="e">
        <f t="shared" si="105"/>
        <v>#VALUE!</v>
      </c>
      <c r="AD990" s="19" t="e">
        <f t="shared" si="106"/>
        <v>#VALUE!</v>
      </c>
      <c r="AE990" s="19" t="e">
        <f t="shared" si="107"/>
        <v>#VALUE!</v>
      </c>
      <c r="AF990" s="19" t="e">
        <f t="shared" si="108"/>
        <v>#VALUE!</v>
      </c>
      <c r="AG990" s="19">
        <f t="shared" si="109"/>
        <v>0</v>
      </c>
      <c r="AH990" s="19">
        <f t="shared" si="110"/>
        <v>0</v>
      </c>
    </row>
    <row r="991" spans="1:34">
      <c r="A991" s="47"/>
      <c r="B991" s="47"/>
      <c r="C991" s="309" t="s">
        <v>1691</v>
      </c>
      <c r="D991" s="56">
        <f>$I$988</f>
        <v>5007.8996799999995</v>
      </c>
      <c r="E991" s="56">
        <f>$I$988</f>
        <v>5007.8996799999995</v>
      </c>
      <c r="F991" s="56">
        <f>$I$988</f>
        <v>5007.8996799999995</v>
      </c>
      <c r="G991" s="56">
        <f>$I$988</f>
        <v>5007.8996799999995</v>
      </c>
      <c r="H991" s="110"/>
      <c r="I991" s="56"/>
      <c r="T991" s="47"/>
      <c r="U991" s="47"/>
      <c r="V991" s="309" t="s">
        <v>1691</v>
      </c>
      <c r="W991" s="56">
        <f>$I$955</f>
        <v>5171.9716799999997</v>
      </c>
      <c r="X991" s="56">
        <f>$I$955</f>
        <v>5171.9716799999997</v>
      </c>
      <c r="Y991" s="56">
        <f>$I$955</f>
        <v>5171.9716799999997</v>
      </c>
      <c r="Z991" s="56">
        <f>$I$955</f>
        <v>5171.9716799999997</v>
      </c>
      <c r="AA991" s="110"/>
      <c r="AB991" s="56"/>
      <c r="AC991" s="19">
        <f t="shared" si="105"/>
        <v>164.07200000000012</v>
      </c>
      <c r="AD991" s="19">
        <f t="shared" si="106"/>
        <v>164.07200000000012</v>
      </c>
      <c r="AE991" s="19">
        <f t="shared" si="107"/>
        <v>164.07200000000012</v>
      </c>
      <c r="AF991" s="19">
        <f t="shared" si="108"/>
        <v>164.07200000000012</v>
      </c>
      <c r="AG991" s="19">
        <f t="shared" si="109"/>
        <v>0</v>
      </c>
      <c r="AH991" s="19">
        <f t="shared" si="110"/>
        <v>0</v>
      </c>
    </row>
    <row r="992" spans="1:34" ht="12.75" customHeight="1">
      <c r="A992" s="47"/>
      <c r="B992" s="47"/>
      <c r="C992" s="124" t="s">
        <v>464</v>
      </c>
      <c r="D992" s="54">
        <f>'Civil SoR'!$E$240</f>
        <v>61</v>
      </c>
      <c r="E992" s="54">
        <f>'Civil SoR'!$E$240</f>
        <v>61</v>
      </c>
      <c r="F992" s="54">
        <f>'Civil SoR'!$E$240</f>
        <v>61</v>
      </c>
      <c r="G992" s="54">
        <f>'Civil SoR'!$E$240</f>
        <v>61</v>
      </c>
      <c r="H992" s="54"/>
      <c r="I992" s="54"/>
      <c r="T992" s="47"/>
      <c r="U992" s="47"/>
      <c r="V992" s="124" t="s">
        <v>464</v>
      </c>
      <c r="W992" s="54" t="e">
        <f>#REF!</f>
        <v>#REF!</v>
      </c>
      <c r="X992" s="54" t="e">
        <f>#REF!</f>
        <v>#REF!</v>
      </c>
      <c r="Y992" s="54" t="e">
        <f>#REF!</f>
        <v>#REF!</v>
      </c>
      <c r="Z992" s="54" t="e">
        <f>#REF!</f>
        <v>#REF!</v>
      </c>
      <c r="AA992" s="54"/>
      <c r="AB992" s="54"/>
      <c r="AC992" s="19" t="e">
        <f t="shared" si="105"/>
        <v>#REF!</v>
      </c>
      <c r="AD992" s="19" t="e">
        <f t="shared" si="106"/>
        <v>#REF!</v>
      </c>
      <c r="AE992" s="19" t="e">
        <f t="shared" si="107"/>
        <v>#REF!</v>
      </c>
      <c r="AF992" s="19" t="e">
        <f t="shared" si="108"/>
        <v>#REF!</v>
      </c>
      <c r="AG992" s="19">
        <f t="shared" si="109"/>
        <v>0</v>
      </c>
      <c r="AH992" s="19">
        <f t="shared" si="110"/>
        <v>0</v>
      </c>
    </row>
    <row r="993" spans="1:34">
      <c r="A993" s="47"/>
      <c r="B993" s="47"/>
      <c r="C993" s="309" t="s">
        <v>337</v>
      </c>
      <c r="D993" s="56">
        <f>'Civil SoR'!$F$240</f>
        <v>244</v>
      </c>
      <c r="E993" s="56">
        <f>'Civil SoR'!$G$240</f>
        <v>268.40000000000003</v>
      </c>
      <c r="F993" s="110">
        <f>'Civil SoR'!$H$240</f>
        <v>292.8</v>
      </c>
      <c r="G993" s="110">
        <f>'Civil SoR'!$I$240</f>
        <v>317.2</v>
      </c>
      <c r="H993" s="110"/>
      <c r="I993" s="56"/>
      <c r="T993" s="47"/>
      <c r="U993" s="47"/>
      <c r="V993" s="309" t="s">
        <v>337</v>
      </c>
      <c r="W993" s="56" t="e">
        <f>#REF!</f>
        <v>#REF!</v>
      </c>
      <c r="X993" s="56" t="e">
        <f>#REF!</f>
        <v>#REF!</v>
      </c>
      <c r="Y993" s="110" t="e">
        <f>#REF!</f>
        <v>#REF!</v>
      </c>
      <c r="Z993" s="110" t="e">
        <f>#REF!</f>
        <v>#REF!</v>
      </c>
      <c r="AA993" s="110"/>
      <c r="AB993" s="56"/>
      <c r="AC993" s="19" t="e">
        <f t="shared" si="105"/>
        <v>#REF!</v>
      </c>
      <c r="AD993" s="19" t="e">
        <f t="shared" si="106"/>
        <v>#REF!</v>
      </c>
      <c r="AE993" s="19" t="e">
        <f t="shared" si="107"/>
        <v>#REF!</v>
      </c>
      <c r="AF993" s="19" t="e">
        <f t="shared" si="108"/>
        <v>#REF!</v>
      </c>
      <c r="AG993" s="19">
        <f t="shared" si="109"/>
        <v>0</v>
      </c>
      <c r="AH993" s="19">
        <f t="shared" si="110"/>
        <v>0</v>
      </c>
    </row>
    <row r="994" spans="1:34">
      <c r="A994" s="47"/>
      <c r="B994" s="47"/>
      <c r="C994" s="309" t="str">
        <f>Input!$C$36</f>
        <v>Add for MA @ 20%</v>
      </c>
      <c r="D994" s="56">
        <f>D993*Input!$D$36</f>
        <v>48.800000000000004</v>
      </c>
      <c r="E994" s="56">
        <f>E993*Input!$D$36</f>
        <v>53.680000000000007</v>
      </c>
      <c r="F994" s="56">
        <f>F993*Input!$D$36</f>
        <v>58.56</v>
      </c>
      <c r="G994" s="56">
        <f>G993*Input!$D$36</f>
        <v>63.44</v>
      </c>
      <c r="H994" s="56"/>
      <c r="I994" s="56"/>
      <c r="T994" s="47"/>
      <c r="U994" s="47"/>
      <c r="V994" s="309" t="str">
        <f>Input!$C$36</f>
        <v>Add for MA @ 20%</v>
      </c>
      <c r="W994" s="56" t="e">
        <f>W993*Input!$D$36</f>
        <v>#REF!</v>
      </c>
      <c r="X994" s="56" t="e">
        <f>X993*Input!$D$36</f>
        <v>#REF!</v>
      </c>
      <c r="Y994" s="56" t="e">
        <f>Y993*Input!$D$36</f>
        <v>#REF!</v>
      </c>
      <c r="Z994" s="56" t="e">
        <f>Z993*Input!$D$36</f>
        <v>#REF!</v>
      </c>
      <c r="AA994" s="56"/>
      <c r="AB994" s="56"/>
      <c r="AC994" s="19" t="e">
        <f t="shared" si="105"/>
        <v>#REF!</v>
      </c>
      <c r="AD994" s="19" t="e">
        <f t="shared" si="106"/>
        <v>#REF!</v>
      </c>
      <c r="AE994" s="19" t="e">
        <f t="shared" si="107"/>
        <v>#REF!</v>
      </c>
      <c r="AF994" s="19" t="e">
        <f t="shared" si="108"/>
        <v>#REF!</v>
      </c>
      <c r="AG994" s="19">
        <f t="shared" si="109"/>
        <v>0</v>
      </c>
      <c r="AH994" s="19">
        <f t="shared" si="110"/>
        <v>0</v>
      </c>
    </row>
    <row r="995" spans="1:34">
      <c r="A995" s="47"/>
      <c r="B995" s="47"/>
      <c r="C995" s="309" t="s">
        <v>169</v>
      </c>
      <c r="D995" s="56">
        <v>0</v>
      </c>
      <c r="E995" s="56">
        <f>$F$954*10%</f>
        <v>103.79050000000001</v>
      </c>
      <c r="F995" s="56">
        <f>$F$954*20%</f>
        <v>207.58100000000002</v>
      </c>
      <c r="G995" s="56">
        <f>$F$954*30%</f>
        <v>311.37149999999997</v>
      </c>
      <c r="H995" s="56"/>
      <c r="I995" s="56"/>
      <c r="T995" s="47"/>
      <c r="U995" s="47"/>
      <c r="V995" s="309" t="s">
        <v>169</v>
      </c>
      <c r="W995" s="56">
        <v>0</v>
      </c>
      <c r="X995" s="56">
        <f>$F$954*10%</f>
        <v>103.79050000000001</v>
      </c>
      <c r="Y995" s="56">
        <f>$F$954*20%</f>
        <v>207.58100000000002</v>
      </c>
      <c r="Z995" s="56">
        <f>$F$954*30%</f>
        <v>311.37149999999997</v>
      </c>
      <c r="AA995" s="56"/>
      <c r="AB995" s="56"/>
      <c r="AC995" s="19">
        <f t="shared" si="105"/>
        <v>0</v>
      </c>
      <c r="AD995" s="19">
        <f t="shared" si="106"/>
        <v>0</v>
      </c>
      <c r="AE995" s="19">
        <f t="shared" si="107"/>
        <v>0</v>
      </c>
      <c r="AF995" s="19">
        <f t="shared" si="108"/>
        <v>0</v>
      </c>
      <c r="AG995" s="19">
        <f t="shared" si="109"/>
        <v>0</v>
      </c>
      <c r="AH995" s="19">
        <f t="shared" si="110"/>
        <v>0</v>
      </c>
    </row>
    <row r="996" spans="1:34">
      <c r="A996" s="47"/>
      <c r="B996" s="47"/>
      <c r="C996" s="309" t="str">
        <f>Input!$C$36</f>
        <v>Add for MA @ 20%</v>
      </c>
      <c r="D996" s="56">
        <f>D995*Input!$D$36</f>
        <v>0</v>
      </c>
      <c r="E996" s="56">
        <f>E995*Input!$D$36</f>
        <v>20.758100000000002</v>
      </c>
      <c r="F996" s="56">
        <f>F995*Input!$D$36</f>
        <v>41.516200000000005</v>
      </c>
      <c r="G996" s="56">
        <f>G995*Input!$D$36</f>
        <v>62.274299999999997</v>
      </c>
      <c r="H996" s="56"/>
      <c r="I996" s="56"/>
      <c r="T996" s="47"/>
      <c r="U996" s="47"/>
      <c r="V996" s="309" t="str">
        <f>Input!$C$36</f>
        <v>Add for MA @ 20%</v>
      </c>
      <c r="W996" s="56">
        <f>W995*Input!$D$36</f>
        <v>0</v>
      </c>
      <c r="X996" s="56">
        <f>X995*Input!$D$36</f>
        <v>20.758100000000002</v>
      </c>
      <c r="Y996" s="56">
        <f>Y995*Input!$D$36</f>
        <v>41.516200000000005</v>
      </c>
      <c r="Z996" s="56">
        <f>Z995*Input!$D$36</f>
        <v>62.274299999999997</v>
      </c>
      <c r="AA996" s="56"/>
      <c r="AB996" s="56"/>
      <c r="AC996" s="19">
        <f t="shared" si="105"/>
        <v>0</v>
      </c>
      <c r="AD996" s="19">
        <f t="shared" si="106"/>
        <v>0</v>
      </c>
      <c r="AE996" s="19">
        <f t="shared" si="107"/>
        <v>0</v>
      </c>
      <c r="AF996" s="19">
        <f t="shared" si="108"/>
        <v>0</v>
      </c>
      <c r="AG996" s="19">
        <f t="shared" si="109"/>
        <v>0</v>
      </c>
      <c r="AH996" s="19">
        <f t="shared" si="110"/>
        <v>0</v>
      </c>
    </row>
    <row r="997" spans="1:34">
      <c r="A997" s="47"/>
      <c r="B997" s="47"/>
      <c r="C997" s="308" t="s">
        <v>143</v>
      </c>
      <c r="D997" s="39">
        <f>SUM(D991:D996)</f>
        <v>5361.6996799999997</v>
      </c>
      <c r="E997" s="39">
        <f>SUM(E991:E996)</f>
        <v>5515.5282799999995</v>
      </c>
      <c r="F997" s="39">
        <f>SUM(F991:F996)</f>
        <v>5669.3568800000003</v>
      </c>
      <c r="G997" s="39">
        <f>SUM(G991:G996)</f>
        <v>5823.1854799999992</v>
      </c>
      <c r="H997" s="39"/>
      <c r="I997" s="39"/>
      <c r="T997" s="47"/>
      <c r="U997" s="47"/>
      <c r="V997" s="308" t="s">
        <v>143</v>
      </c>
      <c r="W997" s="39" t="e">
        <f>SUM(W991:W996)</f>
        <v>#REF!</v>
      </c>
      <c r="X997" s="39" t="e">
        <f>SUM(X991:X996)</f>
        <v>#REF!</v>
      </c>
      <c r="Y997" s="39" t="e">
        <f>SUM(Y991:Y996)</f>
        <v>#REF!</v>
      </c>
      <c r="Z997" s="39" t="e">
        <f>SUM(Z991:Z996)</f>
        <v>#REF!</v>
      </c>
      <c r="AA997" s="39"/>
      <c r="AB997" s="39"/>
      <c r="AC997" s="19" t="e">
        <f t="shared" si="105"/>
        <v>#REF!</v>
      </c>
      <c r="AD997" s="19" t="e">
        <f t="shared" si="106"/>
        <v>#REF!</v>
      </c>
      <c r="AE997" s="19" t="e">
        <f t="shared" si="107"/>
        <v>#REF!</v>
      </c>
      <c r="AF997" s="19" t="e">
        <f t="shared" si="108"/>
        <v>#REF!</v>
      </c>
      <c r="AG997" s="19">
        <f t="shared" si="109"/>
        <v>0</v>
      </c>
      <c r="AH997" s="19">
        <f t="shared" si="110"/>
        <v>0</v>
      </c>
    </row>
    <row r="998" spans="1:34" ht="12.75" customHeight="1">
      <c r="A998" s="47"/>
      <c r="B998" s="47"/>
      <c r="C998" s="309" t="str">
        <f>Input!$C$37</f>
        <v>Overheads&amp;Contractors Profit @13.615%</v>
      </c>
      <c r="D998" s="56">
        <f>D997*Input!$D$37</f>
        <v>729.99541143199997</v>
      </c>
      <c r="E998" s="56">
        <f>E997*Input!$D$37</f>
        <v>750.93917532199987</v>
      </c>
      <c r="F998" s="56">
        <f>F997*Input!$D$37</f>
        <v>771.882939212</v>
      </c>
      <c r="G998" s="56">
        <f>G997*Input!$D$37</f>
        <v>792.8267031019999</v>
      </c>
      <c r="H998" s="56"/>
      <c r="I998" s="56"/>
      <c r="T998" s="47"/>
      <c r="U998" s="47"/>
      <c r="V998" s="309" t="str">
        <f>Input!$C$37</f>
        <v>Overheads&amp;Contractors Profit @13.615%</v>
      </c>
      <c r="W998" s="56" t="e">
        <f>W997*Input!$D$37</f>
        <v>#REF!</v>
      </c>
      <c r="X998" s="56" t="e">
        <f>X997*Input!$D$37</f>
        <v>#REF!</v>
      </c>
      <c r="Y998" s="56" t="e">
        <f>Y997*Input!$D$37</f>
        <v>#REF!</v>
      </c>
      <c r="Z998" s="56" t="e">
        <f>Z997*Input!$D$37</f>
        <v>#REF!</v>
      </c>
      <c r="AA998" s="56"/>
      <c r="AB998" s="56"/>
      <c r="AC998" s="19" t="e">
        <f t="shared" si="105"/>
        <v>#REF!</v>
      </c>
      <c r="AD998" s="19" t="e">
        <f t="shared" si="106"/>
        <v>#REF!</v>
      </c>
      <c r="AE998" s="19" t="e">
        <f t="shared" si="107"/>
        <v>#REF!</v>
      </c>
      <c r="AF998" s="19" t="e">
        <f t="shared" si="108"/>
        <v>#REF!</v>
      </c>
      <c r="AG998" s="19">
        <f t="shared" si="109"/>
        <v>0</v>
      </c>
      <c r="AH998" s="19">
        <f t="shared" si="110"/>
        <v>0</v>
      </c>
    </row>
    <row r="999" spans="1:34" ht="12.75" customHeight="1">
      <c r="A999" s="47"/>
      <c r="B999" s="47"/>
      <c r="C999" s="308" t="s">
        <v>143</v>
      </c>
      <c r="D999" s="56">
        <f>SUM(D997:D998)</f>
        <v>6091.6950914319996</v>
      </c>
      <c r="E999" s="56">
        <f>SUM(E997:E998)</f>
        <v>6266.4674553219993</v>
      </c>
      <c r="F999" s="56">
        <f>SUM(F997:F998)</f>
        <v>6441.2398192119999</v>
      </c>
      <c r="G999" s="56">
        <f>SUM(G997:G998)</f>
        <v>6616.0121831019987</v>
      </c>
      <c r="H999" s="56"/>
      <c r="I999" s="56"/>
      <c r="T999" s="47"/>
      <c r="U999" s="47"/>
      <c r="V999" s="308" t="s">
        <v>143</v>
      </c>
      <c r="W999" s="56" t="e">
        <f>SUM(W997:W998)</f>
        <v>#REF!</v>
      </c>
      <c r="X999" s="56" t="e">
        <f>SUM(X997:X998)</f>
        <v>#REF!</v>
      </c>
      <c r="Y999" s="56" t="e">
        <f>SUM(Y997:Y998)</f>
        <v>#REF!</v>
      </c>
      <c r="Z999" s="56" t="e">
        <f>SUM(Z997:Z998)</f>
        <v>#REF!</v>
      </c>
      <c r="AA999" s="56"/>
      <c r="AB999" s="56"/>
      <c r="AC999" s="19" t="e">
        <f t="shared" si="105"/>
        <v>#REF!</v>
      </c>
      <c r="AD999" s="19" t="e">
        <f t="shared" si="106"/>
        <v>#REF!</v>
      </c>
      <c r="AE999" s="19" t="e">
        <f t="shared" si="107"/>
        <v>#REF!</v>
      </c>
      <c r="AF999" s="19" t="e">
        <f t="shared" si="108"/>
        <v>#REF!</v>
      </c>
      <c r="AG999" s="19">
        <f t="shared" si="109"/>
        <v>0</v>
      </c>
      <c r="AH999" s="19">
        <f t="shared" si="110"/>
        <v>0</v>
      </c>
    </row>
    <row r="1000" spans="1:34">
      <c r="A1000" s="47"/>
      <c r="B1000" s="47"/>
      <c r="C1000" s="308" t="s">
        <v>164</v>
      </c>
      <c r="D1000" s="50">
        <f>ROUND(D999,0)</f>
        <v>6092</v>
      </c>
      <c r="E1000" s="50">
        <f>ROUND(E999,0)</f>
        <v>6266</v>
      </c>
      <c r="F1000" s="50">
        <f>ROUND(F999,0)</f>
        <v>6441</v>
      </c>
      <c r="G1000" s="50">
        <f>ROUND(G999,0)</f>
        <v>6616</v>
      </c>
      <c r="H1000" s="50"/>
      <c r="I1000" s="50"/>
      <c r="T1000" s="47"/>
      <c r="U1000" s="47"/>
      <c r="V1000" s="308" t="s">
        <v>164</v>
      </c>
      <c r="W1000" s="50" t="e">
        <f>ROUND(W999,0)</f>
        <v>#REF!</v>
      </c>
      <c r="X1000" s="50" t="e">
        <f>ROUND(X999,0)</f>
        <v>#REF!</v>
      </c>
      <c r="Y1000" s="50" t="e">
        <f>ROUND(Y999,0)</f>
        <v>#REF!</v>
      </c>
      <c r="Z1000" s="50" t="e">
        <f>ROUND(Z999,0)</f>
        <v>#REF!</v>
      </c>
      <c r="AA1000" s="50"/>
      <c r="AB1000" s="50"/>
      <c r="AC1000" s="19" t="e">
        <f t="shared" ref="AC1000:AH1001" si="111">W1000-D1000</f>
        <v>#REF!</v>
      </c>
      <c r="AD1000" s="19" t="e">
        <f t="shared" si="111"/>
        <v>#REF!</v>
      </c>
      <c r="AE1000" s="19" t="e">
        <f t="shared" si="111"/>
        <v>#REF!</v>
      </c>
      <c r="AF1000" s="19" t="e">
        <f t="shared" si="111"/>
        <v>#REF!</v>
      </c>
      <c r="AG1000" s="19">
        <f t="shared" si="111"/>
        <v>0</v>
      </c>
      <c r="AH1000" s="19">
        <f t="shared" si="111"/>
        <v>0</v>
      </c>
    </row>
    <row r="1001" spans="1:34">
      <c r="A1001" s="47"/>
      <c r="B1001" s="47"/>
      <c r="C1001" s="308"/>
      <c r="D1001" s="50"/>
      <c r="E1001" s="50"/>
      <c r="F1001" s="50"/>
      <c r="G1001" s="50"/>
      <c r="H1001" s="50"/>
      <c r="I1001" s="38"/>
      <c r="T1001" s="47"/>
      <c r="U1001" s="47"/>
      <c r="V1001" s="308"/>
      <c r="W1001" s="50"/>
      <c r="X1001" s="50"/>
      <c r="Y1001" s="50"/>
      <c r="Z1001" s="50"/>
      <c r="AA1001" s="50"/>
      <c r="AB1001" s="38"/>
      <c r="AC1001" s="19">
        <f t="shared" si="111"/>
        <v>0</v>
      </c>
      <c r="AD1001" s="19">
        <f t="shared" si="111"/>
        <v>0</v>
      </c>
      <c r="AE1001" s="19">
        <f t="shared" si="111"/>
        <v>0</v>
      </c>
      <c r="AF1001" s="19">
        <f t="shared" si="111"/>
        <v>0</v>
      </c>
      <c r="AG1001" s="19">
        <f t="shared" si="111"/>
        <v>0</v>
      </c>
      <c r="AH1001" s="19">
        <f t="shared" si="111"/>
        <v>0</v>
      </c>
    </row>
    <row r="1002" spans="1:34" ht="82.5" hidden="1" customHeight="1">
      <c r="A1002" s="47">
        <f>A936+1</f>
        <v>16</v>
      </c>
      <c r="B1002" s="47"/>
      <c r="C1002" s="1346" t="s">
        <v>1880</v>
      </c>
      <c r="D1002" s="1340"/>
      <c r="E1002" s="1340"/>
      <c r="F1002" s="1340"/>
      <c r="G1002" s="1340"/>
      <c r="H1002" s="1340"/>
      <c r="I1002" s="1340"/>
      <c r="T1002" s="47">
        <f>T936+1</f>
        <v>30</v>
      </c>
      <c r="U1002" s="47"/>
      <c r="V1002" s="1346" t="s">
        <v>1880</v>
      </c>
      <c r="W1002" s="1340"/>
      <c r="X1002" s="1340"/>
      <c r="Y1002" s="1340"/>
      <c r="Z1002" s="1340"/>
      <c r="AA1002" s="1340"/>
      <c r="AB1002" s="1340"/>
      <c r="AC1002" s="19">
        <f t="shared" si="105"/>
        <v>0</v>
      </c>
      <c r="AD1002" s="19">
        <f t="shared" si="106"/>
        <v>0</v>
      </c>
      <c r="AE1002" s="19">
        <f t="shared" si="107"/>
        <v>0</v>
      </c>
      <c r="AF1002" s="19">
        <f t="shared" si="108"/>
        <v>0</v>
      </c>
      <c r="AG1002" s="19">
        <f t="shared" si="109"/>
        <v>0</v>
      </c>
      <c r="AH1002" s="19">
        <f t="shared" si="110"/>
        <v>0</v>
      </c>
    </row>
    <row r="1003" spans="1:34" hidden="1">
      <c r="A1003" s="47"/>
      <c r="B1003" s="47"/>
      <c r="C1003" s="63" t="s">
        <v>1539</v>
      </c>
      <c r="D1003" s="224"/>
      <c r="E1003" s="224"/>
      <c r="F1003" s="224"/>
      <c r="G1003" s="224"/>
      <c r="H1003" s="309"/>
      <c r="I1003" s="309"/>
      <c r="T1003" s="47"/>
      <c r="U1003" s="47"/>
      <c r="V1003" s="63" t="s">
        <v>1539</v>
      </c>
      <c r="W1003" s="224"/>
      <c r="X1003" s="224"/>
      <c r="Y1003" s="224"/>
      <c r="Z1003" s="224"/>
      <c r="AA1003" s="309"/>
      <c r="AB1003" s="309"/>
      <c r="AC1003" s="19">
        <f t="shared" si="105"/>
        <v>0</v>
      </c>
      <c r="AD1003" s="19">
        <f t="shared" si="106"/>
        <v>0</v>
      </c>
      <c r="AE1003" s="19">
        <f t="shared" si="107"/>
        <v>0</v>
      </c>
      <c r="AF1003" s="19">
        <f t="shared" si="108"/>
        <v>0</v>
      </c>
      <c r="AG1003" s="19">
        <f t="shared" si="109"/>
        <v>0</v>
      </c>
      <c r="AH1003" s="19">
        <f t="shared" si="110"/>
        <v>0</v>
      </c>
    </row>
    <row r="1004" spans="1:34" hidden="1">
      <c r="A1004" s="47"/>
      <c r="B1004" s="47"/>
      <c r="C1004" s="342" t="s">
        <v>301</v>
      </c>
      <c r="D1004" s="224"/>
      <c r="E1004" s="224"/>
      <c r="F1004" s="224"/>
      <c r="G1004" s="224"/>
      <c r="H1004" s="309"/>
      <c r="I1004" s="309"/>
      <c r="T1004" s="47"/>
      <c r="U1004" s="47"/>
      <c r="V1004" s="342" t="s">
        <v>301</v>
      </c>
      <c r="W1004" s="224"/>
      <c r="X1004" s="224"/>
      <c r="Y1004" s="224"/>
      <c r="Z1004" s="224"/>
      <c r="AA1004" s="309"/>
      <c r="AB1004" s="309"/>
      <c r="AC1004" s="19">
        <f t="shared" si="105"/>
        <v>0</v>
      </c>
      <c r="AD1004" s="19">
        <f t="shared" si="106"/>
        <v>0</v>
      </c>
      <c r="AE1004" s="19">
        <f t="shared" si="107"/>
        <v>0</v>
      </c>
      <c r="AF1004" s="19">
        <f t="shared" si="108"/>
        <v>0</v>
      </c>
      <c r="AG1004" s="19">
        <f t="shared" si="109"/>
        <v>0</v>
      </c>
      <c r="AH1004" s="19">
        <f t="shared" si="110"/>
        <v>0</v>
      </c>
    </row>
    <row r="1005" spans="1:34" hidden="1">
      <c r="A1005" s="47"/>
      <c r="B1005" s="47"/>
      <c r="C1005" s="70" t="s">
        <v>32</v>
      </c>
      <c r="D1005" s="52">
        <v>350</v>
      </c>
      <c r="E1005" s="33" t="s">
        <v>139</v>
      </c>
      <c r="F1005" s="52">
        <f>LEAD!$M$6</f>
        <v>6323.8</v>
      </c>
      <c r="G1005" s="53">
        <v>1000</v>
      </c>
      <c r="H1005" s="33" t="s">
        <v>139</v>
      </c>
      <c r="I1005" s="54">
        <f>IF(G1005="",D1005*F1005,(D1005*F1005/G1005))</f>
        <v>2213.33</v>
      </c>
      <c r="T1005" s="47"/>
      <c r="U1005" s="47"/>
      <c r="V1005" s="70" t="s">
        <v>32</v>
      </c>
      <c r="W1005" s="52">
        <v>350</v>
      </c>
      <c r="X1005" s="33" t="s">
        <v>139</v>
      </c>
      <c r="Y1005" s="52">
        <f>LEAD!$M$6</f>
        <v>6323.8</v>
      </c>
      <c r="Z1005" s="53">
        <v>1000</v>
      </c>
      <c r="AA1005" s="33" t="s">
        <v>139</v>
      </c>
      <c r="AB1005" s="54">
        <f>IF(Z1005="",W1005*Y1005,(W1005*Y1005/Z1005))</f>
        <v>2213.33</v>
      </c>
      <c r="AC1005" s="19">
        <f t="shared" si="105"/>
        <v>0</v>
      </c>
      <c r="AD1005" s="19" t="e">
        <f t="shared" si="106"/>
        <v>#VALUE!</v>
      </c>
      <c r="AE1005" s="19">
        <f t="shared" si="107"/>
        <v>0</v>
      </c>
      <c r="AF1005" s="19">
        <f t="shared" si="108"/>
        <v>0</v>
      </c>
      <c r="AG1005" s="19" t="e">
        <f t="shared" si="109"/>
        <v>#VALUE!</v>
      </c>
      <c r="AH1005" s="19">
        <f t="shared" si="110"/>
        <v>0</v>
      </c>
    </row>
    <row r="1006" spans="1:34" hidden="1">
      <c r="A1006" s="47"/>
      <c r="B1006" s="47"/>
      <c r="C1006" s="124" t="s">
        <v>57</v>
      </c>
      <c r="D1006" s="52">
        <v>0.8</v>
      </c>
      <c r="E1006" s="33" t="s">
        <v>162</v>
      </c>
      <c r="F1006" s="52">
        <f>$F$23</f>
        <v>1147.82</v>
      </c>
      <c r="G1006" s="53">
        <v>1</v>
      </c>
      <c r="H1006" s="33" t="s">
        <v>162</v>
      </c>
      <c r="I1006" s="54">
        <f>IF(G1006="",D1006*F1006,(D1006*F1006/G1006))</f>
        <v>918.25599999999997</v>
      </c>
      <c r="T1006" s="47"/>
      <c r="U1006" s="47"/>
      <c r="V1006" s="124" t="s">
        <v>57</v>
      </c>
      <c r="W1006" s="52">
        <v>0.8</v>
      </c>
      <c r="X1006" s="33" t="s">
        <v>162</v>
      </c>
      <c r="Y1006" s="52">
        <f>$F$23</f>
        <v>1147.82</v>
      </c>
      <c r="Z1006" s="53">
        <v>1</v>
      </c>
      <c r="AA1006" s="33" t="s">
        <v>162</v>
      </c>
      <c r="AB1006" s="54">
        <f>IF(Z1006="",W1006*Y1006,(W1006*Y1006/Z1006))</f>
        <v>918.25599999999997</v>
      </c>
      <c r="AC1006" s="19">
        <f t="shared" si="105"/>
        <v>0</v>
      </c>
      <c r="AD1006" s="19" t="e">
        <f t="shared" si="106"/>
        <v>#VALUE!</v>
      </c>
      <c r="AE1006" s="19">
        <f t="shared" si="107"/>
        <v>0</v>
      </c>
      <c r="AF1006" s="19">
        <f t="shared" si="108"/>
        <v>0</v>
      </c>
      <c r="AG1006" s="19" t="e">
        <f t="shared" si="109"/>
        <v>#VALUE!</v>
      </c>
      <c r="AH1006" s="19">
        <f t="shared" si="110"/>
        <v>0</v>
      </c>
    </row>
    <row r="1007" spans="1:34" hidden="1">
      <c r="A1007" s="47"/>
      <c r="B1007" s="47"/>
      <c r="C1007" s="124" t="s">
        <v>168</v>
      </c>
      <c r="D1007" s="52">
        <v>0.4</v>
      </c>
      <c r="E1007" s="33" t="s">
        <v>162</v>
      </c>
      <c r="F1007" s="52">
        <f>LEAD!$M$12</f>
        <v>710.08</v>
      </c>
      <c r="G1007" s="53">
        <v>1</v>
      </c>
      <c r="H1007" s="33" t="s">
        <v>162</v>
      </c>
      <c r="I1007" s="54">
        <f>IF(G1007="",D1007*F1007,(D1007*F1007/G1007))</f>
        <v>284.03200000000004</v>
      </c>
      <c r="T1007" s="47"/>
      <c r="U1007" s="47"/>
      <c r="V1007" s="124" t="s">
        <v>168</v>
      </c>
      <c r="W1007" s="52">
        <v>0.4</v>
      </c>
      <c r="X1007" s="33" t="s">
        <v>162</v>
      </c>
      <c r="Y1007" s="52">
        <f>LEAD!$M$12</f>
        <v>710.08</v>
      </c>
      <c r="Z1007" s="53">
        <v>1</v>
      </c>
      <c r="AA1007" s="33" t="s">
        <v>162</v>
      </c>
      <c r="AB1007" s="54">
        <f>IF(Z1007="",W1007*Y1007,(W1007*Y1007/Z1007))</f>
        <v>284.03200000000004</v>
      </c>
      <c r="AC1007" s="19">
        <f t="shared" si="105"/>
        <v>0</v>
      </c>
      <c r="AD1007" s="19" t="e">
        <f t="shared" si="106"/>
        <v>#VALUE!</v>
      </c>
      <c r="AE1007" s="19">
        <f t="shared" si="107"/>
        <v>0</v>
      </c>
      <c r="AF1007" s="19">
        <f t="shared" si="108"/>
        <v>0</v>
      </c>
      <c r="AG1007" s="19" t="e">
        <f t="shared" si="109"/>
        <v>#VALUE!</v>
      </c>
      <c r="AH1007" s="19">
        <f t="shared" si="110"/>
        <v>0</v>
      </c>
    </row>
    <row r="1008" spans="1:34" hidden="1">
      <c r="A1008" s="47"/>
      <c r="B1008" s="47"/>
      <c r="C1008" s="117" t="s">
        <v>93</v>
      </c>
      <c r="D1008" s="33"/>
      <c r="E1008" s="33"/>
      <c r="F1008" s="33"/>
      <c r="G1008" s="33"/>
      <c r="H1008" s="33"/>
      <c r="I1008" s="33"/>
      <c r="T1008" s="47"/>
      <c r="U1008" s="47"/>
      <c r="V1008" s="117" t="s">
        <v>93</v>
      </c>
      <c r="W1008" s="33"/>
      <c r="X1008" s="33"/>
      <c r="Y1008" s="33"/>
      <c r="Z1008" s="33"/>
      <c r="AA1008" s="33"/>
      <c r="AB1008" s="33"/>
      <c r="AC1008" s="19">
        <f t="shared" si="105"/>
        <v>0</v>
      </c>
      <c r="AD1008" s="19">
        <f t="shared" si="106"/>
        <v>0</v>
      </c>
      <c r="AE1008" s="19">
        <f t="shared" si="107"/>
        <v>0</v>
      </c>
      <c r="AF1008" s="19">
        <f t="shared" si="108"/>
        <v>0</v>
      </c>
      <c r="AG1008" s="19">
        <f t="shared" si="109"/>
        <v>0</v>
      </c>
      <c r="AH1008" s="19">
        <f t="shared" si="110"/>
        <v>0</v>
      </c>
    </row>
    <row r="1009" spans="1:34" hidden="1">
      <c r="A1009" s="47"/>
      <c r="B1009" s="47"/>
      <c r="C1009" s="124" t="s">
        <v>541</v>
      </c>
      <c r="D1009" s="159">
        <v>0.13300000000000001</v>
      </c>
      <c r="E1009" s="33" t="s">
        <v>442</v>
      </c>
      <c r="F1009" s="52">
        <f>'Civil SoR'!$F$263</f>
        <v>420</v>
      </c>
      <c r="G1009" s="53">
        <v>1</v>
      </c>
      <c r="H1009" s="33" t="s">
        <v>273</v>
      </c>
      <c r="I1009" s="54">
        <f>IF(G1009="",D1009*F1009,(D1009*F1009/G1009))</f>
        <v>55.86</v>
      </c>
      <c r="T1009" s="47"/>
      <c r="U1009" s="47"/>
      <c r="V1009" s="124" t="s">
        <v>541</v>
      </c>
      <c r="W1009" s="159">
        <v>0.13300000000000001</v>
      </c>
      <c r="X1009" s="33" t="s">
        <v>442</v>
      </c>
      <c r="Y1009" s="52" t="e">
        <f>#REF!</f>
        <v>#REF!</v>
      </c>
      <c r="Z1009" s="53">
        <v>1</v>
      </c>
      <c r="AA1009" s="33" t="s">
        <v>273</v>
      </c>
      <c r="AB1009" s="54" t="e">
        <f>IF(Z1009="",W1009*Y1009,(W1009*Y1009/Z1009))</f>
        <v>#REF!</v>
      </c>
      <c r="AC1009" s="19">
        <f t="shared" si="105"/>
        <v>0</v>
      </c>
      <c r="AD1009" s="19" t="e">
        <f t="shared" si="106"/>
        <v>#VALUE!</v>
      </c>
      <c r="AE1009" s="19" t="e">
        <f t="shared" si="107"/>
        <v>#REF!</v>
      </c>
      <c r="AF1009" s="19">
        <f t="shared" si="108"/>
        <v>0</v>
      </c>
      <c r="AG1009" s="19" t="e">
        <f t="shared" si="109"/>
        <v>#VALUE!</v>
      </c>
      <c r="AH1009" s="19" t="e">
        <f t="shared" si="110"/>
        <v>#REF!</v>
      </c>
    </row>
    <row r="1010" spans="1:34" hidden="1">
      <c r="A1010" s="47"/>
      <c r="B1010" s="47"/>
      <c r="C1010" s="124" t="s">
        <v>542</v>
      </c>
      <c r="D1010" s="159">
        <v>0.26700000000000002</v>
      </c>
      <c r="E1010" s="33" t="s">
        <v>442</v>
      </c>
      <c r="F1010" s="52">
        <f>'Civil SoR'!$F$272</f>
        <v>375</v>
      </c>
      <c r="G1010" s="53">
        <v>1</v>
      </c>
      <c r="H1010" s="33" t="str">
        <f>H1009</f>
        <v>Each</v>
      </c>
      <c r="I1010" s="54">
        <f>IF(G1010="",D1010*F1010,(D1010*F1010/G1010))</f>
        <v>100.125</v>
      </c>
      <c r="T1010" s="47"/>
      <c r="U1010" s="47"/>
      <c r="V1010" s="124" t="s">
        <v>542</v>
      </c>
      <c r="W1010" s="159">
        <v>0.26700000000000002</v>
      </c>
      <c r="X1010" s="33" t="s">
        <v>442</v>
      </c>
      <c r="Y1010" s="52" t="e">
        <f>#REF!</f>
        <v>#REF!</v>
      </c>
      <c r="Z1010" s="53">
        <v>1</v>
      </c>
      <c r="AA1010" s="33" t="str">
        <f>AA1009</f>
        <v>Each</v>
      </c>
      <c r="AB1010" s="54" t="e">
        <f>IF(Z1010="",W1010*Y1010,(W1010*Y1010/Z1010))</f>
        <v>#REF!</v>
      </c>
      <c r="AC1010" s="19">
        <f t="shared" si="105"/>
        <v>0</v>
      </c>
      <c r="AD1010" s="19" t="e">
        <f t="shared" si="106"/>
        <v>#VALUE!</v>
      </c>
      <c r="AE1010" s="19" t="e">
        <f t="shared" si="107"/>
        <v>#REF!</v>
      </c>
      <c r="AF1010" s="19">
        <f t="shared" si="108"/>
        <v>0</v>
      </c>
      <c r="AG1010" s="19" t="e">
        <f t="shared" si="109"/>
        <v>#VALUE!</v>
      </c>
      <c r="AH1010" s="19" t="e">
        <f t="shared" si="110"/>
        <v>#REF!</v>
      </c>
    </row>
    <row r="1011" spans="1:34" hidden="1">
      <c r="A1011" s="47"/>
      <c r="B1011" s="47"/>
      <c r="C1011" s="124" t="s">
        <v>543</v>
      </c>
      <c r="D1011" s="52">
        <v>3.6</v>
      </c>
      <c r="E1011" s="33" t="s">
        <v>442</v>
      </c>
      <c r="F1011" s="52">
        <f>'Civil SoR'!$F$275</f>
        <v>320</v>
      </c>
      <c r="G1011" s="53">
        <v>1</v>
      </c>
      <c r="H1011" s="33" t="str">
        <f>H1009</f>
        <v>Each</v>
      </c>
      <c r="I1011" s="54">
        <f>IF(G1011="",D1011*F1011,(D1011*F1011/G1011))</f>
        <v>1152</v>
      </c>
      <c r="T1011" s="47"/>
      <c r="U1011" s="47"/>
      <c r="V1011" s="124" t="s">
        <v>543</v>
      </c>
      <c r="W1011" s="52">
        <v>3.6</v>
      </c>
      <c r="X1011" s="33" t="s">
        <v>442</v>
      </c>
      <c r="Y1011" s="52" t="e">
        <f>#REF!</f>
        <v>#REF!</v>
      </c>
      <c r="Z1011" s="53">
        <v>1</v>
      </c>
      <c r="AA1011" s="33" t="str">
        <f>AA1009</f>
        <v>Each</v>
      </c>
      <c r="AB1011" s="54" t="e">
        <f>IF(Z1011="",W1011*Y1011,(W1011*Y1011/Z1011))</f>
        <v>#REF!</v>
      </c>
      <c r="AC1011" s="19">
        <f t="shared" si="105"/>
        <v>0</v>
      </c>
      <c r="AD1011" s="19" t="e">
        <f t="shared" si="106"/>
        <v>#VALUE!</v>
      </c>
      <c r="AE1011" s="19" t="e">
        <f t="shared" si="107"/>
        <v>#REF!</v>
      </c>
      <c r="AF1011" s="19">
        <f t="shared" si="108"/>
        <v>0</v>
      </c>
      <c r="AG1011" s="19" t="e">
        <f t="shared" si="109"/>
        <v>#VALUE!</v>
      </c>
      <c r="AH1011" s="19" t="e">
        <f t="shared" si="110"/>
        <v>#REF!</v>
      </c>
    </row>
    <row r="1012" spans="1:34" hidden="1">
      <c r="A1012" s="47"/>
      <c r="B1012" s="47"/>
      <c r="C1012" s="124" t="str">
        <f>Input!$C$36</f>
        <v>Add for MA @ 20%</v>
      </c>
      <c r="D1012" s="52">
        <f>Input!$D$36</f>
        <v>0.2</v>
      </c>
      <c r="E1012" s="33"/>
      <c r="F1012" s="52">
        <f>SUM(I1009:I1011)</f>
        <v>1307.9850000000001</v>
      </c>
      <c r="G1012" s="53"/>
      <c r="H1012" s="33"/>
      <c r="I1012" s="54">
        <f>IF(G1012="",D1012*F1012,(D1012*F1012/G1012))</f>
        <v>261.59700000000004</v>
      </c>
      <c r="T1012" s="47"/>
      <c r="U1012" s="47"/>
      <c r="V1012" s="124" t="str">
        <f>Input!$C$36</f>
        <v>Add for MA @ 20%</v>
      </c>
      <c r="W1012" s="52">
        <f>Input!$D$36</f>
        <v>0.2</v>
      </c>
      <c r="X1012" s="33"/>
      <c r="Y1012" s="52" t="e">
        <f>SUM(AB1009:AB1011)</f>
        <v>#REF!</v>
      </c>
      <c r="Z1012" s="53"/>
      <c r="AA1012" s="33"/>
      <c r="AB1012" s="54" t="e">
        <f>IF(Z1012="",W1012*Y1012,(W1012*Y1012/Z1012))</f>
        <v>#REF!</v>
      </c>
      <c r="AC1012" s="19">
        <f t="shared" si="105"/>
        <v>0</v>
      </c>
      <c r="AD1012" s="19">
        <f t="shared" si="106"/>
        <v>0</v>
      </c>
      <c r="AE1012" s="19" t="e">
        <f t="shared" si="107"/>
        <v>#REF!</v>
      </c>
      <c r="AF1012" s="19">
        <f t="shared" si="108"/>
        <v>0</v>
      </c>
      <c r="AG1012" s="19">
        <f t="shared" si="109"/>
        <v>0</v>
      </c>
      <c r="AH1012" s="19" t="e">
        <f t="shared" si="110"/>
        <v>#REF!</v>
      </c>
    </row>
    <row r="1013" spans="1:34" hidden="1">
      <c r="A1013" s="47"/>
      <c r="B1013" s="47"/>
      <c r="C1013" s="117" t="s">
        <v>548</v>
      </c>
      <c r="D1013" s="52"/>
      <c r="E1013" s="33"/>
      <c r="F1013" s="52"/>
      <c r="G1013" s="53"/>
      <c r="H1013" s="33"/>
      <c r="I1013" s="54"/>
      <c r="T1013" s="47"/>
      <c r="U1013" s="47"/>
      <c r="V1013" s="117" t="s">
        <v>548</v>
      </c>
      <c r="W1013" s="52"/>
      <c r="X1013" s="33"/>
      <c r="Y1013" s="52"/>
      <c r="Z1013" s="53"/>
      <c r="AA1013" s="33"/>
      <c r="AB1013" s="54"/>
      <c r="AC1013" s="19">
        <f t="shared" si="105"/>
        <v>0</v>
      </c>
      <c r="AD1013" s="19">
        <f t="shared" si="106"/>
        <v>0</v>
      </c>
      <c r="AE1013" s="19">
        <f t="shared" si="107"/>
        <v>0</v>
      </c>
      <c r="AF1013" s="19">
        <f t="shared" si="108"/>
        <v>0</v>
      </c>
      <c r="AG1013" s="19">
        <f t="shared" si="109"/>
        <v>0</v>
      </c>
      <c r="AH1013" s="19">
        <f t="shared" si="110"/>
        <v>0</v>
      </c>
    </row>
    <row r="1014" spans="1:34" hidden="1">
      <c r="A1014" s="47"/>
      <c r="B1014" s="47"/>
      <c r="C1014" s="124" t="s">
        <v>283</v>
      </c>
      <c r="D1014" s="159">
        <v>0.308</v>
      </c>
      <c r="E1014" s="96" t="s">
        <v>396</v>
      </c>
      <c r="F1014" s="54">
        <f>'Civil SoR'!$F$296</f>
        <v>236.8</v>
      </c>
      <c r="G1014" s="97">
        <v>1</v>
      </c>
      <c r="H1014" s="97" t="str">
        <f>IF(E1014="","",IF(E1014="No.","Each",IF(E1014="Nos.","Each",E1014)))</f>
        <v>hour</v>
      </c>
      <c r="I1014" s="54">
        <f>IF(G1014="",D1014*F1014,(D1014*F1014/G1014))</f>
        <v>72.934399999999997</v>
      </c>
      <c r="T1014" s="47"/>
      <c r="U1014" s="47"/>
      <c r="V1014" s="124" t="s">
        <v>283</v>
      </c>
      <c r="W1014" s="159">
        <v>0.308</v>
      </c>
      <c r="X1014" s="96" t="s">
        <v>396</v>
      </c>
      <c r="Y1014" s="54" t="e">
        <f>#REF!</f>
        <v>#REF!</v>
      </c>
      <c r="Z1014" s="97">
        <v>1</v>
      </c>
      <c r="AA1014" s="97" t="str">
        <f>IF(X1014="","",IF(X1014="No.","Each",IF(X1014="Nos.","Each",X1014)))</f>
        <v>hour</v>
      </c>
      <c r="AB1014" s="54" t="e">
        <f>IF(Z1014="",W1014*Y1014,(W1014*Y1014/Z1014))</f>
        <v>#REF!</v>
      </c>
      <c r="AC1014" s="19">
        <f t="shared" si="105"/>
        <v>0</v>
      </c>
      <c r="AD1014" s="19" t="e">
        <f t="shared" si="106"/>
        <v>#VALUE!</v>
      </c>
      <c r="AE1014" s="19" t="e">
        <f t="shared" si="107"/>
        <v>#REF!</v>
      </c>
      <c r="AF1014" s="19">
        <f t="shared" si="108"/>
        <v>0</v>
      </c>
      <c r="AG1014" s="19" t="e">
        <f t="shared" si="109"/>
        <v>#VALUE!</v>
      </c>
      <c r="AH1014" s="19" t="e">
        <f t="shared" si="110"/>
        <v>#REF!</v>
      </c>
    </row>
    <row r="1015" spans="1:34" hidden="1">
      <c r="A1015" s="47"/>
      <c r="B1015" s="47"/>
      <c r="C1015" s="124" t="s">
        <v>488</v>
      </c>
      <c r="D1015" s="159">
        <v>0.308</v>
      </c>
      <c r="E1015" s="96" t="s">
        <v>396</v>
      </c>
      <c r="F1015" s="54">
        <f>'Civil SoR'!$I$296</f>
        <v>320</v>
      </c>
      <c r="G1015" s="97">
        <v>1</v>
      </c>
      <c r="H1015" s="97" t="str">
        <f>IF(E1015="","",IF(E1015="No.","Each",IF(E1015="Nos.","Each",E1015)))</f>
        <v>hour</v>
      </c>
      <c r="I1015" s="54">
        <f>IF(G1015="",D1015*F1015,(D1015*F1015/G1015))</f>
        <v>98.56</v>
      </c>
      <c r="T1015" s="47"/>
      <c r="U1015" s="47"/>
      <c r="V1015" s="124" t="s">
        <v>488</v>
      </c>
      <c r="W1015" s="159">
        <v>0.308</v>
      </c>
      <c r="X1015" s="96" t="s">
        <v>396</v>
      </c>
      <c r="Y1015" s="54" t="e">
        <f>#REF!</f>
        <v>#REF!</v>
      </c>
      <c r="Z1015" s="97">
        <v>1</v>
      </c>
      <c r="AA1015" s="97" t="str">
        <f>IF(X1015="","",IF(X1015="No.","Each",IF(X1015="Nos.","Each",X1015)))</f>
        <v>hour</v>
      </c>
      <c r="AB1015" s="54" t="e">
        <f>IF(Z1015="",W1015*Y1015,(W1015*Y1015/Z1015))</f>
        <v>#REF!</v>
      </c>
      <c r="AC1015" s="19">
        <f t="shared" si="105"/>
        <v>0</v>
      </c>
      <c r="AD1015" s="19" t="e">
        <f t="shared" si="106"/>
        <v>#VALUE!</v>
      </c>
      <c r="AE1015" s="19" t="e">
        <f t="shared" si="107"/>
        <v>#REF!</v>
      </c>
      <c r="AF1015" s="19">
        <f t="shared" si="108"/>
        <v>0</v>
      </c>
      <c r="AG1015" s="19" t="e">
        <f t="shared" si="109"/>
        <v>#VALUE!</v>
      </c>
      <c r="AH1015" s="19" t="e">
        <f t="shared" si="110"/>
        <v>#REF!</v>
      </c>
    </row>
    <row r="1016" spans="1:34" hidden="1">
      <c r="A1016" s="47"/>
      <c r="B1016" s="47"/>
      <c r="C1016" s="122" t="s">
        <v>27</v>
      </c>
      <c r="D1016" s="52">
        <f>Input!$D$36</f>
        <v>0.2</v>
      </c>
      <c r="E1016" s="33"/>
      <c r="F1016" s="52">
        <f>I1015</f>
        <v>98.56</v>
      </c>
      <c r="G1016" s="53"/>
      <c r="H1016" s="33"/>
      <c r="I1016" s="54">
        <f>IF(G1016="",D1016*F1016,(D1016*F1016/G1016))</f>
        <v>19.712000000000003</v>
      </c>
      <c r="T1016" s="47"/>
      <c r="U1016" s="47"/>
      <c r="V1016" s="122" t="s">
        <v>27</v>
      </c>
      <c r="W1016" s="52">
        <f>Input!$D$36</f>
        <v>0.2</v>
      </c>
      <c r="X1016" s="33"/>
      <c r="Y1016" s="52" t="e">
        <f>AB1015</f>
        <v>#REF!</v>
      </c>
      <c r="Z1016" s="53"/>
      <c r="AA1016" s="33"/>
      <c r="AB1016" s="54" t="e">
        <f>IF(Z1016="",W1016*Y1016,(W1016*Y1016/Z1016))</f>
        <v>#REF!</v>
      </c>
      <c r="AC1016" s="19">
        <f t="shared" si="105"/>
        <v>0</v>
      </c>
      <c r="AD1016" s="19">
        <f t="shared" si="106"/>
        <v>0</v>
      </c>
      <c r="AE1016" s="19" t="e">
        <f t="shared" si="107"/>
        <v>#REF!</v>
      </c>
      <c r="AF1016" s="19">
        <f t="shared" si="108"/>
        <v>0</v>
      </c>
      <c r="AG1016" s="19">
        <f t="shared" si="109"/>
        <v>0</v>
      </c>
      <c r="AH1016" s="19" t="e">
        <f t="shared" si="110"/>
        <v>#REF!</v>
      </c>
    </row>
    <row r="1017" spans="1:34" hidden="1">
      <c r="A1017" s="47"/>
      <c r="B1017" s="47"/>
      <c r="C1017" s="124" t="s">
        <v>544</v>
      </c>
      <c r="D1017" s="56">
        <v>1.2</v>
      </c>
      <c r="E1017" s="90" t="s">
        <v>304</v>
      </c>
      <c r="F1017" s="56">
        <f>+IF(Input!$D$40=1,77,103)</f>
        <v>77</v>
      </c>
      <c r="G1017" s="57">
        <v>1</v>
      </c>
      <c r="H1017" s="123" t="str">
        <f>IF(E1017="","",IF(E1017="No.","Each",IF(E1017="Nos.","Each",E1017)))</f>
        <v>kl</v>
      </c>
      <c r="I1017" s="54">
        <f>IF(G1017="",D1017*F1017,(D1017*F1017/G1017))</f>
        <v>92.399999999999991</v>
      </c>
      <c r="T1017" s="47"/>
      <c r="U1017" s="47"/>
      <c r="V1017" s="124" t="s">
        <v>544</v>
      </c>
      <c r="W1017" s="56">
        <v>1.2</v>
      </c>
      <c r="X1017" s="90" t="s">
        <v>304</v>
      </c>
      <c r="Y1017" s="56">
        <f>+IF(Input!$D$40=1,77,103)</f>
        <v>77</v>
      </c>
      <c r="Z1017" s="57">
        <v>1</v>
      </c>
      <c r="AA1017" s="123" t="str">
        <f>IF(X1017="","",IF(X1017="No.","Each",IF(X1017="Nos.","Each",X1017)))</f>
        <v>kl</v>
      </c>
      <c r="AB1017" s="54">
        <f>IF(Z1017="",W1017*Y1017,(W1017*Y1017/Z1017))</f>
        <v>92.399999999999991</v>
      </c>
      <c r="AC1017" s="19">
        <f t="shared" si="105"/>
        <v>0</v>
      </c>
      <c r="AD1017" s="19" t="e">
        <f t="shared" si="106"/>
        <v>#VALUE!</v>
      </c>
      <c r="AE1017" s="19">
        <f t="shared" si="107"/>
        <v>0</v>
      </c>
      <c r="AF1017" s="19">
        <f t="shared" si="108"/>
        <v>0</v>
      </c>
      <c r="AG1017" s="19" t="e">
        <f t="shared" si="109"/>
        <v>#VALUE!</v>
      </c>
      <c r="AH1017" s="19">
        <f t="shared" si="110"/>
        <v>0</v>
      </c>
    </row>
    <row r="1018" spans="1:34" hidden="1">
      <c r="A1018" s="47"/>
      <c r="B1018" s="47"/>
      <c r="C1018" s="117" t="s">
        <v>2031</v>
      </c>
      <c r="D1018" s="33"/>
      <c r="E1018" s="33"/>
      <c r="F1018" s="33"/>
      <c r="G1018" s="48"/>
      <c r="H1018" s="33"/>
      <c r="I1018" s="43">
        <f>SUM(I1005:I1017)</f>
        <v>5268.8064000000004</v>
      </c>
      <c r="T1018" s="47"/>
      <c r="U1018" s="47"/>
      <c r="V1018" s="117" t="s">
        <v>545</v>
      </c>
      <c r="W1018" s="33"/>
      <c r="X1018" s="33"/>
      <c r="Y1018" s="33"/>
      <c r="Z1018" s="48"/>
      <c r="AA1018" s="33"/>
      <c r="AB1018" s="43" t="e">
        <f>SUM(AB1005:AB1017)</f>
        <v>#REF!</v>
      </c>
      <c r="AC1018" s="19">
        <f t="shared" si="105"/>
        <v>0</v>
      </c>
      <c r="AD1018" s="19">
        <f t="shared" si="106"/>
        <v>0</v>
      </c>
      <c r="AE1018" s="19">
        <f t="shared" si="107"/>
        <v>0</v>
      </c>
      <c r="AF1018" s="19">
        <f t="shared" si="108"/>
        <v>0</v>
      </c>
      <c r="AG1018" s="19">
        <f t="shared" si="109"/>
        <v>0</v>
      </c>
      <c r="AH1018" s="19" t="e">
        <f t="shared" si="110"/>
        <v>#REF!</v>
      </c>
    </row>
    <row r="1019" spans="1:34" hidden="1">
      <c r="A1019" s="47"/>
      <c r="B1019" s="47"/>
      <c r="C1019" s="308"/>
      <c r="D1019" s="50"/>
      <c r="E1019" s="50"/>
      <c r="F1019" s="50"/>
      <c r="G1019" s="50"/>
      <c r="H1019" s="50"/>
      <c r="I1019" s="38"/>
      <c r="T1019" s="47"/>
      <c r="U1019" s="47"/>
      <c r="V1019" s="308"/>
      <c r="W1019" s="50"/>
      <c r="X1019" s="50"/>
      <c r="Y1019" s="50"/>
      <c r="Z1019" s="50"/>
      <c r="AA1019" s="50"/>
      <c r="AB1019" s="38"/>
      <c r="AC1019" s="19">
        <f t="shared" si="105"/>
        <v>0</v>
      </c>
      <c r="AD1019" s="19">
        <f t="shared" si="106"/>
        <v>0</v>
      </c>
      <c r="AE1019" s="19">
        <f t="shared" si="107"/>
        <v>0</v>
      </c>
      <c r="AF1019" s="19">
        <f t="shared" si="108"/>
        <v>0</v>
      </c>
      <c r="AG1019" s="19">
        <f t="shared" si="109"/>
        <v>0</v>
      </c>
      <c r="AH1019" s="19">
        <f t="shared" si="110"/>
        <v>0</v>
      </c>
    </row>
    <row r="1020" spans="1:34" hidden="1">
      <c r="A1020" s="47"/>
      <c r="B1020" s="47"/>
      <c r="C1020" s="308" t="s">
        <v>415</v>
      </c>
      <c r="D1020" s="91" t="s">
        <v>523</v>
      </c>
      <c r="E1020" s="50" t="s">
        <v>524</v>
      </c>
      <c r="F1020" s="78" t="s">
        <v>33</v>
      </c>
      <c r="G1020" s="78" t="s">
        <v>344</v>
      </c>
      <c r="H1020" s="78"/>
      <c r="I1020" s="78"/>
      <c r="T1020" s="47"/>
      <c r="U1020" s="47"/>
      <c r="V1020" s="308" t="s">
        <v>415</v>
      </c>
      <c r="W1020" s="91" t="s">
        <v>523</v>
      </c>
      <c r="X1020" s="50" t="s">
        <v>524</v>
      </c>
      <c r="Y1020" s="78" t="s">
        <v>33</v>
      </c>
      <c r="Z1020" s="78" t="s">
        <v>344</v>
      </c>
      <c r="AA1020" s="78"/>
      <c r="AB1020" s="78"/>
      <c r="AC1020" s="19" t="e">
        <f t="shared" si="105"/>
        <v>#VALUE!</v>
      </c>
      <c r="AD1020" s="19" t="e">
        <f t="shared" si="106"/>
        <v>#VALUE!</v>
      </c>
      <c r="AE1020" s="19" t="e">
        <f t="shared" si="107"/>
        <v>#VALUE!</v>
      </c>
      <c r="AF1020" s="19" t="e">
        <f t="shared" si="108"/>
        <v>#VALUE!</v>
      </c>
      <c r="AG1020" s="19">
        <f t="shared" si="109"/>
        <v>0</v>
      </c>
      <c r="AH1020" s="19">
        <f t="shared" si="110"/>
        <v>0</v>
      </c>
    </row>
    <row r="1021" spans="1:34" hidden="1">
      <c r="A1021" s="47"/>
      <c r="B1021" s="47"/>
      <c r="C1021" s="309" t="s">
        <v>525</v>
      </c>
      <c r="D1021" s="56">
        <f>$I$1018</f>
        <v>5268.8064000000004</v>
      </c>
      <c r="E1021" s="56">
        <f>$I$1018</f>
        <v>5268.8064000000004</v>
      </c>
      <c r="F1021" s="56">
        <f>$I$1018</f>
        <v>5268.8064000000004</v>
      </c>
      <c r="G1021" s="56">
        <f>$I$1018</f>
        <v>5268.8064000000004</v>
      </c>
      <c r="H1021" s="56"/>
      <c r="I1021" s="56"/>
      <c r="T1021" s="47"/>
      <c r="U1021" s="47"/>
      <c r="V1021" s="309" t="s">
        <v>525</v>
      </c>
      <c r="W1021" s="56">
        <f>$I$1018</f>
        <v>5268.8064000000004</v>
      </c>
      <c r="X1021" s="56">
        <f>$I$1018</f>
        <v>5268.8064000000004</v>
      </c>
      <c r="Y1021" s="56">
        <f>$I$1018</f>
        <v>5268.8064000000004</v>
      </c>
      <c r="Z1021" s="56">
        <f>$I$1018</f>
        <v>5268.8064000000004</v>
      </c>
      <c r="AA1021" s="56"/>
      <c r="AB1021" s="56"/>
      <c r="AC1021" s="19">
        <f t="shared" si="105"/>
        <v>0</v>
      </c>
      <c r="AD1021" s="19">
        <f t="shared" si="106"/>
        <v>0</v>
      </c>
      <c r="AE1021" s="19">
        <f t="shared" si="107"/>
        <v>0</v>
      </c>
      <c r="AF1021" s="19">
        <f t="shared" si="108"/>
        <v>0</v>
      </c>
      <c r="AG1021" s="19">
        <f t="shared" si="109"/>
        <v>0</v>
      </c>
      <c r="AH1021" s="19">
        <f t="shared" si="110"/>
        <v>0</v>
      </c>
    </row>
    <row r="1022" spans="1:34" ht="12.75" hidden="1" customHeight="1">
      <c r="A1022" s="47"/>
      <c r="B1022" s="47"/>
      <c r="C1022" s="124" t="s">
        <v>464</v>
      </c>
      <c r="D1022" s="54">
        <f>'Civil SoR'!$E$240</f>
        <v>61</v>
      </c>
      <c r="E1022" s="54">
        <f>'Civil SoR'!$E$240</f>
        <v>61</v>
      </c>
      <c r="F1022" s="54">
        <f>'Civil SoR'!$E$240</f>
        <v>61</v>
      </c>
      <c r="G1022" s="54">
        <f>'Civil SoR'!$E$240</f>
        <v>61</v>
      </c>
      <c r="H1022" s="54"/>
      <c r="I1022" s="54"/>
      <c r="T1022" s="47"/>
      <c r="U1022" s="47"/>
      <c r="V1022" s="124" t="s">
        <v>464</v>
      </c>
      <c r="W1022" s="54" t="e">
        <f>#REF!</f>
        <v>#REF!</v>
      </c>
      <c r="X1022" s="54" t="e">
        <f>#REF!</f>
        <v>#REF!</v>
      </c>
      <c r="Y1022" s="54" t="e">
        <f>#REF!</f>
        <v>#REF!</v>
      </c>
      <c r="Z1022" s="54" t="e">
        <f>#REF!</f>
        <v>#REF!</v>
      </c>
      <c r="AA1022" s="54"/>
      <c r="AB1022" s="54"/>
      <c r="AC1022" s="19" t="e">
        <f t="shared" si="105"/>
        <v>#REF!</v>
      </c>
      <c r="AD1022" s="19" t="e">
        <f t="shared" si="106"/>
        <v>#REF!</v>
      </c>
      <c r="AE1022" s="19" t="e">
        <f t="shared" si="107"/>
        <v>#REF!</v>
      </c>
      <c r="AF1022" s="19" t="e">
        <f t="shared" si="108"/>
        <v>#REF!</v>
      </c>
      <c r="AG1022" s="19">
        <f t="shared" si="109"/>
        <v>0</v>
      </c>
      <c r="AH1022" s="19">
        <f t="shared" si="110"/>
        <v>0</v>
      </c>
    </row>
    <row r="1023" spans="1:34" hidden="1">
      <c r="A1023" s="47"/>
      <c r="B1023" s="47"/>
      <c r="C1023" s="309" t="s">
        <v>337</v>
      </c>
      <c r="D1023" s="56">
        <f>'Civil SoR'!$F$240</f>
        <v>244</v>
      </c>
      <c r="E1023" s="56">
        <f>'Civil SoR'!$G$240</f>
        <v>268.40000000000003</v>
      </c>
      <c r="F1023" s="56">
        <f>'Civil SoR'!$H$240</f>
        <v>292.8</v>
      </c>
      <c r="G1023" s="56">
        <f>'Civil SoR'!$I$240</f>
        <v>317.2</v>
      </c>
      <c r="H1023" s="56"/>
      <c r="I1023" s="56"/>
      <c r="T1023" s="47"/>
      <c r="U1023" s="47"/>
      <c r="V1023" s="309" t="s">
        <v>337</v>
      </c>
      <c r="W1023" s="56" t="e">
        <f>#REF!</f>
        <v>#REF!</v>
      </c>
      <c r="X1023" s="56" t="e">
        <f>#REF!</f>
        <v>#REF!</v>
      </c>
      <c r="Y1023" s="56" t="e">
        <f>#REF!</f>
        <v>#REF!</v>
      </c>
      <c r="Z1023" s="56" t="e">
        <f>#REF!</f>
        <v>#REF!</v>
      </c>
      <c r="AA1023" s="56"/>
      <c r="AB1023" s="56"/>
      <c r="AC1023" s="19" t="e">
        <f t="shared" si="105"/>
        <v>#REF!</v>
      </c>
      <c r="AD1023" s="19" t="e">
        <f t="shared" si="106"/>
        <v>#REF!</v>
      </c>
      <c r="AE1023" s="19" t="e">
        <f t="shared" si="107"/>
        <v>#REF!</v>
      </c>
      <c r="AF1023" s="19" t="e">
        <f t="shared" si="108"/>
        <v>#REF!</v>
      </c>
      <c r="AG1023" s="19">
        <f t="shared" si="109"/>
        <v>0</v>
      </c>
      <c r="AH1023" s="19">
        <f t="shared" si="110"/>
        <v>0</v>
      </c>
    </row>
    <row r="1024" spans="1:34" hidden="1">
      <c r="A1024" s="47"/>
      <c r="B1024" s="47"/>
      <c r="C1024" s="309" t="str">
        <f>Input!$C$36</f>
        <v>Add for MA @ 20%</v>
      </c>
      <c r="D1024" s="56">
        <f>D1023*Input!$D$36</f>
        <v>48.800000000000004</v>
      </c>
      <c r="E1024" s="56">
        <f>E1023*Input!$D$36</f>
        <v>53.680000000000007</v>
      </c>
      <c r="F1024" s="56">
        <f>F1023*Input!$D$36</f>
        <v>58.56</v>
      </c>
      <c r="G1024" s="56">
        <f>G1023*Input!$D$36</f>
        <v>63.44</v>
      </c>
      <c r="H1024" s="56"/>
      <c r="I1024" s="56"/>
      <c r="T1024" s="47"/>
      <c r="U1024" s="47"/>
      <c r="V1024" s="309" t="str">
        <f>Input!$C$36</f>
        <v>Add for MA @ 20%</v>
      </c>
      <c r="W1024" s="56" t="e">
        <f>W1023*Input!$D$36</f>
        <v>#REF!</v>
      </c>
      <c r="X1024" s="56" t="e">
        <f>X1023*Input!$D$36</f>
        <v>#REF!</v>
      </c>
      <c r="Y1024" s="56" t="e">
        <f>Y1023*Input!$D$36</f>
        <v>#REF!</v>
      </c>
      <c r="Z1024" s="56" t="e">
        <f>Z1023*Input!$D$36</f>
        <v>#REF!</v>
      </c>
      <c r="AA1024" s="56"/>
      <c r="AB1024" s="56"/>
      <c r="AC1024" s="19" t="e">
        <f t="shared" si="105"/>
        <v>#REF!</v>
      </c>
      <c r="AD1024" s="19" t="e">
        <f t="shared" si="106"/>
        <v>#REF!</v>
      </c>
      <c r="AE1024" s="19" t="e">
        <f t="shared" si="107"/>
        <v>#REF!</v>
      </c>
      <c r="AF1024" s="19" t="e">
        <f t="shared" si="108"/>
        <v>#REF!</v>
      </c>
      <c r="AG1024" s="19">
        <f t="shared" si="109"/>
        <v>0</v>
      </c>
      <c r="AH1024" s="19">
        <f t="shared" si="110"/>
        <v>0</v>
      </c>
    </row>
    <row r="1025" spans="1:34" hidden="1">
      <c r="A1025" s="47"/>
      <c r="B1025" s="47"/>
      <c r="C1025" s="309" t="s">
        <v>169</v>
      </c>
      <c r="D1025" s="56">
        <v>0</v>
      </c>
      <c r="E1025" s="56">
        <f>$F$1012*10%</f>
        <v>130.79850000000002</v>
      </c>
      <c r="F1025" s="56">
        <f>$F$1012*20%</f>
        <v>261.59700000000004</v>
      </c>
      <c r="G1025" s="56">
        <f>$F$1012*30%</f>
        <v>392.39550000000003</v>
      </c>
      <c r="H1025" s="56"/>
      <c r="I1025" s="56"/>
      <c r="T1025" s="47"/>
      <c r="U1025" s="47"/>
      <c r="V1025" s="309" t="s">
        <v>169</v>
      </c>
      <c r="W1025" s="56">
        <v>0</v>
      </c>
      <c r="X1025" s="56">
        <f>$F$1012*10%</f>
        <v>130.79850000000002</v>
      </c>
      <c r="Y1025" s="56">
        <f>$F$1012*20%</f>
        <v>261.59700000000004</v>
      </c>
      <c r="Z1025" s="56">
        <f>$F$1012*30%</f>
        <v>392.39550000000003</v>
      </c>
      <c r="AA1025" s="56"/>
      <c r="AB1025" s="56"/>
      <c r="AC1025" s="19">
        <f t="shared" si="105"/>
        <v>0</v>
      </c>
      <c r="AD1025" s="19">
        <f t="shared" si="106"/>
        <v>0</v>
      </c>
      <c r="AE1025" s="19">
        <f t="shared" si="107"/>
        <v>0</v>
      </c>
      <c r="AF1025" s="19">
        <f t="shared" si="108"/>
        <v>0</v>
      </c>
      <c r="AG1025" s="19">
        <f t="shared" si="109"/>
        <v>0</v>
      </c>
      <c r="AH1025" s="19">
        <f t="shared" si="110"/>
        <v>0</v>
      </c>
    </row>
    <row r="1026" spans="1:34" hidden="1">
      <c r="A1026" s="47"/>
      <c r="B1026" s="47"/>
      <c r="C1026" s="309" t="str">
        <f>Input!$C$36</f>
        <v>Add for MA @ 20%</v>
      </c>
      <c r="D1026" s="56">
        <f>D1025*Input!$D$36</f>
        <v>0</v>
      </c>
      <c r="E1026" s="56">
        <f>E1025*Input!$D$36</f>
        <v>26.159700000000004</v>
      </c>
      <c r="F1026" s="56">
        <f>F1025*Input!$D$36</f>
        <v>52.319400000000009</v>
      </c>
      <c r="G1026" s="56">
        <f>G1025*Input!$D$36</f>
        <v>78.479100000000017</v>
      </c>
      <c r="H1026" s="56"/>
      <c r="I1026" s="56"/>
      <c r="T1026" s="47"/>
      <c r="U1026" s="47"/>
      <c r="V1026" s="309" t="str">
        <f>Input!$C$36</f>
        <v>Add for MA @ 20%</v>
      </c>
      <c r="W1026" s="56">
        <f>W1025*Input!$D$36</f>
        <v>0</v>
      </c>
      <c r="X1026" s="56">
        <f>X1025*Input!$D$36</f>
        <v>26.159700000000004</v>
      </c>
      <c r="Y1026" s="56">
        <f>Y1025*Input!$D$36</f>
        <v>52.319400000000009</v>
      </c>
      <c r="Z1026" s="56">
        <f>Z1025*Input!$D$36</f>
        <v>78.479100000000017</v>
      </c>
      <c r="AA1026" s="56"/>
      <c r="AB1026" s="56"/>
      <c r="AC1026" s="19">
        <f t="shared" si="105"/>
        <v>0</v>
      </c>
      <c r="AD1026" s="19">
        <f t="shared" si="106"/>
        <v>0</v>
      </c>
      <c r="AE1026" s="19">
        <f t="shared" si="107"/>
        <v>0</v>
      </c>
      <c r="AF1026" s="19">
        <f t="shared" si="108"/>
        <v>0</v>
      </c>
      <c r="AG1026" s="19">
        <f t="shared" si="109"/>
        <v>0</v>
      </c>
      <c r="AH1026" s="19">
        <f t="shared" si="110"/>
        <v>0</v>
      </c>
    </row>
    <row r="1027" spans="1:34" hidden="1">
      <c r="A1027" s="47"/>
      <c r="B1027" s="47"/>
      <c r="C1027" s="309" t="s">
        <v>143</v>
      </c>
      <c r="D1027" s="39">
        <f>SUM(D1021:D1026)</f>
        <v>5622.6064000000006</v>
      </c>
      <c r="E1027" s="39">
        <f>SUM(E1021:E1026)</f>
        <v>5808.8446000000004</v>
      </c>
      <c r="F1027" s="39">
        <f>SUM(F1021:F1026)</f>
        <v>5995.082800000001</v>
      </c>
      <c r="G1027" s="39">
        <f>SUM(G1021:G1026)</f>
        <v>6181.3209999999999</v>
      </c>
      <c r="H1027" s="39"/>
      <c r="I1027" s="39"/>
      <c r="T1027" s="47"/>
      <c r="U1027" s="47"/>
      <c r="V1027" s="309" t="s">
        <v>143</v>
      </c>
      <c r="W1027" s="39" t="e">
        <f>SUM(W1021:W1026)</f>
        <v>#REF!</v>
      </c>
      <c r="X1027" s="39" t="e">
        <f>SUM(X1021:X1026)</f>
        <v>#REF!</v>
      </c>
      <c r="Y1027" s="39" t="e">
        <f>SUM(Y1021:Y1026)</f>
        <v>#REF!</v>
      </c>
      <c r="Z1027" s="39" t="e">
        <f>SUM(Z1021:Z1026)</f>
        <v>#REF!</v>
      </c>
      <c r="AA1027" s="39"/>
      <c r="AB1027" s="39"/>
      <c r="AC1027" s="19" t="e">
        <f t="shared" si="105"/>
        <v>#REF!</v>
      </c>
      <c r="AD1027" s="19" t="e">
        <f t="shared" si="106"/>
        <v>#REF!</v>
      </c>
      <c r="AE1027" s="19" t="e">
        <f t="shared" si="107"/>
        <v>#REF!</v>
      </c>
      <c r="AF1027" s="19" t="e">
        <f t="shared" si="108"/>
        <v>#REF!</v>
      </c>
      <c r="AG1027" s="19">
        <f t="shared" si="109"/>
        <v>0</v>
      </c>
      <c r="AH1027" s="19">
        <f t="shared" si="110"/>
        <v>0</v>
      </c>
    </row>
    <row r="1028" spans="1:34" ht="12.75" hidden="1" customHeight="1">
      <c r="A1028" s="47"/>
      <c r="B1028" s="47"/>
      <c r="C1028" s="230" t="str">
        <f>Input!$C$37</f>
        <v>Overheads&amp;Contractors Profit @13.615%</v>
      </c>
      <c r="D1028" s="56">
        <f>D1027*Input!$D$37</f>
        <v>765.5178613600001</v>
      </c>
      <c r="E1028" s="56">
        <f>E1027*Input!$D$37</f>
        <v>790.87419229</v>
      </c>
      <c r="F1028" s="56">
        <f>F1027*Input!$D$37</f>
        <v>816.23052322000012</v>
      </c>
      <c r="G1028" s="56">
        <f>G1027*Input!$D$37</f>
        <v>841.58685414999991</v>
      </c>
      <c r="H1028" s="56"/>
      <c r="I1028" s="56"/>
      <c r="T1028" s="47"/>
      <c r="U1028" s="47"/>
      <c r="V1028" s="230" t="str">
        <f>Input!$C$37</f>
        <v>Overheads&amp;Contractors Profit @13.615%</v>
      </c>
      <c r="W1028" s="56" t="e">
        <f>W1027*Input!$D$37</f>
        <v>#REF!</v>
      </c>
      <c r="X1028" s="56" t="e">
        <f>X1027*Input!$D$37</f>
        <v>#REF!</v>
      </c>
      <c r="Y1028" s="56" t="e">
        <f>Y1027*Input!$D$37</f>
        <v>#REF!</v>
      </c>
      <c r="Z1028" s="56" t="e">
        <f>Z1027*Input!$D$37</f>
        <v>#REF!</v>
      </c>
      <c r="AA1028" s="56"/>
      <c r="AB1028" s="56"/>
      <c r="AC1028" s="19" t="e">
        <f t="shared" si="105"/>
        <v>#REF!</v>
      </c>
      <c r="AD1028" s="19" t="e">
        <f t="shared" si="106"/>
        <v>#REF!</v>
      </c>
      <c r="AE1028" s="19" t="e">
        <f t="shared" si="107"/>
        <v>#REF!</v>
      </c>
      <c r="AF1028" s="19" t="e">
        <f t="shared" si="108"/>
        <v>#REF!</v>
      </c>
      <c r="AG1028" s="19">
        <f t="shared" si="109"/>
        <v>0</v>
      </c>
      <c r="AH1028" s="19">
        <f t="shared" si="110"/>
        <v>0</v>
      </c>
    </row>
    <row r="1029" spans="1:34" hidden="1">
      <c r="A1029" s="47"/>
      <c r="B1029" s="47"/>
      <c r="C1029" s="308" t="s">
        <v>143</v>
      </c>
      <c r="D1029" s="56">
        <f>SUM(D1027:D1028)</f>
        <v>6388.1242613600007</v>
      </c>
      <c r="E1029" s="56">
        <f>SUM(E1027:E1028)</f>
        <v>6599.7187922900002</v>
      </c>
      <c r="F1029" s="56">
        <f>SUM(F1027:F1028)</f>
        <v>6811.3133232200016</v>
      </c>
      <c r="G1029" s="56">
        <f>SUM(G1027:G1028)</f>
        <v>7022.9078541500003</v>
      </c>
      <c r="H1029" s="56"/>
      <c r="I1029" s="56"/>
      <c r="T1029" s="47"/>
      <c r="U1029" s="47"/>
      <c r="V1029" s="308" t="s">
        <v>143</v>
      </c>
      <c r="W1029" s="56" t="e">
        <f>SUM(W1027:W1028)</f>
        <v>#REF!</v>
      </c>
      <c r="X1029" s="56" t="e">
        <f>SUM(X1027:X1028)</f>
        <v>#REF!</v>
      </c>
      <c r="Y1029" s="56" t="e">
        <f>SUM(Y1027:Y1028)</f>
        <v>#REF!</v>
      </c>
      <c r="Z1029" s="56" t="e">
        <f>SUM(Z1027:Z1028)</f>
        <v>#REF!</v>
      </c>
      <c r="AA1029" s="56"/>
      <c r="AB1029" s="56"/>
      <c r="AC1029" s="19" t="e">
        <f t="shared" si="105"/>
        <v>#REF!</v>
      </c>
      <c r="AD1029" s="19" t="e">
        <f t="shared" si="106"/>
        <v>#REF!</v>
      </c>
      <c r="AE1029" s="19" t="e">
        <f t="shared" si="107"/>
        <v>#REF!</v>
      </c>
      <c r="AF1029" s="19" t="e">
        <f t="shared" si="108"/>
        <v>#REF!</v>
      </c>
      <c r="AG1029" s="19">
        <f t="shared" si="109"/>
        <v>0</v>
      </c>
      <c r="AH1029" s="19">
        <f t="shared" si="110"/>
        <v>0</v>
      </c>
    </row>
    <row r="1030" spans="1:34" hidden="1">
      <c r="A1030" s="47"/>
      <c r="B1030" s="47"/>
      <c r="C1030" s="308" t="s">
        <v>164</v>
      </c>
      <c r="D1030" s="50">
        <f>ROUND(D1029,0)</f>
        <v>6388</v>
      </c>
      <c r="E1030" s="50">
        <f>ROUND(E1029,0)</f>
        <v>6600</v>
      </c>
      <c r="F1030" s="50">
        <f>ROUND(F1029,0)</f>
        <v>6811</v>
      </c>
      <c r="G1030" s="50">
        <f>ROUND(G1029,0)</f>
        <v>7023</v>
      </c>
      <c r="H1030" s="50"/>
      <c r="I1030" s="50"/>
      <c r="T1030" s="47"/>
      <c r="U1030" s="47"/>
      <c r="V1030" s="308" t="s">
        <v>164</v>
      </c>
      <c r="W1030" s="50" t="e">
        <f>ROUND(W1029,0)</f>
        <v>#REF!</v>
      </c>
      <c r="X1030" s="50" t="e">
        <f>ROUND(X1029,0)</f>
        <v>#REF!</v>
      </c>
      <c r="Y1030" s="50" t="e">
        <f>ROUND(Y1029,0)</f>
        <v>#REF!</v>
      </c>
      <c r="Z1030" s="50" t="e">
        <f>ROUND(Z1029,0)</f>
        <v>#REF!</v>
      </c>
      <c r="AA1030" s="50"/>
      <c r="AB1030" s="50"/>
      <c r="AC1030" s="19" t="e">
        <f t="shared" si="105"/>
        <v>#REF!</v>
      </c>
      <c r="AD1030" s="19" t="e">
        <f t="shared" si="106"/>
        <v>#REF!</v>
      </c>
      <c r="AE1030" s="19" t="e">
        <f t="shared" si="107"/>
        <v>#REF!</v>
      </c>
      <c r="AF1030" s="19" t="e">
        <f t="shared" si="108"/>
        <v>#REF!</v>
      </c>
      <c r="AG1030" s="19">
        <f t="shared" si="109"/>
        <v>0</v>
      </c>
      <c r="AH1030" s="19">
        <f t="shared" si="110"/>
        <v>0</v>
      </c>
    </row>
    <row r="1031" spans="1:34" hidden="1">
      <c r="A1031" s="47"/>
      <c r="B1031" s="47"/>
      <c r="C1031" s="308"/>
      <c r="D1031" s="50"/>
      <c r="E1031" s="50"/>
      <c r="F1031" s="50"/>
      <c r="G1031" s="50"/>
      <c r="H1031" s="50"/>
      <c r="I1031" s="50"/>
      <c r="T1031" s="47"/>
      <c r="U1031" s="47"/>
      <c r="V1031" s="308"/>
      <c r="W1031" s="50"/>
      <c r="X1031" s="50"/>
      <c r="Y1031" s="50"/>
      <c r="Z1031" s="50"/>
      <c r="AA1031" s="50"/>
      <c r="AB1031" s="50"/>
      <c r="AC1031" s="19">
        <f t="shared" si="105"/>
        <v>0</v>
      </c>
      <c r="AD1031" s="19">
        <f t="shared" si="106"/>
        <v>0</v>
      </c>
      <c r="AE1031" s="19">
        <f t="shared" si="107"/>
        <v>0</v>
      </c>
      <c r="AF1031" s="19">
        <f t="shared" si="108"/>
        <v>0</v>
      </c>
      <c r="AG1031" s="19">
        <f t="shared" si="109"/>
        <v>0</v>
      </c>
      <c r="AH1031" s="19">
        <f t="shared" si="110"/>
        <v>0</v>
      </c>
    </row>
    <row r="1032" spans="1:34" ht="98.25" customHeight="1">
      <c r="A1032" s="47">
        <f>A969+1</f>
        <v>17</v>
      </c>
      <c r="B1032" s="47"/>
      <c r="C1032" s="1346" t="s">
        <v>1881</v>
      </c>
      <c r="D1032" s="1340"/>
      <c r="E1032" s="1340"/>
      <c r="F1032" s="1340"/>
      <c r="G1032" s="1340"/>
      <c r="H1032" s="1340"/>
      <c r="I1032" s="1340"/>
      <c r="T1032" s="47">
        <f>T1002+1</f>
        <v>31</v>
      </c>
      <c r="U1032" s="47"/>
      <c r="V1032" s="1346" t="s">
        <v>1881</v>
      </c>
      <c r="W1032" s="1340"/>
      <c r="X1032" s="1340"/>
      <c r="Y1032" s="1340"/>
      <c r="Z1032" s="1340"/>
      <c r="AA1032" s="1340"/>
      <c r="AB1032" s="1340"/>
      <c r="AC1032" s="19">
        <f t="shared" si="105"/>
        <v>0</v>
      </c>
      <c r="AD1032" s="19">
        <f t="shared" si="106"/>
        <v>0</v>
      </c>
      <c r="AE1032" s="19">
        <f t="shared" si="107"/>
        <v>0</v>
      </c>
      <c r="AF1032" s="19">
        <f t="shared" si="108"/>
        <v>0</v>
      </c>
      <c r="AG1032" s="19">
        <f t="shared" si="109"/>
        <v>0</v>
      </c>
      <c r="AH1032" s="19">
        <f t="shared" si="110"/>
        <v>0</v>
      </c>
    </row>
    <row r="1033" spans="1:34">
      <c r="A1033" s="47"/>
      <c r="B1033" s="47"/>
      <c r="C1033" s="63" t="s">
        <v>794</v>
      </c>
      <c r="D1033" s="224"/>
      <c r="E1033" s="224"/>
      <c r="F1033" s="224"/>
      <c r="G1033" s="224"/>
      <c r="H1033" s="309"/>
      <c r="I1033" s="309"/>
      <c r="T1033" s="47"/>
      <c r="U1033" s="47"/>
      <c r="V1033" s="63" t="s">
        <v>794</v>
      </c>
      <c r="W1033" s="224"/>
      <c r="X1033" s="224"/>
      <c r="Y1033" s="224"/>
      <c r="Z1033" s="224"/>
      <c r="AA1033" s="309"/>
      <c r="AB1033" s="309"/>
      <c r="AC1033" s="19">
        <f t="shared" si="105"/>
        <v>0</v>
      </c>
      <c r="AD1033" s="19">
        <f t="shared" si="106"/>
        <v>0</v>
      </c>
      <c r="AE1033" s="19">
        <f t="shared" si="107"/>
        <v>0</v>
      </c>
      <c r="AF1033" s="19">
        <f t="shared" si="108"/>
        <v>0</v>
      </c>
      <c r="AG1033" s="19">
        <f t="shared" si="109"/>
        <v>0</v>
      </c>
      <c r="AH1033" s="19">
        <f t="shared" si="110"/>
        <v>0</v>
      </c>
    </row>
    <row r="1034" spans="1:34">
      <c r="A1034" s="47"/>
      <c r="B1034" s="47"/>
      <c r="C1034" s="342" t="s">
        <v>301</v>
      </c>
      <c r="D1034" s="224"/>
      <c r="E1034" s="224"/>
      <c r="F1034" s="224"/>
      <c r="G1034" s="224"/>
      <c r="H1034" s="309"/>
      <c r="I1034" s="309"/>
      <c r="T1034" s="47"/>
      <c r="U1034" s="47"/>
      <c r="V1034" s="342" t="s">
        <v>301</v>
      </c>
      <c r="W1034" s="224"/>
      <c r="X1034" s="224"/>
      <c r="Y1034" s="224"/>
      <c r="Z1034" s="224"/>
      <c r="AA1034" s="309"/>
      <c r="AB1034" s="309"/>
      <c r="AC1034" s="19">
        <f t="shared" si="105"/>
        <v>0</v>
      </c>
      <c r="AD1034" s="19">
        <f t="shared" si="106"/>
        <v>0</v>
      </c>
      <c r="AE1034" s="19">
        <f t="shared" si="107"/>
        <v>0</v>
      </c>
      <c r="AF1034" s="19">
        <f t="shared" si="108"/>
        <v>0</v>
      </c>
      <c r="AG1034" s="19">
        <f t="shared" si="109"/>
        <v>0</v>
      </c>
      <c r="AH1034" s="19">
        <f t="shared" si="110"/>
        <v>0</v>
      </c>
    </row>
    <row r="1035" spans="1:34">
      <c r="A1035" s="47"/>
      <c r="B1035" s="47"/>
      <c r="C1035" s="70" t="s">
        <v>32</v>
      </c>
      <c r="D1035" s="52">
        <v>350</v>
      </c>
      <c r="E1035" s="33" t="s">
        <v>139</v>
      </c>
      <c r="F1035" s="52">
        <f>LEAD!$M$6</f>
        <v>6323.8</v>
      </c>
      <c r="G1035" s="53">
        <v>1000</v>
      </c>
      <c r="H1035" s="33" t="s">
        <v>139</v>
      </c>
      <c r="I1035" s="54">
        <f>IF(G1035="",D1035*F1035,(D1035*F1035/G1035))</f>
        <v>2213.33</v>
      </c>
      <c r="T1035" s="47"/>
      <c r="U1035" s="47"/>
      <c r="V1035" s="70" t="s">
        <v>32</v>
      </c>
      <c r="W1035" s="52">
        <v>350</v>
      </c>
      <c r="X1035" s="33" t="s">
        <v>139</v>
      </c>
      <c r="Y1035" s="52">
        <f>LEAD!$M$6</f>
        <v>6323.8</v>
      </c>
      <c r="Z1035" s="53">
        <v>1000</v>
      </c>
      <c r="AA1035" s="33" t="s">
        <v>139</v>
      </c>
      <c r="AB1035" s="54">
        <f>IF(Z1035="",W1035*Y1035,(W1035*Y1035/Z1035))</f>
        <v>2213.33</v>
      </c>
      <c r="AC1035" s="19">
        <f t="shared" si="105"/>
        <v>0</v>
      </c>
      <c r="AD1035" s="19" t="e">
        <f t="shared" si="106"/>
        <v>#VALUE!</v>
      </c>
      <c r="AE1035" s="19">
        <f t="shared" si="107"/>
        <v>0</v>
      </c>
      <c r="AF1035" s="19">
        <f t="shared" si="108"/>
        <v>0</v>
      </c>
      <c r="AG1035" s="19" t="e">
        <f t="shared" si="109"/>
        <v>#VALUE!</v>
      </c>
      <c r="AH1035" s="19">
        <f t="shared" si="110"/>
        <v>0</v>
      </c>
    </row>
    <row r="1036" spans="1:34">
      <c r="A1036" s="47"/>
      <c r="B1036" s="47"/>
      <c r="C1036" s="124" t="s">
        <v>57</v>
      </c>
      <c r="D1036" s="52">
        <v>0.8</v>
      </c>
      <c r="E1036" s="33" t="s">
        <v>162</v>
      </c>
      <c r="F1036" s="52">
        <f>$F$23</f>
        <v>1147.82</v>
      </c>
      <c r="G1036" s="53">
        <v>1</v>
      </c>
      <c r="H1036" s="33" t="s">
        <v>162</v>
      </c>
      <c r="I1036" s="54">
        <f>IF(G1036="",D1036*F1036,(D1036*F1036/G1036))</f>
        <v>918.25599999999997</v>
      </c>
      <c r="T1036" s="47"/>
      <c r="U1036" s="47"/>
      <c r="V1036" s="124" t="s">
        <v>57</v>
      </c>
      <c r="W1036" s="52">
        <v>0.8</v>
      </c>
      <c r="X1036" s="33" t="s">
        <v>162</v>
      </c>
      <c r="Y1036" s="52">
        <f>$F$23</f>
        <v>1147.82</v>
      </c>
      <c r="Z1036" s="53">
        <v>1</v>
      </c>
      <c r="AA1036" s="33" t="s">
        <v>162</v>
      </c>
      <c r="AB1036" s="54">
        <f>IF(Z1036="",W1036*Y1036,(W1036*Y1036/Z1036))</f>
        <v>918.25599999999997</v>
      </c>
      <c r="AC1036" s="19">
        <f t="shared" si="105"/>
        <v>0</v>
      </c>
      <c r="AD1036" s="19" t="e">
        <f t="shared" si="106"/>
        <v>#VALUE!</v>
      </c>
      <c r="AE1036" s="19">
        <f t="shared" si="107"/>
        <v>0</v>
      </c>
      <c r="AF1036" s="19">
        <f t="shared" si="108"/>
        <v>0</v>
      </c>
      <c r="AG1036" s="19" t="e">
        <f t="shared" si="109"/>
        <v>#VALUE!</v>
      </c>
      <c r="AH1036" s="19">
        <f t="shared" si="110"/>
        <v>0</v>
      </c>
    </row>
    <row r="1037" spans="1:34">
      <c r="A1037" s="47"/>
      <c r="B1037" s="47"/>
      <c r="C1037" s="124" t="s">
        <v>168</v>
      </c>
      <c r="D1037" s="52">
        <v>0.4</v>
      </c>
      <c r="E1037" s="33" t="s">
        <v>162</v>
      </c>
      <c r="F1037" s="52">
        <f>LEAD!$M$12</f>
        <v>710.08</v>
      </c>
      <c r="G1037" s="53">
        <v>1</v>
      </c>
      <c r="H1037" s="33" t="s">
        <v>162</v>
      </c>
      <c r="I1037" s="54">
        <f>IF(G1037="",D1037*F1037,(D1037*F1037/G1037))</f>
        <v>284.03200000000004</v>
      </c>
      <c r="T1037" s="47"/>
      <c r="U1037" s="47"/>
      <c r="V1037" s="124" t="s">
        <v>168</v>
      </c>
      <c r="W1037" s="52">
        <v>0.4</v>
      </c>
      <c r="X1037" s="33" t="s">
        <v>162</v>
      </c>
      <c r="Y1037" s="52">
        <f>LEAD!$M$12</f>
        <v>710.08</v>
      </c>
      <c r="Z1037" s="53">
        <v>1</v>
      </c>
      <c r="AA1037" s="33" t="s">
        <v>162</v>
      </c>
      <c r="AB1037" s="54">
        <f>IF(Z1037="",W1037*Y1037,(W1037*Y1037/Z1037))</f>
        <v>284.03200000000004</v>
      </c>
      <c r="AC1037" s="19">
        <f t="shared" si="105"/>
        <v>0</v>
      </c>
      <c r="AD1037" s="19" t="e">
        <f t="shared" si="106"/>
        <v>#VALUE!</v>
      </c>
      <c r="AE1037" s="19">
        <f t="shared" si="107"/>
        <v>0</v>
      </c>
      <c r="AF1037" s="19">
        <f t="shared" si="108"/>
        <v>0</v>
      </c>
      <c r="AG1037" s="19" t="e">
        <f t="shared" si="109"/>
        <v>#VALUE!</v>
      </c>
      <c r="AH1037" s="19">
        <f t="shared" si="110"/>
        <v>0</v>
      </c>
    </row>
    <row r="1038" spans="1:34">
      <c r="A1038" s="47"/>
      <c r="B1038" s="47"/>
      <c r="C1038" s="117" t="s">
        <v>93</v>
      </c>
      <c r="D1038" s="33"/>
      <c r="E1038" s="33"/>
      <c r="F1038" s="33"/>
      <c r="G1038" s="33"/>
      <c r="H1038" s="33"/>
      <c r="I1038" s="33"/>
      <c r="T1038" s="47"/>
      <c r="U1038" s="47"/>
      <c r="V1038" s="117" t="s">
        <v>93</v>
      </c>
      <c r="W1038" s="33"/>
      <c r="X1038" s="33"/>
      <c r="Y1038" s="33"/>
      <c r="Z1038" s="33"/>
      <c r="AA1038" s="33"/>
      <c r="AB1038" s="33"/>
      <c r="AC1038" s="19">
        <f t="shared" si="105"/>
        <v>0</v>
      </c>
      <c r="AD1038" s="19">
        <f t="shared" si="106"/>
        <v>0</v>
      </c>
      <c r="AE1038" s="19">
        <f t="shared" si="107"/>
        <v>0</v>
      </c>
      <c r="AF1038" s="19">
        <f t="shared" si="108"/>
        <v>0</v>
      </c>
      <c r="AG1038" s="19">
        <f t="shared" si="109"/>
        <v>0</v>
      </c>
      <c r="AH1038" s="19">
        <f t="shared" si="110"/>
        <v>0</v>
      </c>
    </row>
    <row r="1039" spans="1:34">
      <c r="A1039" s="47"/>
      <c r="B1039" s="47"/>
      <c r="C1039" s="124" t="s">
        <v>541</v>
      </c>
      <c r="D1039" s="159">
        <v>6.7000000000000004E-2</v>
      </c>
      <c r="E1039" s="33" t="s">
        <v>442</v>
      </c>
      <c r="F1039" s="52">
        <f>'Civil SoR'!$F$263</f>
        <v>420</v>
      </c>
      <c r="G1039" s="53">
        <v>1</v>
      </c>
      <c r="H1039" s="33" t="s">
        <v>273</v>
      </c>
      <c r="I1039" s="54">
        <f>IF(G1039="",D1039*F1039,(D1039*F1039/G1039))</f>
        <v>28.14</v>
      </c>
      <c r="T1039" s="47"/>
      <c r="U1039" s="47"/>
      <c r="V1039" s="124" t="s">
        <v>541</v>
      </c>
      <c r="W1039" s="159">
        <v>6.7000000000000004E-2</v>
      </c>
      <c r="X1039" s="33" t="s">
        <v>442</v>
      </c>
      <c r="Y1039" s="52" t="e">
        <f>#REF!</f>
        <v>#REF!</v>
      </c>
      <c r="Z1039" s="53">
        <v>1</v>
      </c>
      <c r="AA1039" s="33" t="s">
        <v>273</v>
      </c>
      <c r="AB1039" s="54" t="e">
        <f>IF(Z1039="",W1039*Y1039,(W1039*Y1039/Z1039))</f>
        <v>#REF!</v>
      </c>
      <c r="AC1039" s="19">
        <f t="shared" si="105"/>
        <v>0</v>
      </c>
      <c r="AD1039" s="19" t="e">
        <f t="shared" si="106"/>
        <v>#VALUE!</v>
      </c>
      <c r="AE1039" s="19" t="e">
        <f t="shared" si="107"/>
        <v>#REF!</v>
      </c>
      <c r="AF1039" s="19">
        <f t="shared" si="108"/>
        <v>0</v>
      </c>
      <c r="AG1039" s="19" t="e">
        <f t="shared" si="109"/>
        <v>#VALUE!</v>
      </c>
      <c r="AH1039" s="19" t="e">
        <f t="shared" si="110"/>
        <v>#REF!</v>
      </c>
    </row>
    <row r="1040" spans="1:34">
      <c r="A1040" s="47"/>
      <c r="B1040" s="47"/>
      <c r="C1040" s="124" t="s">
        <v>542</v>
      </c>
      <c r="D1040" s="159">
        <v>0.13300000000000001</v>
      </c>
      <c r="E1040" s="33" t="s">
        <v>442</v>
      </c>
      <c r="F1040" s="52">
        <f>'Civil SoR'!$F$272</f>
        <v>375</v>
      </c>
      <c r="G1040" s="53">
        <v>1</v>
      </c>
      <c r="H1040" s="33" t="str">
        <f>H1039</f>
        <v>Each</v>
      </c>
      <c r="I1040" s="54">
        <f>IF(G1040="",D1040*F1040,(D1040*F1040/G1040))</f>
        <v>49.875</v>
      </c>
      <c r="T1040" s="47"/>
      <c r="U1040" s="47"/>
      <c r="V1040" s="124" t="s">
        <v>542</v>
      </c>
      <c r="W1040" s="159">
        <v>0.13300000000000001</v>
      </c>
      <c r="X1040" s="33" t="s">
        <v>442</v>
      </c>
      <c r="Y1040" s="52" t="e">
        <f>#REF!</f>
        <v>#REF!</v>
      </c>
      <c r="Z1040" s="53">
        <v>1</v>
      </c>
      <c r="AA1040" s="33" t="str">
        <f>AA1039</f>
        <v>Each</v>
      </c>
      <c r="AB1040" s="54" t="e">
        <f>IF(Z1040="",W1040*Y1040,(W1040*Y1040/Z1040))</f>
        <v>#REF!</v>
      </c>
      <c r="AC1040" s="19">
        <f t="shared" si="105"/>
        <v>0</v>
      </c>
      <c r="AD1040" s="19" t="e">
        <f t="shared" si="106"/>
        <v>#VALUE!</v>
      </c>
      <c r="AE1040" s="19" t="e">
        <f t="shared" si="107"/>
        <v>#REF!</v>
      </c>
      <c r="AF1040" s="19">
        <f t="shared" si="108"/>
        <v>0</v>
      </c>
      <c r="AG1040" s="19" t="e">
        <f t="shared" si="109"/>
        <v>#VALUE!</v>
      </c>
      <c r="AH1040" s="19" t="e">
        <f t="shared" si="110"/>
        <v>#REF!</v>
      </c>
    </row>
    <row r="1041" spans="1:34">
      <c r="A1041" s="47"/>
      <c r="B1041" s="47"/>
      <c r="C1041" s="124" t="s">
        <v>543</v>
      </c>
      <c r="D1041" s="159">
        <v>3.077</v>
      </c>
      <c r="E1041" s="33" t="s">
        <v>442</v>
      </c>
      <c r="F1041" s="52">
        <f>'Civil SoR'!$F$275</f>
        <v>320</v>
      </c>
      <c r="G1041" s="53">
        <v>1</v>
      </c>
      <c r="H1041" s="33" t="str">
        <f>H1039</f>
        <v>Each</v>
      </c>
      <c r="I1041" s="54">
        <f>IF(G1041="",D1041*F1041,(D1041*F1041/G1041))</f>
        <v>984.64</v>
      </c>
      <c r="T1041" s="47"/>
      <c r="U1041" s="47"/>
      <c r="V1041" s="124" t="s">
        <v>543</v>
      </c>
      <c r="W1041" s="159">
        <v>3.077</v>
      </c>
      <c r="X1041" s="33" t="s">
        <v>442</v>
      </c>
      <c r="Y1041" s="52" t="e">
        <f>#REF!</f>
        <v>#REF!</v>
      </c>
      <c r="Z1041" s="53">
        <v>1</v>
      </c>
      <c r="AA1041" s="33" t="str">
        <f>AA1039</f>
        <v>Each</v>
      </c>
      <c r="AB1041" s="54" t="e">
        <f>IF(Z1041="",W1041*Y1041,(W1041*Y1041/Z1041))</f>
        <v>#REF!</v>
      </c>
      <c r="AC1041" s="19">
        <f t="shared" si="105"/>
        <v>0</v>
      </c>
      <c r="AD1041" s="19" t="e">
        <f t="shared" si="106"/>
        <v>#VALUE!</v>
      </c>
      <c r="AE1041" s="19" t="e">
        <f t="shared" si="107"/>
        <v>#REF!</v>
      </c>
      <c r="AF1041" s="19">
        <f t="shared" si="108"/>
        <v>0</v>
      </c>
      <c r="AG1041" s="19" t="e">
        <f t="shared" si="109"/>
        <v>#VALUE!</v>
      </c>
      <c r="AH1041" s="19" t="e">
        <f t="shared" si="110"/>
        <v>#REF!</v>
      </c>
    </row>
    <row r="1042" spans="1:34">
      <c r="A1042" s="47"/>
      <c r="B1042" s="47"/>
      <c r="C1042" s="124" t="str">
        <f>Input!$C$36</f>
        <v>Add for MA @ 20%</v>
      </c>
      <c r="D1042" s="52">
        <f>Input!$D$36</f>
        <v>0.2</v>
      </c>
      <c r="E1042" s="33"/>
      <c r="F1042" s="52">
        <f>SUM(I1039:I1041)</f>
        <v>1062.655</v>
      </c>
      <c r="G1042" s="53"/>
      <c r="H1042" s="33"/>
      <c r="I1042" s="54">
        <f>IF(G1042="",D1042*F1042,(D1042*F1042/G1042))</f>
        <v>212.53100000000001</v>
      </c>
      <c r="T1042" s="47"/>
      <c r="U1042" s="47"/>
      <c r="V1042" s="124" t="str">
        <f>Input!$C$36</f>
        <v>Add for MA @ 20%</v>
      </c>
      <c r="W1042" s="52">
        <f>Input!$D$36</f>
        <v>0.2</v>
      </c>
      <c r="X1042" s="33"/>
      <c r="Y1042" s="52" t="e">
        <f>SUM(AB1039:AB1041)</f>
        <v>#REF!</v>
      </c>
      <c r="Z1042" s="53"/>
      <c r="AA1042" s="33"/>
      <c r="AB1042" s="54" t="e">
        <f>IF(Z1042="",W1042*Y1042,(W1042*Y1042/Z1042))</f>
        <v>#REF!</v>
      </c>
      <c r="AC1042" s="19">
        <f t="shared" si="105"/>
        <v>0</v>
      </c>
      <c r="AD1042" s="19">
        <f t="shared" si="106"/>
        <v>0</v>
      </c>
      <c r="AE1042" s="19" t="e">
        <f t="shared" si="107"/>
        <v>#REF!</v>
      </c>
      <c r="AF1042" s="19">
        <f t="shared" si="108"/>
        <v>0</v>
      </c>
      <c r="AG1042" s="19">
        <f t="shared" si="109"/>
        <v>0</v>
      </c>
      <c r="AH1042" s="19" t="e">
        <f t="shared" si="110"/>
        <v>#REF!</v>
      </c>
    </row>
    <row r="1043" spans="1:34">
      <c r="A1043" s="47"/>
      <c r="B1043" s="47"/>
      <c r="C1043" s="117" t="s">
        <v>548</v>
      </c>
      <c r="D1043" s="52"/>
      <c r="E1043" s="33"/>
      <c r="F1043" s="52"/>
      <c r="G1043" s="53"/>
      <c r="H1043" s="33"/>
      <c r="I1043" s="54"/>
      <c r="T1043" s="47"/>
      <c r="U1043" s="47"/>
      <c r="V1043" s="117" t="s">
        <v>548</v>
      </c>
      <c r="W1043" s="52"/>
      <c r="X1043" s="33"/>
      <c r="Y1043" s="52"/>
      <c r="Z1043" s="53"/>
      <c r="AA1043" s="33"/>
      <c r="AB1043" s="54"/>
      <c r="AC1043" s="19">
        <f t="shared" si="105"/>
        <v>0</v>
      </c>
      <c r="AD1043" s="19">
        <f t="shared" si="106"/>
        <v>0</v>
      </c>
      <c r="AE1043" s="19">
        <f t="shared" si="107"/>
        <v>0</v>
      </c>
      <c r="AF1043" s="19">
        <f t="shared" si="108"/>
        <v>0</v>
      </c>
      <c r="AG1043" s="19">
        <f t="shared" si="109"/>
        <v>0</v>
      </c>
      <c r="AH1043" s="19">
        <f t="shared" si="110"/>
        <v>0</v>
      </c>
    </row>
    <row r="1044" spans="1:34">
      <c r="A1044" s="47"/>
      <c r="B1044" s="47"/>
      <c r="C1044" s="124" t="s">
        <v>283</v>
      </c>
      <c r="D1044" s="159">
        <v>0.308</v>
      </c>
      <c r="E1044" s="96" t="s">
        <v>396</v>
      </c>
      <c r="F1044" s="54">
        <f>'Civil SoR'!$F$296</f>
        <v>236.8</v>
      </c>
      <c r="G1044" s="97">
        <v>1</v>
      </c>
      <c r="H1044" s="97" t="str">
        <f>IF(E1044="","",IF(E1044="No.","Each",IF(E1044="Nos.","Each",E1044)))</f>
        <v>hour</v>
      </c>
      <c r="I1044" s="54">
        <f>IF(G1044="",D1044*F1044,(D1044*F1044/G1044))</f>
        <v>72.934399999999997</v>
      </c>
      <c r="T1044" s="47"/>
      <c r="U1044" s="47"/>
      <c r="V1044" s="124" t="s">
        <v>283</v>
      </c>
      <c r="W1044" s="159">
        <v>0.308</v>
      </c>
      <c r="X1044" s="96" t="s">
        <v>396</v>
      </c>
      <c r="Y1044" s="54" t="e">
        <f>#REF!</f>
        <v>#REF!</v>
      </c>
      <c r="Z1044" s="97">
        <v>1</v>
      </c>
      <c r="AA1044" s="97" t="str">
        <f>IF(X1044="","",IF(X1044="No.","Each",IF(X1044="Nos.","Each",X1044)))</f>
        <v>hour</v>
      </c>
      <c r="AB1044" s="54" t="e">
        <f>IF(Z1044="",W1044*Y1044,(W1044*Y1044/Z1044))</f>
        <v>#REF!</v>
      </c>
      <c r="AC1044" s="19">
        <f t="shared" si="105"/>
        <v>0</v>
      </c>
      <c r="AD1044" s="19" t="e">
        <f t="shared" si="106"/>
        <v>#VALUE!</v>
      </c>
      <c r="AE1044" s="19" t="e">
        <f t="shared" si="107"/>
        <v>#REF!</v>
      </c>
      <c r="AF1044" s="19">
        <f t="shared" si="108"/>
        <v>0</v>
      </c>
      <c r="AG1044" s="19" t="e">
        <f t="shared" si="109"/>
        <v>#VALUE!</v>
      </c>
      <c r="AH1044" s="19" t="e">
        <f t="shared" si="110"/>
        <v>#REF!</v>
      </c>
    </row>
    <row r="1045" spans="1:34">
      <c r="A1045" s="47"/>
      <c r="B1045" s="47"/>
      <c r="C1045" s="124" t="s">
        <v>488</v>
      </c>
      <c r="D1045" s="159">
        <v>0.308</v>
      </c>
      <c r="E1045" s="96" t="s">
        <v>396</v>
      </c>
      <c r="F1045" s="54">
        <f>'Civil SoR'!$I$296</f>
        <v>320</v>
      </c>
      <c r="G1045" s="97">
        <v>1</v>
      </c>
      <c r="H1045" s="97" t="str">
        <f>IF(E1045="","",IF(E1045="No.","Each",IF(E1045="Nos.","Each",E1045)))</f>
        <v>hour</v>
      </c>
      <c r="I1045" s="54">
        <f>IF(G1045="",D1045*F1045,(D1045*F1045/G1045))</f>
        <v>98.56</v>
      </c>
      <c r="T1045" s="47"/>
      <c r="U1045" s="47"/>
      <c r="V1045" s="124" t="s">
        <v>488</v>
      </c>
      <c r="W1045" s="159">
        <v>0.308</v>
      </c>
      <c r="X1045" s="96" t="s">
        <v>396</v>
      </c>
      <c r="Y1045" s="54" t="e">
        <f>#REF!</f>
        <v>#REF!</v>
      </c>
      <c r="Z1045" s="97">
        <v>1</v>
      </c>
      <c r="AA1045" s="97" t="str">
        <f>IF(X1045="","",IF(X1045="No.","Each",IF(X1045="Nos.","Each",X1045)))</f>
        <v>hour</v>
      </c>
      <c r="AB1045" s="54" t="e">
        <f>IF(Z1045="",W1045*Y1045,(W1045*Y1045/Z1045))</f>
        <v>#REF!</v>
      </c>
      <c r="AC1045" s="19">
        <f t="shared" si="105"/>
        <v>0</v>
      </c>
      <c r="AD1045" s="19" t="e">
        <f t="shared" si="106"/>
        <v>#VALUE!</v>
      </c>
      <c r="AE1045" s="19" t="e">
        <f t="shared" si="107"/>
        <v>#REF!</v>
      </c>
      <c r="AF1045" s="19">
        <f t="shared" si="108"/>
        <v>0</v>
      </c>
      <c r="AG1045" s="19" t="e">
        <f t="shared" si="109"/>
        <v>#VALUE!</v>
      </c>
      <c r="AH1045" s="19" t="e">
        <f t="shared" si="110"/>
        <v>#REF!</v>
      </c>
    </row>
    <row r="1046" spans="1:34">
      <c r="A1046" s="47"/>
      <c r="B1046" s="47"/>
      <c r="C1046" s="122" t="s">
        <v>27</v>
      </c>
      <c r="D1046" s="52">
        <f>Input!$D$36</f>
        <v>0.2</v>
      </c>
      <c r="E1046" s="33"/>
      <c r="F1046" s="52">
        <f>I1045</f>
        <v>98.56</v>
      </c>
      <c r="G1046" s="53"/>
      <c r="H1046" s="33"/>
      <c r="I1046" s="54">
        <f>IF(G1046="",D1046*F1046,(D1046*F1046/G1046))</f>
        <v>19.712000000000003</v>
      </c>
      <c r="T1046" s="47"/>
      <c r="U1046" s="47"/>
      <c r="V1046" s="122" t="s">
        <v>27</v>
      </c>
      <c r="W1046" s="52">
        <f>Input!$D$36</f>
        <v>0.2</v>
      </c>
      <c r="X1046" s="33"/>
      <c r="Y1046" s="52" t="e">
        <f>AB1045</f>
        <v>#REF!</v>
      </c>
      <c r="Z1046" s="53"/>
      <c r="AA1046" s="33"/>
      <c r="AB1046" s="54" t="e">
        <f>IF(Z1046="",W1046*Y1046,(W1046*Y1046/Z1046))</f>
        <v>#REF!</v>
      </c>
      <c r="AC1046" s="19">
        <f t="shared" si="105"/>
        <v>0</v>
      </c>
      <c r="AD1046" s="19">
        <f t="shared" si="106"/>
        <v>0</v>
      </c>
      <c r="AE1046" s="19" t="e">
        <f t="shared" si="107"/>
        <v>#REF!</v>
      </c>
      <c r="AF1046" s="19">
        <f t="shared" si="108"/>
        <v>0</v>
      </c>
      <c r="AG1046" s="19">
        <f t="shared" si="109"/>
        <v>0</v>
      </c>
      <c r="AH1046" s="19" t="e">
        <f t="shared" si="110"/>
        <v>#REF!</v>
      </c>
    </row>
    <row r="1047" spans="1:34">
      <c r="A1047" s="47"/>
      <c r="B1047" s="47"/>
      <c r="C1047" s="124" t="s">
        <v>544</v>
      </c>
      <c r="D1047" s="56">
        <v>1.2</v>
      </c>
      <c r="E1047" s="90" t="s">
        <v>304</v>
      </c>
      <c r="F1047" s="56">
        <f>+IF(Input!$D$40=1,77,103)</f>
        <v>77</v>
      </c>
      <c r="G1047" s="57">
        <v>1</v>
      </c>
      <c r="H1047" s="123" t="str">
        <f>IF(E1047="","",IF(E1047="No.","Each",IF(E1047="Nos.","Each",E1047)))</f>
        <v>kl</v>
      </c>
      <c r="I1047" s="54">
        <f>IF(G1047="",D1047*F1047,(D1047*F1047/G1047))</f>
        <v>92.399999999999991</v>
      </c>
      <c r="T1047" s="47"/>
      <c r="U1047" s="47"/>
      <c r="V1047" s="124" t="s">
        <v>544</v>
      </c>
      <c r="W1047" s="56">
        <v>1.2</v>
      </c>
      <c r="X1047" s="90" t="s">
        <v>304</v>
      </c>
      <c r="Y1047" s="56">
        <f>+IF(Input!$D$40=1,77,103)</f>
        <v>77</v>
      </c>
      <c r="Z1047" s="57">
        <v>1</v>
      </c>
      <c r="AA1047" s="123" t="str">
        <f>IF(X1047="","",IF(X1047="No.","Each",IF(X1047="Nos.","Each",X1047)))</f>
        <v>kl</v>
      </c>
      <c r="AB1047" s="54">
        <f>IF(Z1047="",W1047*Y1047,(W1047*Y1047/Z1047))</f>
        <v>92.399999999999991</v>
      </c>
      <c r="AC1047" s="19">
        <f t="shared" si="105"/>
        <v>0</v>
      </c>
      <c r="AD1047" s="19" t="e">
        <f t="shared" si="106"/>
        <v>#VALUE!</v>
      </c>
      <c r="AE1047" s="19">
        <f t="shared" si="107"/>
        <v>0</v>
      </c>
      <c r="AF1047" s="19">
        <f t="shared" si="108"/>
        <v>0</v>
      </c>
      <c r="AG1047" s="19" t="e">
        <f t="shared" si="109"/>
        <v>#VALUE!</v>
      </c>
      <c r="AH1047" s="19">
        <f t="shared" si="110"/>
        <v>0</v>
      </c>
    </row>
    <row r="1048" spans="1:34">
      <c r="A1048" s="47"/>
      <c r="B1048" s="47"/>
      <c r="C1048" s="117" t="s">
        <v>545</v>
      </c>
      <c r="D1048" s="33"/>
      <c r="E1048" s="33"/>
      <c r="F1048" s="33"/>
      <c r="G1048" s="48"/>
      <c r="H1048" s="33"/>
      <c r="I1048" s="43">
        <f>SUM(I1035:I1047)</f>
        <v>4974.4104000000007</v>
      </c>
      <c r="T1048" s="47"/>
      <c r="U1048" s="47"/>
      <c r="V1048" s="117" t="s">
        <v>545</v>
      </c>
      <c r="W1048" s="33"/>
      <c r="X1048" s="33"/>
      <c r="Y1048" s="33"/>
      <c r="Z1048" s="48"/>
      <c r="AA1048" s="33"/>
      <c r="AB1048" s="43" t="e">
        <f>SUM(AB1035:AB1047)</f>
        <v>#REF!</v>
      </c>
      <c r="AC1048" s="19">
        <f t="shared" si="105"/>
        <v>0</v>
      </c>
      <c r="AD1048" s="19">
        <f t="shared" si="106"/>
        <v>0</v>
      </c>
      <c r="AE1048" s="19">
        <f t="shared" si="107"/>
        <v>0</v>
      </c>
      <c r="AF1048" s="19">
        <f t="shared" si="108"/>
        <v>0</v>
      </c>
      <c r="AG1048" s="19">
        <f t="shared" si="109"/>
        <v>0</v>
      </c>
      <c r="AH1048" s="19" t="e">
        <f t="shared" si="110"/>
        <v>#REF!</v>
      </c>
    </row>
    <row r="1049" spans="1:34">
      <c r="A1049" s="47"/>
      <c r="B1049" s="47"/>
      <c r="C1049" s="308"/>
      <c r="D1049" s="50"/>
      <c r="E1049" s="50"/>
      <c r="F1049" s="50"/>
      <c r="G1049" s="50"/>
      <c r="H1049" s="50"/>
      <c r="I1049" s="38"/>
      <c r="T1049" s="47"/>
      <c r="U1049" s="47"/>
      <c r="V1049" s="308"/>
      <c r="W1049" s="50"/>
      <c r="X1049" s="50"/>
      <c r="Y1049" s="50"/>
      <c r="Z1049" s="50"/>
      <c r="AA1049" s="50"/>
      <c r="AB1049" s="38"/>
      <c r="AC1049" s="19">
        <f t="shared" si="105"/>
        <v>0</v>
      </c>
      <c r="AD1049" s="19">
        <f t="shared" si="106"/>
        <v>0</v>
      </c>
      <c r="AE1049" s="19">
        <f t="shared" si="107"/>
        <v>0</v>
      </c>
      <c r="AF1049" s="19">
        <f t="shared" si="108"/>
        <v>0</v>
      </c>
      <c r="AG1049" s="19">
        <f t="shared" si="109"/>
        <v>0</v>
      </c>
      <c r="AH1049" s="19">
        <f t="shared" si="110"/>
        <v>0</v>
      </c>
    </row>
    <row r="1050" spans="1:34">
      <c r="A1050" s="47"/>
      <c r="B1050" s="47" t="s">
        <v>167</v>
      </c>
      <c r="C1050" s="308" t="s">
        <v>1259</v>
      </c>
      <c r="D1050" s="52"/>
      <c r="E1050" s="33"/>
      <c r="F1050" s="52"/>
      <c r="G1050" s="53"/>
      <c r="H1050" s="33"/>
      <c r="I1050" s="31"/>
      <c r="T1050" s="47"/>
      <c r="U1050" s="47" t="s">
        <v>167</v>
      </c>
      <c r="V1050" s="308" t="s">
        <v>1259</v>
      </c>
      <c r="W1050" s="52"/>
      <c r="X1050" s="33"/>
      <c r="Y1050" s="52"/>
      <c r="Z1050" s="53"/>
      <c r="AA1050" s="33"/>
      <c r="AB1050" s="31"/>
      <c r="AC1050" s="19">
        <f t="shared" si="105"/>
        <v>0</v>
      </c>
      <c r="AD1050" s="19">
        <f t="shared" si="106"/>
        <v>0</v>
      </c>
      <c r="AE1050" s="19">
        <f t="shared" si="107"/>
        <v>0</v>
      </c>
      <c r="AF1050" s="19">
        <f t="shared" si="108"/>
        <v>0</v>
      </c>
      <c r="AG1050" s="19">
        <f t="shared" si="109"/>
        <v>0</v>
      </c>
      <c r="AH1050" s="19">
        <f t="shared" si="110"/>
        <v>0</v>
      </c>
    </row>
    <row r="1051" spans="1:34">
      <c r="A1051" s="47"/>
      <c r="B1051" s="47"/>
      <c r="C1051" s="309" t="s">
        <v>1691</v>
      </c>
      <c r="D1051" s="52">
        <v>0.05</v>
      </c>
      <c r="E1051" s="229" t="s">
        <v>414</v>
      </c>
      <c r="F1051" s="52">
        <f>$I$1048</f>
        <v>4974.4104000000007</v>
      </c>
      <c r="G1051" s="53">
        <v>1</v>
      </c>
      <c r="H1051" s="229" t="s">
        <v>414</v>
      </c>
      <c r="I1051" s="54">
        <f>IF(G1051="",D1051*F1051,(D1051*F1051/G1051))</f>
        <v>248.72052000000005</v>
      </c>
      <c r="T1051" s="47"/>
      <c r="U1051" s="47"/>
      <c r="V1051" s="309" t="s">
        <v>1691</v>
      </c>
      <c r="W1051" s="52">
        <v>0.05</v>
      </c>
      <c r="X1051" s="229" t="s">
        <v>414</v>
      </c>
      <c r="Y1051" s="52">
        <f>$I$1048</f>
        <v>4974.4104000000007</v>
      </c>
      <c r="Z1051" s="53">
        <v>1</v>
      </c>
      <c r="AA1051" s="229" t="s">
        <v>414</v>
      </c>
      <c r="AB1051" s="54">
        <f>IF(Z1051="",W1051*Y1051,(W1051*Y1051/Z1051))</f>
        <v>248.72052000000005</v>
      </c>
      <c r="AC1051" s="19">
        <f t="shared" si="105"/>
        <v>0</v>
      </c>
      <c r="AD1051" s="19" t="e">
        <f t="shared" si="106"/>
        <v>#VALUE!</v>
      </c>
      <c r="AE1051" s="19">
        <f t="shared" si="107"/>
        <v>0</v>
      </c>
      <c r="AF1051" s="19">
        <f t="shared" si="108"/>
        <v>0</v>
      </c>
      <c r="AG1051" s="19" t="e">
        <f t="shared" si="109"/>
        <v>#VALUE!</v>
      </c>
      <c r="AH1051" s="19">
        <f t="shared" si="110"/>
        <v>0</v>
      </c>
    </row>
    <row r="1052" spans="1:34" hidden="1">
      <c r="A1052" s="47"/>
      <c r="B1052" s="47"/>
      <c r="C1052" s="308"/>
      <c r="D1052" s="50"/>
      <c r="E1052" s="50"/>
      <c r="F1052" s="50"/>
      <c r="G1052" s="50"/>
      <c r="H1052" s="50"/>
      <c r="I1052" s="38"/>
      <c r="T1052" s="47"/>
      <c r="U1052" s="47"/>
      <c r="V1052" s="308"/>
      <c r="W1052" s="50"/>
      <c r="X1052" s="50"/>
      <c r="Y1052" s="50"/>
      <c r="Z1052" s="50"/>
      <c r="AA1052" s="50"/>
      <c r="AB1052" s="38"/>
      <c r="AC1052" s="19">
        <f t="shared" si="105"/>
        <v>0</v>
      </c>
      <c r="AD1052" s="19">
        <f t="shared" si="106"/>
        <v>0</v>
      </c>
      <c r="AE1052" s="19">
        <f t="shared" si="107"/>
        <v>0</v>
      </c>
      <c r="AF1052" s="19">
        <f t="shared" si="108"/>
        <v>0</v>
      </c>
      <c r="AG1052" s="19">
        <f t="shared" si="109"/>
        <v>0</v>
      </c>
      <c r="AH1052" s="19">
        <f t="shared" si="110"/>
        <v>0</v>
      </c>
    </row>
    <row r="1053" spans="1:34">
      <c r="A1053" s="47"/>
      <c r="B1053" s="47"/>
      <c r="C1053" s="308" t="s">
        <v>415</v>
      </c>
      <c r="D1053" s="91" t="s">
        <v>523</v>
      </c>
      <c r="E1053" s="50" t="s">
        <v>524</v>
      </c>
      <c r="F1053" s="78" t="s">
        <v>33</v>
      </c>
      <c r="G1053" s="78" t="s">
        <v>344</v>
      </c>
      <c r="H1053" s="78"/>
      <c r="I1053" s="78"/>
      <c r="T1053" s="47"/>
      <c r="U1053" s="47"/>
      <c r="V1053" s="308" t="s">
        <v>415</v>
      </c>
      <c r="W1053" s="91" t="s">
        <v>523</v>
      </c>
      <c r="X1053" s="50" t="s">
        <v>524</v>
      </c>
      <c r="Y1053" s="78" t="s">
        <v>33</v>
      </c>
      <c r="Z1053" s="78" t="s">
        <v>344</v>
      </c>
      <c r="AA1053" s="78"/>
      <c r="AB1053" s="78"/>
      <c r="AC1053" s="19" t="e">
        <f t="shared" si="105"/>
        <v>#VALUE!</v>
      </c>
      <c r="AD1053" s="19" t="e">
        <f t="shared" si="106"/>
        <v>#VALUE!</v>
      </c>
      <c r="AE1053" s="19" t="e">
        <f t="shared" si="107"/>
        <v>#VALUE!</v>
      </c>
      <c r="AF1053" s="19" t="e">
        <f t="shared" si="108"/>
        <v>#VALUE!</v>
      </c>
      <c r="AG1053" s="19">
        <f t="shared" si="109"/>
        <v>0</v>
      </c>
      <c r="AH1053" s="19">
        <f t="shared" si="110"/>
        <v>0</v>
      </c>
    </row>
    <row r="1054" spans="1:34">
      <c r="A1054" s="47"/>
      <c r="B1054" s="47"/>
      <c r="C1054" s="309" t="s">
        <v>525</v>
      </c>
      <c r="D1054" s="56">
        <f>$I$1051</f>
        <v>248.72052000000005</v>
      </c>
      <c r="E1054" s="56">
        <f>$I$1051</f>
        <v>248.72052000000005</v>
      </c>
      <c r="F1054" s="56">
        <f>$I$1051</f>
        <v>248.72052000000005</v>
      </c>
      <c r="G1054" s="56">
        <f>$I$1051</f>
        <v>248.72052000000005</v>
      </c>
      <c r="H1054" s="56"/>
      <c r="I1054" s="56"/>
      <c r="T1054" s="47"/>
      <c r="U1054" s="47"/>
      <c r="V1054" s="309" t="s">
        <v>525</v>
      </c>
      <c r="W1054" s="56">
        <f>$I$1051</f>
        <v>248.72052000000005</v>
      </c>
      <c r="X1054" s="56">
        <f>$I$1051</f>
        <v>248.72052000000005</v>
      </c>
      <c r="Y1054" s="56">
        <f>$I$1051</f>
        <v>248.72052000000005</v>
      </c>
      <c r="Z1054" s="56">
        <f>$I$1051</f>
        <v>248.72052000000005</v>
      </c>
      <c r="AA1054" s="56"/>
      <c r="AB1054" s="56"/>
      <c r="AC1054" s="19">
        <f t="shared" si="105"/>
        <v>0</v>
      </c>
      <c r="AD1054" s="19">
        <f t="shared" si="106"/>
        <v>0</v>
      </c>
      <c r="AE1054" s="19">
        <f t="shared" si="107"/>
        <v>0</v>
      </c>
      <c r="AF1054" s="19">
        <f t="shared" si="108"/>
        <v>0</v>
      </c>
      <c r="AG1054" s="19">
        <f t="shared" si="109"/>
        <v>0</v>
      </c>
      <c r="AH1054" s="19">
        <f t="shared" si="110"/>
        <v>0</v>
      </c>
    </row>
    <row r="1055" spans="1:34" ht="25.5">
      <c r="A1055" s="47"/>
      <c r="B1055" s="47"/>
      <c r="C1055" s="124" t="s">
        <v>1554</v>
      </c>
      <c r="D1055" s="54">
        <f>'Civil SoR'!$E$251*50%</f>
        <v>76</v>
      </c>
      <c r="E1055" s="54">
        <f>'Civil SoR'!$E$251*50%</f>
        <v>76</v>
      </c>
      <c r="F1055" s="54">
        <f>'Civil SoR'!$E$251*50%</f>
        <v>76</v>
      </c>
      <c r="G1055" s="54">
        <f>'Civil SoR'!$E$251*50%</f>
        <v>76</v>
      </c>
      <c r="H1055" s="54"/>
      <c r="I1055" s="54"/>
      <c r="T1055" s="47"/>
      <c r="U1055" s="47"/>
      <c r="V1055" s="124" t="s">
        <v>1554</v>
      </c>
      <c r="W1055" s="54" t="e">
        <f>#REF!*50%</f>
        <v>#REF!</v>
      </c>
      <c r="X1055" s="54" t="e">
        <f>#REF!*50%</f>
        <v>#REF!</v>
      </c>
      <c r="Y1055" s="54" t="e">
        <f>#REF!*50%</f>
        <v>#REF!</v>
      </c>
      <c r="Z1055" s="54" t="e">
        <f>#REF!*50%</f>
        <v>#REF!</v>
      </c>
      <c r="AA1055" s="54"/>
      <c r="AB1055" s="54"/>
      <c r="AC1055" s="19" t="e">
        <f t="shared" si="105"/>
        <v>#REF!</v>
      </c>
      <c r="AD1055" s="19" t="e">
        <f t="shared" si="106"/>
        <v>#REF!</v>
      </c>
      <c r="AE1055" s="19" t="e">
        <f t="shared" si="107"/>
        <v>#REF!</v>
      </c>
      <c r="AF1055" s="19" t="e">
        <f t="shared" si="108"/>
        <v>#REF!</v>
      </c>
      <c r="AG1055" s="19">
        <f t="shared" si="109"/>
        <v>0</v>
      </c>
      <c r="AH1055" s="19">
        <f t="shared" si="110"/>
        <v>0</v>
      </c>
    </row>
    <row r="1056" spans="1:34">
      <c r="A1056" s="47"/>
      <c r="B1056" s="47"/>
      <c r="C1056" s="309" t="s">
        <v>337</v>
      </c>
      <c r="D1056" s="56">
        <f>'Civil SoR'!$F$251*50%</f>
        <v>63.5</v>
      </c>
      <c r="E1056" s="56">
        <f>'Civil SoR'!$G$251*50%</f>
        <v>70</v>
      </c>
      <c r="F1056" s="56">
        <f>'Civil SoR'!$H$251*50%</f>
        <v>76</v>
      </c>
      <c r="G1056" s="56">
        <f>'Civil SoR'!$I$251*50%</f>
        <v>82.5</v>
      </c>
      <c r="H1056" s="56"/>
      <c r="I1056" s="56"/>
      <c r="T1056" s="47"/>
      <c r="U1056" s="47"/>
      <c r="V1056" s="309" t="s">
        <v>337</v>
      </c>
      <c r="W1056" s="56" t="e">
        <f>#REF!*50%</f>
        <v>#REF!</v>
      </c>
      <c r="X1056" s="56" t="e">
        <f>#REF!*50%</f>
        <v>#REF!</v>
      </c>
      <c r="Y1056" s="56" t="e">
        <f>#REF!*50%</f>
        <v>#REF!</v>
      </c>
      <c r="Z1056" s="56" t="e">
        <f>#REF!*50%</f>
        <v>#REF!</v>
      </c>
      <c r="AA1056" s="56"/>
      <c r="AB1056" s="56"/>
      <c r="AC1056" s="19" t="e">
        <f t="shared" si="105"/>
        <v>#REF!</v>
      </c>
      <c r="AD1056" s="19" t="e">
        <f t="shared" si="106"/>
        <v>#REF!</v>
      </c>
      <c r="AE1056" s="19" t="e">
        <f t="shared" si="107"/>
        <v>#REF!</v>
      </c>
      <c r="AF1056" s="19" t="e">
        <f t="shared" si="108"/>
        <v>#REF!</v>
      </c>
      <c r="AG1056" s="19">
        <f t="shared" si="109"/>
        <v>0</v>
      </c>
      <c r="AH1056" s="19">
        <f t="shared" si="110"/>
        <v>0</v>
      </c>
    </row>
    <row r="1057" spans="1:34">
      <c r="A1057" s="47"/>
      <c r="B1057" s="47"/>
      <c r="C1057" s="309" t="str">
        <f>Input!$C$36</f>
        <v>Add for MA @ 20%</v>
      </c>
      <c r="D1057" s="56">
        <f>D1056*Input!$D$36</f>
        <v>12.700000000000001</v>
      </c>
      <c r="E1057" s="56">
        <f>E1056*Input!$D$36</f>
        <v>14</v>
      </c>
      <c r="F1057" s="56">
        <f>F1056*Input!$D$36</f>
        <v>15.200000000000001</v>
      </c>
      <c r="G1057" s="56">
        <f>G1056*Input!$D$36</f>
        <v>16.5</v>
      </c>
      <c r="H1057" s="56"/>
      <c r="I1057" s="56"/>
      <c r="T1057" s="47"/>
      <c r="U1057" s="47"/>
      <c r="V1057" s="309" t="str">
        <f>Input!$C$36</f>
        <v>Add for MA @ 20%</v>
      </c>
      <c r="W1057" s="56" t="e">
        <f>W1056*Input!$D$36</f>
        <v>#REF!</v>
      </c>
      <c r="X1057" s="56" t="e">
        <f>X1056*Input!$D$36</f>
        <v>#REF!</v>
      </c>
      <c r="Y1057" s="56" t="e">
        <f>Y1056*Input!$D$36</f>
        <v>#REF!</v>
      </c>
      <c r="Z1057" s="56" t="e">
        <f>Z1056*Input!$D$36</f>
        <v>#REF!</v>
      </c>
      <c r="AA1057" s="56"/>
      <c r="AB1057" s="56"/>
      <c r="AC1057" s="19" t="e">
        <f t="shared" si="105"/>
        <v>#REF!</v>
      </c>
      <c r="AD1057" s="19" t="e">
        <f t="shared" si="106"/>
        <v>#REF!</v>
      </c>
      <c r="AE1057" s="19" t="e">
        <f t="shared" si="107"/>
        <v>#REF!</v>
      </c>
      <c r="AF1057" s="19" t="e">
        <f t="shared" si="108"/>
        <v>#REF!</v>
      </c>
      <c r="AG1057" s="19">
        <f t="shared" si="109"/>
        <v>0</v>
      </c>
      <c r="AH1057" s="19">
        <f t="shared" si="110"/>
        <v>0</v>
      </c>
    </row>
    <row r="1058" spans="1:34">
      <c r="A1058" s="47"/>
      <c r="B1058" s="47"/>
      <c r="C1058" s="309" t="s">
        <v>169</v>
      </c>
      <c r="D1058" s="56">
        <v>0</v>
      </c>
      <c r="E1058" s="56">
        <f>$F$1042*10%*$D$1051</f>
        <v>5.3132750000000009</v>
      </c>
      <c r="F1058" s="56">
        <f>$F$1042*20%*$D$1051</f>
        <v>10.626550000000002</v>
      </c>
      <c r="G1058" s="56">
        <f>$F$1042*30%*$D$1051</f>
        <v>15.939824999999999</v>
      </c>
      <c r="H1058" s="56"/>
      <c r="I1058" s="56"/>
      <c r="T1058" s="47"/>
      <c r="U1058" s="47"/>
      <c r="V1058" s="309" t="s">
        <v>169</v>
      </c>
      <c r="W1058" s="56">
        <v>0</v>
      </c>
      <c r="X1058" s="56">
        <f>$F$1042*10%*$D$1051</f>
        <v>5.3132750000000009</v>
      </c>
      <c r="Y1058" s="56">
        <f>$F$1042*20%*$D$1051</f>
        <v>10.626550000000002</v>
      </c>
      <c r="Z1058" s="56">
        <f>$F$1042*30%*$D$1051</f>
        <v>15.939824999999999</v>
      </c>
      <c r="AA1058" s="56"/>
      <c r="AB1058" s="56"/>
      <c r="AC1058" s="19">
        <f t="shared" si="105"/>
        <v>0</v>
      </c>
      <c r="AD1058" s="19">
        <f t="shared" si="106"/>
        <v>0</v>
      </c>
      <c r="AE1058" s="19">
        <f t="shared" si="107"/>
        <v>0</v>
      </c>
      <c r="AF1058" s="19">
        <f t="shared" si="108"/>
        <v>0</v>
      </c>
      <c r="AG1058" s="19">
        <f t="shared" si="109"/>
        <v>0</v>
      </c>
      <c r="AH1058" s="19">
        <f t="shared" si="110"/>
        <v>0</v>
      </c>
    </row>
    <row r="1059" spans="1:34">
      <c r="A1059" s="47"/>
      <c r="B1059" s="47"/>
      <c r="C1059" s="309" t="str">
        <f>Input!$C$36</f>
        <v>Add for MA @ 20%</v>
      </c>
      <c r="D1059" s="56">
        <f>D1058*Input!$D$36</f>
        <v>0</v>
      </c>
      <c r="E1059" s="56">
        <f>E1058*Input!$D$36</f>
        <v>1.0626550000000001</v>
      </c>
      <c r="F1059" s="56">
        <f>F1058*Input!$D$36</f>
        <v>2.1253100000000003</v>
      </c>
      <c r="G1059" s="56">
        <f>G1058*Input!$D$36</f>
        <v>3.1879650000000002</v>
      </c>
      <c r="H1059" s="56"/>
      <c r="I1059" s="56"/>
      <c r="T1059" s="47"/>
      <c r="U1059" s="47"/>
      <c r="V1059" s="309" t="str">
        <f>Input!$C$36</f>
        <v>Add for MA @ 20%</v>
      </c>
      <c r="W1059" s="56">
        <f>W1058*Input!$D$36</f>
        <v>0</v>
      </c>
      <c r="X1059" s="56">
        <f>X1058*Input!$D$36</f>
        <v>1.0626550000000001</v>
      </c>
      <c r="Y1059" s="56">
        <f>Y1058*Input!$D$36</f>
        <v>2.1253100000000003</v>
      </c>
      <c r="Z1059" s="56">
        <f>Z1058*Input!$D$36</f>
        <v>3.1879650000000002</v>
      </c>
      <c r="AA1059" s="56"/>
      <c r="AB1059" s="56"/>
      <c r="AC1059" s="19">
        <f t="shared" si="105"/>
        <v>0</v>
      </c>
      <c r="AD1059" s="19">
        <f t="shared" si="106"/>
        <v>0</v>
      </c>
      <c r="AE1059" s="19">
        <f t="shared" si="107"/>
        <v>0</v>
      </c>
      <c r="AF1059" s="19">
        <f t="shared" si="108"/>
        <v>0</v>
      </c>
      <c r="AG1059" s="19">
        <f t="shared" si="109"/>
        <v>0</v>
      </c>
      <c r="AH1059" s="19">
        <f t="shared" si="110"/>
        <v>0</v>
      </c>
    </row>
    <row r="1060" spans="1:34">
      <c r="A1060" s="47"/>
      <c r="B1060" s="47"/>
      <c r="C1060" s="309" t="s">
        <v>489</v>
      </c>
      <c r="D1060" s="39">
        <f>SUM(D1054:D1059)</f>
        <v>400.92052000000007</v>
      </c>
      <c r="E1060" s="39">
        <f>SUM(E1054:E1059)</f>
        <v>415.09645000000006</v>
      </c>
      <c r="F1060" s="39">
        <f>SUM(F1054:F1059)</f>
        <v>428.67238000000009</v>
      </c>
      <c r="G1060" s="39">
        <f>SUM(G1054:G1059)</f>
        <v>442.84831000000008</v>
      </c>
      <c r="H1060" s="39"/>
      <c r="I1060" s="39"/>
      <c r="T1060" s="47"/>
      <c r="U1060" s="47"/>
      <c r="V1060" s="309" t="s">
        <v>489</v>
      </c>
      <c r="W1060" s="39" t="e">
        <f>SUM(W1054:W1059)</f>
        <v>#REF!</v>
      </c>
      <c r="X1060" s="39" t="e">
        <f>SUM(X1054:X1059)</f>
        <v>#REF!</v>
      </c>
      <c r="Y1060" s="39" t="e">
        <f>SUM(Y1054:Y1059)</f>
        <v>#REF!</v>
      </c>
      <c r="Z1060" s="39" t="e">
        <f>SUM(Z1054:Z1059)</f>
        <v>#REF!</v>
      </c>
      <c r="AA1060" s="39"/>
      <c r="AB1060" s="39"/>
      <c r="AC1060" s="19" t="e">
        <f t="shared" si="105"/>
        <v>#REF!</v>
      </c>
      <c r="AD1060" s="19" t="e">
        <f t="shared" si="106"/>
        <v>#REF!</v>
      </c>
      <c r="AE1060" s="19" t="e">
        <f t="shared" si="107"/>
        <v>#REF!</v>
      </c>
      <c r="AF1060" s="19" t="e">
        <f t="shared" si="108"/>
        <v>#REF!</v>
      </c>
      <c r="AG1060" s="19">
        <f t="shared" si="109"/>
        <v>0</v>
      </c>
      <c r="AH1060" s="19">
        <f t="shared" si="110"/>
        <v>0</v>
      </c>
    </row>
    <row r="1061" spans="1:34" ht="12.75" customHeight="1">
      <c r="A1061" s="47"/>
      <c r="B1061" s="47"/>
      <c r="C1061" s="230" t="str">
        <f>Input!$C$37</f>
        <v>Overheads&amp;Contractors Profit @13.615%</v>
      </c>
      <c r="D1061" s="56">
        <f>D1060*Input!$D$37</f>
        <v>54.585328798000006</v>
      </c>
      <c r="E1061" s="56">
        <f>E1060*Input!$D$37</f>
        <v>56.515381667500009</v>
      </c>
      <c r="F1061" s="56">
        <f>F1060*Input!$D$37</f>
        <v>58.363744537000009</v>
      </c>
      <c r="G1061" s="56">
        <f>G1060*Input!$D$37</f>
        <v>60.293797406500005</v>
      </c>
      <c r="H1061" s="56"/>
      <c r="I1061" s="56"/>
      <c r="T1061" s="47"/>
      <c r="U1061" s="47"/>
      <c r="V1061" s="230" t="str">
        <f>Input!$C$37</f>
        <v>Overheads&amp;Contractors Profit @13.615%</v>
      </c>
      <c r="W1061" s="56" t="e">
        <f>W1060*Input!$D$37</f>
        <v>#REF!</v>
      </c>
      <c r="X1061" s="56" t="e">
        <f>X1060*Input!$D$37</f>
        <v>#REF!</v>
      </c>
      <c r="Y1061" s="56" t="e">
        <f>Y1060*Input!$D$37</f>
        <v>#REF!</v>
      </c>
      <c r="Z1061" s="56" t="e">
        <f>Z1060*Input!$D$37</f>
        <v>#REF!</v>
      </c>
      <c r="AA1061" s="56"/>
      <c r="AB1061" s="56"/>
      <c r="AC1061" s="19" t="e">
        <f t="shared" si="105"/>
        <v>#REF!</v>
      </c>
      <c r="AD1061" s="19" t="e">
        <f t="shared" si="106"/>
        <v>#REF!</v>
      </c>
      <c r="AE1061" s="19" t="e">
        <f t="shared" si="107"/>
        <v>#REF!</v>
      </c>
      <c r="AF1061" s="19" t="e">
        <f t="shared" si="108"/>
        <v>#REF!</v>
      </c>
      <c r="AG1061" s="19">
        <f t="shared" si="109"/>
        <v>0</v>
      </c>
      <c r="AH1061" s="19">
        <f t="shared" si="110"/>
        <v>0</v>
      </c>
    </row>
    <row r="1062" spans="1:34">
      <c r="A1062" s="47"/>
      <c r="B1062" s="47"/>
      <c r="C1062" s="308" t="s">
        <v>489</v>
      </c>
      <c r="D1062" s="56">
        <f>SUM(D1060:D1061)</f>
        <v>455.5058487980001</v>
      </c>
      <c r="E1062" s="56">
        <f>SUM(E1060:E1061)</f>
        <v>471.61183166750004</v>
      </c>
      <c r="F1062" s="56">
        <f>SUM(F1060:F1061)</f>
        <v>487.03612453700009</v>
      </c>
      <c r="G1062" s="56">
        <f>SUM(G1060:G1061)</f>
        <v>503.14210740650009</v>
      </c>
      <c r="H1062" s="56"/>
      <c r="I1062" s="56"/>
      <c r="T1062" s="47"/>
      <c r="U1062" s="47"/>
      <c r="V1062" s="308" t="s">
        <v>489</v>
      </c>
      <c r="W1062" s="56" t="e">
        <f>SUM(W1060:W1061)</f>
        <v>#REF!</v>
      </c>
      <c r="X1062" s="56" t="e">
        <f>SUM(X1060:X1061)</f>
        <v>#REF!</v>
      </c>
      <c r="Y1062" s="56" t="e">
        <f>SUM(Y1060:Y1061)</f>
        <v>#REF!</v>
      </c>
      <c r="Z1062" s="56" t="e">
        <f>SUM(Z1060:Z1061)</f>
        <v>#REF!</v>
      </c>
      <c r="AA1062" s="56"/>
      <c r="AB1062" s="56"/>
      <c r="AC1062" s="19" t="e">
        <f t="shared" si="105"/>
        <v>#REF!</v>
      </c>
      <c r="AD1062" s="19" t="e">
        <f t="shared" si="106"/>
        <v>#REF!</v>
      </c>
      <c r="AE1062" s="19" t="e">
        <f t="shared" si="107"/>
        <v>#REF!</v>
      </c>
      <c r="AF1062" s="19" t="e">
        <f t="shared" si="108"/>
        <v>#REF!</v>
      </c>
      <c r="AG1062" s="19">
        <f t="shared" si="109"/>
        <v>0</v>
      </c>
      <c r="AH1062" s="19">
        <f t="shared" si="110"/>
        <v>0</v>
      </c>
    </row>
    <row r="1063" spans="1:34">
      <c r="A1063" s="47"/>
      <c r="B1063" s="47"/>
      <c r="C1063" s="308" t="s">
        <v>164</v>
      </c>
      <c r="D1063" s="50">
        <f>ROUND(D1062,0)</f>
        <v>456</v>
      </c>
      <c r="E1063" s="50">
        <f>ROUND(E1062,0)</f>
        <v>472</v>
      </c>
      <c r="F1063" s="50">
        <f>ROUND(F1062,0)</f>
        <v>487</v>
      </c>
      <c r="G1063" s="50">
        <f>ROUND(G1062,0)</f>
        <v>503</v>
      </c>
      <c r="H1063" s="50"/>
      <c r="I1063" s="50"/>
      <c r="T1063" s="47"/>
      <c r="U1063" s="47"/>
      <c r="V1063" s="308" t="s">
        <v>164</v>
      </c>
      <c r="W1063" s="50" t="e">
        <f>ROUND(W1062,0)</f>
        <v>#REF!</v>
      </c>
      <c r="X1063" s="50" t="e">
        <f>ROUND(X1062,0)</f>
        <v>#REF!</v>
      </c>
      <c r="Y1063" s="50" t="e">
        <f>ROUND(Y1062,0)</f>
        <v>#REF!</v>
      </c>
      <c r="Z1063" s="50" t="e">
        <f>ROUND(Z1062,0)</f>
        <v>#REF!</v>
      </c>
      <c r="AA1063" s="50"/>
      <c r="AB1063" s="50"/>
      <c r="AC1063" s="19" t="e">
        <f t="shared" si="105"/>
        <v>#REF!</v>
      </c>
      <c r="AD1063" s="19" t="e">
        <f t="shared" si="106"/>
        <v>#REF!</v>
      </c>
      <c r="AE1063" s="19" t="e">
        <f t="shared" si="107"/>
        <v>#REF!</v>
      </c>
      <c r="AF1063" s="19" t="e">
        <f t="shared" si="108"/>
        <v>#REF!</v>
      </c>
      <c r="AG1063" s="19">
        <f t="shared" si="109"/>
        <v>0</v>
      </c>
      <c r="AH1063" s="19">
        <f t="shared" si="110"/>
        <v>0</v>
      </c>
    </row>
    <row r="1064" spans="1:34" hidden="1">
      <c r="A1064" s="47"/>
      <c r="B1064" s="47"/>
      <c r="C1064" s="308"/>
      <c r="D1064" s="50"/>
      <c r="E1064" s="50"/>
      <c r="F1064" s="50"/>
      <c r="G1064" s="50"/>
      <c r="H1064" s="50"/>
      <c r="I1064" s="50"/>
      <c r="T1064" s="47"/>
      <c r="U1064" s="47"/>
      <c r="V1064" s="308"/>
      <c r="W1064" s="50"/>
      <c r="X1064" s="50"/>
      <c r="Y1064" s="50"/>
      <c r="Z1064" s="50"/>
      <c r="AA1064" s="50"/>
      <c r="AB1064" s="50"/>
      <c r="AC1064" s="19">
        <f t="shared" ref="AC1064:AC1128" si="112">W1064-D1064</f>
        <v>0</v>
      </c>
      <c r="AD1064" s="19">
        <f t="shared" ref="AD1064:AD1128" si="113">X1064-E1064</f>
        <v>0</v>
      </c>
      <c r="AE1064" s="19">
        <f t="shared" ref="AE1064:AE1128" si="114">Y1064-F1064</f>
        <v>0</v>
      </c>
      <c r="AF1064" s="19">
        <f t="shared" ref="AF1064:AF1128" si="115">Z1064-G1064</f>
        <v>0</v>
      </c>
      <c r="AG1064" s="19">
        <f t="shared" ref="AG1064:AG1128" si="116">AA1064-H1064</f>
        <v>0</v>
      </c>
      <c r="AH1064" s="19">
        <f t="shared" ref="AH1064:AH1128" si="117">AB1064-I1064</f>
        <v>0</v>
      </c>
    </row>
    <row r="1065" spans="1:34">
      <c r="A1065" s="47"/>
      <c r="B1065" s="47" t="s">
        <v>578</v>
      </c>
      <c r="C1065" s="308" t="s">
        <v>152</v>
      </c>
      <c r="D1065" s="92"/>
      <c r="E1065" s="92"/>
      <c r="F1065" s="92"/>
      <c r="G1065" s="53"/>
      <c r="H1065" s="92"/>
      <c r="I1065" s="55"/>
      <c r="T1065" s="47"/>
      <c r="U1065" s="47" t="s">
        <v>578</v>
      </c>
      <c r="V1065" s="308" t="s">
        <v>152</v>
      </c>
      <c r="W1065" s="92"/>
      <c r="X1065" s="92"/>
      <c r="Y1065" s="92"/>
      <c r="Z1065" s="53"/>
      <c r="AA1065" s="92"/>
      <c r="AB1065" s="55"/>
      <c r="AC1065" s="19">
        <f t="shared" si="112"/>
        <v>0</v>
      </c>
      <c r="AD1065" s="19">
        <f t="shared" si="113"/>
        <v>0</v>
      </c>
      <c r="AE1065" s="19">
        <f t="shared" si="114"/>
        <v>0</v>
      </c>
      <c r="AF1065" s="19">
        <f t="shared" si="115"/>
        <v>0</v>
      </c>
      <c r="AG1065" s="19">
        <f t="shared" si="116"/>
        <v>0</v>
      </c>
      <c r="AH1065" s="19">
        <f t="shared" si="117"/>
        <v>0</v>
      </c>
    </row>
    <row r="1066" spans="1:34">
      <c r="A1066" s="47"/>
      <c r="B1066" s="47"/>
      <c r="C1066" s="309" t="s">
        <v>1691</v>
      </c>
      <c r="D1066" s="159">
        <v>2.5000000000000001E-2</v>
      </c>
      <c r="E1066" s="229" t="s">
        <v>414</v>
      </c>
      <c r="F1066" s="52">
        <f>$I$1048</f>
        <v>4974.4104000000007</v>
      </c>
      <c r="G1066" s="53">
        <v>1</v>
      </c>
      <c r="H1066" s="229" t="s">
        <v>414</v>
      </c>
      <c r="I1066" s="54">
        <f>IF(G1066="",D1066*F1066,(D1066*F1066/G1066))</f>
        <v>124.36026000000003</v>
      </c>
      <c r="T1066" s="47"/>
      <c r="U1066" s="47"/>
      <c r="V1066" s="309" t="s">
        <v>1691</v>
      </c>
      <c r="W1066" s="159">
        <v>2.5000000000000001E-2</v>
      </c>
      <c r="X1066" s="229" t="s">
        <v>414</v>
      </c>
      <c r="Y1066" s="52">
        <f>$I$1048</f>
        <v>4974.4104000000007</v>
      </c>
      <c r="Z1066" s="53">
        <v>1</v>
      </c>
      <c r="AA1066" s="229" t="s">
        <v>414</v>
      </c>
      <c r="AB1066" s="54">
        <f>IF(Z1066="",W1066*Y1066,(W1066*Y1066/Z1066))</f>
        <v>124.36026000000003</v>
      </c>
      <c r="AC1066" s="19">
        <f t="shared" si="112"/>
        <v>0</v>
      </c>
      <c r="AD1066" s="19" t="e">
        <f t="shared" si="113"/>
        <v>#VALUE!</v>
      </c>
      <c r="AE1066" s="19">
        <f t="shared" si="114"/>
        <v>0</v>
      </c>
      <c r="AF1066" s="19">
        <f t="shared" si="115"/>
        <v>0</v>
      </c>
      <c r="AG1066" s="19" t="e">
        <f t="shared" si="116"/>
        <v>#VALUE!</v>
      </c>
      <c r="AH1066" s="19">
        <f t="shared" si="117"/>
        <v>0</v>
      </c>
    </row>
    <row r="1067" spans="1:34">
      <c r="A1067" s="47"/>
      <c r="B1067" s="47"/>
      <c r="C1067" s="309" t="s">
        <v>343</v>
      </c>
      <c r="D1067" s="92"/>
      <c r="E1067" s="92"/>
      <c r="F1067" s="92"/>
      <c r="G1067" s="53"/>
      <c r="H1067" s="92"/>
      <c r="I1067" s="43">
        <f>SUM(I1066:I1066)</f>
        <v>124.36026000000003</v>
      </c>
      <c r="T1067" s="47"/>
      <c r="U1067" s="47"/>
      <c r="V1067" s="309" t="s">
        <v>343</v>
      </c>
      <c r="W1067" s="92"/>
      <c r="X1067" s="92"/>
      <c r="Y1067" s="92"/>
      <c r="Z1067" s="53"/>
      <c r="AA1067" s="92"/>
      <c r="AB1067" s="43">
        <f>SUM(AB1066:AB1066)</f>
        <v>124.36026000000003</v>
      </c>
      <c r="AC1067" s="19">
        <f t="shared" si="112"/>
        <v>0</v>
      </c>
      <c r="AD1067" s="19">
        <f t="shared" si="113"/>
        <v>0</v>
      </c>
      <c r="AE1067" s="19">
        <f t="shared" si="114"/>
        <v>0</v>
      </c>
      <c r="AF1067" s="19">
        <f t="shared" si="115"/>
        <v>0</v>
      </c>
      <c r="AG1067" s="19">
        <f t="shared" si="116"/>
        <v>0</v>
      </c>
      <c r="AH1067" s="19">
        <f t="shared" si="117"/>
        <v>0</v>
      </c>
    </row>
    <row r="1068" spans="1:34">
      <c r="A1068" s="47"/>
      <c r="B1068" s="47"/>
      <c r="C1068" s="308"/>
      <c r="D1068" s="50"/>
      <c r="E1068" s="50"/>
      <c r="F1068" s="50"/>
      <c r="G1068" s="50"/>
      <c r="H1068" s="50"/>
      <c r="I1068" s="38"/>
      <c r="T1068" s="47"/>
      <c r="U1068" s="47"/>
      <c r="V1068" s="308"/>
      <c r="W1068" s="50"/>
      <c r="X1068" s="50"/>
      <c r="Y1068" s="50"/>
      <c r="Z1068" s="50"/>
      <c r="AA1068" s="50"/>
      <c r="AB1068" s="38"/>
      <c r="AC1068" s="19">
        <f t="shared" si="112"/>
        <v>0</v>
      </c>
      <c r="AD1068" s="19">
        <f t="shared" si="113"/>
        <v>0</v>
      </c>
      <c r="AE1068" s="19">
        <f t="shared" si="114"/>
        <v>0</v>
      </c>
      <c r="AF1068" s="19">
        <f t="shared" si="115"/>
        <v>0</v>
      </c>
      <c r="AG1068" s="19">
        <f t="shared" si="116"/>
        <v>0</v>
      </c>
      <c r="AH1068" s="19">
        <f t="shared" si="117"/>
        <v>0</v>
      </c>
    </row>
    <row r="1069" spans="1:34">
      <c r="A1069" s="47"/>
      <c r="B1069" s="47"/>
      <c r="C1069" s="308" t="s">
        <v>415</v>
      </c>
      <c r="D1069" s="91" t="s">
        <v>523</v>
      </c>
      <c r="E1069" s="50" t="s">
        <v>524</v>
      </c>
      <c r="F1069" s="78" t="s">
        <v>33</v>
      </c>
      <c r="G1069" s="78" t="s">
        <v>344</v>
      </c>
      <c r="H1069" s="78"/>
      <c r="I1069" s="78"/>
      <c r="T1069" s="47"/>
      <c r="U1069" s="47"/>
      <c r="V1069" s="308" t="s">
        <v>415</v>
      </c>
      <c r="W1069" s="91" t="s">
        <v>523</v>
      </c>
      <c r="X1069" s="50" t="s">
        <v>524</v>
      </c>
      <c r="Y1069" s="78" t="s">
        <v>33</v>
      </c>
      <c r="Z1069" s="78" t="s">
        <v>344</v>
      </c>
      <c r="AA1069" s="78"/>
      <c r="AB1069" s="78"/>
      <c r="AC1069" s="19" t="e">
        <f t="shared" si="112"/>
        <v>#VALUE!</v>
      </c>
      <c r="AD1069" s="19" t="e">
        <f t="shared" si="113"/>
        <v>#VALUE!</v>
      </c>
      <c r="AE1069" s="19" t="e">
        <f t="shared" si="114"/>
        <v>#VALUE!</v>
      </c>
      <c r="AF1069" s="19" t="e">
        <f t="shared" si="115"/>
        <v>#VALUE!</v>
      </c>
      <c r="AG1069" s="19">
        <f t="shared" si="116"/>
        <v>0</v>
      </c>
      <c r="AH1069" s="19">
        <f t="shared" si="117"/>
        <v>0</v>
      </c>
    </row>
    <row r="1070" spans="1:34">
      <c r="A1070" s="47"/>
      <c r="B1070" s="47"/>
      <c r="C1070" s="309" t="s">
        <v>525</v>
      </c>
      <c r="D1070" s="56">
        <f>$I$1067</f>
        <v>124.36026000000003</v>
      </c>
      <c r="E1070" s="56">
        <f>$I$1067</f>
        <v>124.36026000000003</v>
      </c>
      <c r="F1070" s="56">
        <f>$I$1067</f>
        <v>124.36026000000003</v>
      </c>
      <c r="G1070" s="56">
        <f>$I$1067</f>
        <v>124.36026000000003</v>
      </c>
      <c r="H1070" s="56"/>
      <c r="I1070" s="56"/>
      <c r="T1070" s="47"/>
      <c r="U1070" s="47"/>
      <c r="V1070" s="309" t="s">
        <v>525</v>
      </c>
      <c r="W1070" s="56">
        <f>$I$1067</f>
        <v>124.36026000000003</v>
      </c>
      <c r="X1070" s="56">
        <f>$I$1067</f>
        <v>124.36026000000003</v>
      </c>
      <c r="Y1070" s="56">
        <f>$I$1067</f>
        <v>124.36026000000003</v>
      </c>
      <c r="Z1070" s="56">
        <f>$I$1067</f>
        <v>124.36026000000003</v>
      </c>
      <c r="AA1070" s="56"/>
      <c r="AB1070" s="56"/>
      <c r="AC1070" s="19">
        <f t="shared" si="112"/>
        <v>0</v>
      </c>
      <c r="AD1070" s="19">
        <f t="shared" si="113"/>
        <v>0</v>
      </c>
      <c r="AE1070" s="19">
        <f t="shared" si="114"/>
        <v>0</v>
      </c>
      <c r="AF1070" s="19">
        <f t="shared" si="115"/>
        <v>0</v>
      </c>
      <c r="AG1070" s="19">
        <f t="shared" si="116"/>
        <v>0</v>
      </c>
      <c r="AH1070" s="19">
        <f t="shared" si="117"/>
        <v>0</v>
      </c>
    </row>
    <row r="1071" spans="1:34" ht="25.5">
      <c r="A1071" s="47"/>
      <c r="B1071" s="47"/>
      <c r="C1071" s="124" t="s">
        <v>1997</v>
      </c>
      <c r="D1071" s="54">
        <f>'Civil SoR'!$E$251*25%</f>
        <v>38</v>
      </c>
      <c r="E1071" s="54">
        <f>'Civil SoR'!$E$251*25%</f>
        <v>38</v>
      </c>
      <c r="F1071" s="54">
        <f>'Civil SoR'!$E$251*25%</f>
        <v>38</v>
      </c>
      <c r="G1071" s="54">
        <f>'Civil SoR'!$E$251*25%</f>
        <v>38</v>
      </c>
      <c r="H1071" s="54"/>
      <c r="I1071" s="54"/>
      <c r="T1071" s="47"/>
      <c r="U1071" s="47"/>
      <c r="V1071" s="124" t="s">
        <v>464</v>
      </c>
      <c r="W1071" s="54" t="e">
        <f>#REF!*25%</f>
        <v>#REF!</v>
      </c>
      <c r="X1071" s="54" t="e">
        <f>#REF!*25%</f>
        <v>#REF!</v>
      </c>
      <c r="Y1071" s="54" t="e">
        <f>#REF!*25%</f>
        <v>#REF!</v>
      </c>
      <c r="Z1071" s="54" t="e">
        <f>#REF!*25%</f>
        <v>#REF!</v>
      </c>
      <c r="AA1071" s="54"/>
      <c r="AB1071" s="54"/>
      <c r="AC1071" s="19" t="e">
        <f t="shared" si="112"/>
        <v>#REF!</v>
      </c>
      <c r="AD1071" s="19" t="e">
        <f t="shared" si="113"/>
        <v>#REF!</v>
      </c>
      <c r="AE1071" s="19" t="e">
        <f t="shared" si="114"/>
        <v>#REF!</v>
      </c>
      <c r="AF1071" s="19" t="e">
        <f t="shared" si="115"/>
        <v>#REF!</v>
      </c>
      <c r="AG1071" s="19">
        <f t="shared" si="116"/>
        <v>0</v>
      </c>
      <c r="AH1071" s="19">
        <f t="shared" si="117"/>
        <v>0</v>
      </c>
    </row>
    <row r="1072" spans="1:34">
      <c r="A1072" s="47"/>
      <c r="B1072" s="47"/>
      <c r="C1072" s="309" t="s">
        <v>337</v>
      </c>
      <c r="D1072" s="56">
        <f>'Civil SoR'!$F$251*25%</f>
        <v>31.75</v>
      </c>
      <c r="E1072" s="56">
        <f>'Civil SoR'!$G$251*25%</f>
        <v>35</v>
      </c>
      <c r="F1072" s="56">
        <f>'Civil SoR'!$H$251*25%</f>
        <v>38</v>
      </c>
      <c r="G1072" s="56">
        <f>'Civil SoR'!$I$251*25%</f>
        <v>41.25</v>
      </c>
      <c r="H1072" s="56"/>
      <c r="I1072" s="56"/>
      <c r="T1072" s="47"/>
      <c r="U1072" s="47"/>
      <c r="V1072" s="309" t="s">
        <v>337</v>
      </c>
      <c r="W1072" s="56" t="e">
        <f>#REF!*25%</f>
        <v>#REF!</v>
      </c>
      <c r="X1072" s="56" t="e">
        <f>#REF!*25%</f>
        <v>#REF!</v>
      </c>
      <c r="Y1072" s="56" t="e">
        <f>#REF!*25%</f>
        <v>#REF!</v>
      </c>
      <c r="Z1072" s="56" t="e">
        <f>#REF!*25%</f>
        <v>#REF!</v>
      </c>
      <c r="AA1072" s="56"/>
      <c r="AB1072" s="56"/>
      <c r="AC1072" s="19" t="e">
        <f t="shared" si="112"/>
        <v>#REF!</v>
      </c>
      <c r="AD1072" s="19" t="e">
        <f t="shared" si="113"/>
        <v>#REF!</v>
      </c>
      <c r="AE1072" s="19" t="e">
        <f t="shared" si="114"/>
        <v>#REF!</v>
      </c>
      <c r="AF1072" s="19" t="e">
        <f t="shared" si="115"/>
        <v>#REF!</v>
      </c>
      <c r="AG1072" s="19">
        <f t="shared" si="116"/>
        <v>0</v>
      </c>
      <c r="AH1072" s="19">
        <f t="shared" si="117"/>
        <v>0</v>
      </c>
    </row>
    <row r="1073" spans="1:34">
      <c r="A1073" s="47"/>
      <c r="B1073" s="47"/>
      <c r="C1073" s="309" t="str">
        <f>Input!$C$36</f>
        <v>Add for MA @ 20%</v>
      </c>
      <c r="D1073" s="56">
        <f>D1072*Input!$D$36</f>
        <v>6.3500000000000005</v>
      </c>
      <c r="E1073" s="56">
        <f>E1072*Input!$D$36</f>
        <v>7</v>
      </c>
      <c r="F1073" s="56">
        <f>F1072*Input!$D$36</f>
        <v>7.6000000000000005</v>
      </c>
      <c r="G1073" s="56">
        <f>G1072*Input!$D$36</f>
        <v>8.25</v>
      </c>
      <c r="H1073" s="56"/>
      <c r="I1073" s="56"/>
      <c r="T1073" s="47"/>
      <c r="U1073" s="47"/>
      <c r="V1073" s="309" t="str">
        <f>Input!$C$36</f>
        <v>Add for MA @ 20%</v>
      </c>
      <c r="W1073" s="56" t="e">
        <f>W1072*Input!$D$36</f>
        <v>#REF!</v>
      </c>
      <c r="X1073" s="56" t="e">
        <f>X1072*Input!$D$36</f>
        <v>#REF!</v>
      </c>
      <c r="Y1073" s="56" t="e">
        <f>Y1072*Input!$D$36</f>
        <v>#REF!</v>
      </c>
      <c r="Z1073" s="56" t="e">
        <f>Z1072*Input!$D$36</f>
        <v>#REF!</v>
      </c>
      <c r="AA1073" s="56"/>
      <c r="AB1073" s="56"/>
      <c r="AC1073" s="19" t="e">
        <f t="shared" si="112"/>
        <v>#REF!</v>
      </c>
      <c r="AD1073" s="19" t="e">
        <f t="shared" si="113"/>
        <v>#REF!</v>
      </c>
      <c r="AE1073" s="19" t="e">
        <f t="shared" si="114"/>
        <v>#REF!</v>
      </c>
      <c r="AF1073" s="19" t="e">
        <f t="shared" si="115"/>
        <v>#REF!</v>
      </c>
      <c r="AG1073" s="19">
        <f t="shared" si="116"/>
        <v>0</v>
      </c>
      <c r="AH1073" s="19">
        <f t="shared" si="117"/>
        <v>0</v>
      </c>
    </row>
    <row r="1074" spans="1:34">
      <c r="A1074" s="47"/>
      <c r="B1074" s="47"/>
      <c r="C1074" s="309" t="s">
        <v>169</v>
      </c>
      <c r="D1074" s="56">
        <v>0</v>
      </c>
      <c r="E1074" s="56">
        <f>$F$1042*10%*$D$1066</f>
        <v>2.6566375000000004</v>
      </c>
      <c r="F1074" s="56">
        <f>$F$1042*20%*$D$1066</f>
        <v>5.3132750000000009</v>
      </c>
      <c r="G1074" s="56">
        <f>$F$1042*30%*$D$1066</f>
        <v>7.9699124999999995</v>
      </c>
      <c r="H1074" s="56"/>
      <c r="I1074" s="56"/>
      <c r="T1074" s="47"/>
      <c r="U1074" s="47"/>
      <c r="V1074" s="309" t="s">
        <v>169</v>
      </c>
      <c r="W1074" s="56">
        <v>0</v>
      </c>
      <c r="X1074" s="56">
        <f>$F$1042*10%*$D$1066</f>
        <v>2.6566375000000004</v>
      </c>
      <c r="Y1074" s="56">
        <f>$F$1042*20%*$D$1066</f>
        <v>5.3132750000000009</v>
      </c>
      <c r="Z1074" s="56">
        <f>$F$1042*30%*$D$1066</f>
        <v>7.9699124999999995</v>
      </c>
      <c r="AA1074" s="56"/>
      <c r="AB1074" s="56"/>
      <c r="AC1074" s="19">
        <f t="shared" si="112"/>
        <v>0</v>
      </c>
      <c r="AD1074" s="19">
        <f t="shared" si="113"/>
        <v>0</v>
      </c>
      <c r="AE1074" s="19">
        <f t="shared" si="114"/>
        <v>0</v>
      </c>
      <c r="AF1074" s="19">
        <f t="shared" si="115"/>
        <v>0</v>
      </c>
      <c r="AG1074" s="19">
        <f t="shared" si="116"/>
        <v>0</v>
      </c>
      <c r="AH1074" s="19">
        <f t="shared" si="117"/>
        <v>0</v>
      </c>
    </row>
    <row r="1075" spans="1:34">
      <c r="A1075" s="47"/>
      <c r="B1075" s="47"/>
      <c r="C1075" s="309" t="str">
        <f>Input!C36</f>
        <v>Add for MA @ 20%</v>
      </c>
      <c r="D1075" s="56">
        <f>D1074*Input!$D$36</f>
        <v>0</v>
      </c>
      <c r="E1075" s="56">
        <f>E1074*Input!$D$36</f>
        <v>0.53132750000000006</v>
      </c>
      <c r="F1075" s="56">
        <f>F1074*Input!$D$36</f>
        <v>1.0626550000000001</v>
      </c>
      <c r="G1075" s="56">
        <f>G1074*Input!$D$36</f>
        <v>1.5939825000000001</v>
      </c>
      <c r="H1075" s="56"/>
      <c r="I1075" s="56"/>
      <c r="T1075" s="47"/>
      <c r="U1075" s="47"/>
      <c r="V1075" s="309">
        <f>Input!M36</f>
        <v>0</v>
      </c>
      <c r="W1075" s="56">
        <f>W1074*Input!$D$36</f>
        <v>0</v>
      </c>
      <c r="X1075" s="56">
        <f>X1074*Input!$D$36</f>
        <v>0.53132750000000006</v>
      </c>
      <c r="Y1075" s="56">
        <f>Y1074*Input!$D$36</f>
        <v>1.0626550000000001</v>
      </c>
      <c r="Z1075" s="56">
        <f>Z1074*Input!$D$36</f>
        <v>1.5939825000000001</v>
      </c>
      <c r="AA1075" s="56"/>
      <c r="AB1075" s="56"/>
      <c r="AC1075" s="19">
        <f t="shared" si="112"/>
        <v>0</v>
      </c>
      <c r="AD1075" s="19">
        <f t="shared" si="113"/>
        <v>0</v>
      </c>
      <c r="AE1075" s="19">
        <f t="shared" si="114"/>
        <v>0</v>
      </c>
      <c r="AF1075" s="19">
        <f t="shared" si="115"/>
        <v>0</v>
      </c>
      <c r="AG1075" s="19">
        <f t="shared" si="116"/>
        <v>0</v>
      </c>
      <c r="AH1075" s="19">
        <f t="shared" si="117"/>
        <v>0</v>
      </c>
    </row>
    <row r="1076" spans="1:34">
      <c r="A1076" s="47"/>
      <c r="B1076" s="47"/>
      <c r="C1076" s="308" t="s">
        <v>489</v>
      </c>
      <c r="D1076" s="39">
        <f>SUM(D1070:D1075)</f>
        <v>200.46026000000003</v>
      </c>
      <c r="E1076" s="39">
        <f>SUM(E1070:E1075)</f>
        <v>207.54822500000003</v>
      </c>
      <c r="F1076" s="39">
        <f>SUM(F1070:F1075)</f>
        <v>214.33619000000004</v>
      </c>
      <c r="G1076" s="39">
        <f>SUM(G1070:G1075)</f>
        <v>221.42415500000004</v>
      </c>
      <c r="H1076" s="39"/>
      <c r="I1076" s="39"/>
      <c r="T1076" s="47"/>
      <c r="U1076" s="47"/>
      <c r="V1076" s="308" t="s">
        <v>489</v>
      </c>
      <c r="W1076" s="39" t="e">
        <f>SUM(W1070:W1075)</f>
        <v>#REF!</v>
      </c>
      <c r="X1076" s="39" t="e">
        <f>SUM(X1070:X1075)</f>
        <v>#REF!</v>
      </c>
      <c r="Y1076" s="39" t="e">
        <f>SUM(Y1070:Y1075)</f>
        <v>#REF!</v>
      </c>
      <c r="Z1076" s="39" t="e">
        <f>SUM(Z1070:Z1075)</f>
        <v>#REF!</v>
      </c>
      <c r="AA1076" s="39"/>
      <c r="AB1076" s="39"/>
      <c r="AC1076" s="19" t="e">
        <f t="shared" si="112"/>
        <v>#REF!</v>
      </c>
      <c r="AD1076" s="19" t="e">
        <f t="shared" si="113"/>
        <v>#REF!</v>
      </c>
      <c r="AE1076" s="19" t="e">
        <f t="shared" si="114"/>
        <v>#REF!</v>
      </c>
      <c r="AF1076" s="19" t="e">
        <f t="shared" si="115"/>
        <v>#REF!</v>
      </c>
      <c r="AG1076" s="19">
        <f t="shared" si="116"/>
        <v>0</v>
      </c>
      <c r="AH1076" s="19">
        <f t="shared" si="117"/>
        <v>0</v>
      </c>
    </row>
    <row r="1077" spans="1:34" ht="12.75" customHeight="1">
      <c r="A1077" s="47"/>
      <c r="B1077" s="47"/>
      <c r="C1077" s="230" t="str">
        <f>Input!C37</f>
        <v>Overheads&amp;Contractors Profit @13.615%</v>
      </c>
      <c r="D1077" s="56">
        <f>D1076*Input!$D$37</f>
        <v>27.292664399000003</v>
      </c>
      <c r="E1077" s="56">
        <f>E1076*Input!$D$37</f>
        <v>28.257690833750004</v>
      </c>
      <c r="F1077" s="56">
        <f>F1076*Input!$D$37</f>
        <v>29.181872268500005</v>
      </c>
      <c r="G1077" s="56">
        <f>G1076*Input!$D$37</f>
        <v>30.146898703250002</v>
      </c>
      <c r="H1077" s="56"/>
      <c r="I1077" s="56"/>
      <c r="T1077" s="47"/>
      <c r="U1077" s="47"/>
      <c r="V1077" s="230">
        <f>Input!M37</f>
        <v>0</v>
      </c>
      <c r="W1077" s="56" t="e">
        <f>W1076*Input!$D$37</f>
        <v>#REF!</v>
      </c>
      <c r="X1077" s="56" t="e">
        <f>X1076*Input!$D$37</f>
        <v>#REF!</v>
      </c>
      <c r="Y1077" s="56" t="e">
        <f>Y1076*Input!$D$37</f>
        <v>#REF!</v>
      </c>
      <c r="Z1077" s="56" t="e">
        <f>Z1076*Input!$D$37</f>
        <v>#REF!</v>
      </c>
      <c r="AA1077" s="56"/>
      <c r="AB1077" s="56"/>
      <c r="AC1077" s="19" t="e">
        <f t="shared" si="112"/>
        <v>#REF!</v>
      </c>
      <c r="AD1077" s="19" t="e">
        <f t="shared" si="113"/>
        <v>#REF!</v>
      </c>
      <c r="AE1077" s="19" t="e">
        <f t="shared" si="114"/>
        <v>#REF!</v>
      </c>
      <c r="AF1077" s="19" t="e">
        <f t="shared" si="115"/>
        <v>#REF!</v>
      </c>
      <c r="AG1077" s="19">
        <f t="shared" si="116"/>
        <v>0</v>
      </c>
      <c r="AH1077" s="19">
        <f t="shared" si="117"/>
        <v>0</v>
      </c>
    </row>
    <row r="1078" spans="1:34" ht="12.75" customHeight="1">
      <c r="A1078" s="47"/>
      <c r="B1078" s="47"/>
      <c r="C1078" s="308" t="s">
        <v>489</v>
      </c>
      <c r="D1078" s="56">
        <f>SUM(D1076:D1077)</f>
        <v>227.75292439900005</v>
      </c>
      <c r="E1078" s="56">
        <f>SUM(E1076:E1077)</f>
        <v>235.80591583375002</v>
      </c>
      <c r="F1078" s="56">
        <f>SUM(F1076:F1077)</f>
        <v>243.51806226850005</v>
      </c>
      <c r="G1078" s="56">
        <f>SUM(G1076:G1077)</f>
        <v>251.57105370325004</v>
      </c>
      <c r="H1078" s="56"/>
      <c r="I1078" s="56"/>
      <c r="T1078" s="47"/>
      <c r="U1078" s="47"/>
      <c r="V1078" s="308" t="s">
        <v>489</v>
      </c>
      <c r="W1078" s="56" t="e">
        <f>SUM(W1076:W1077)</f>
        <v>#REF!</v>
      </c>
      <c r="X1078" s="56" t="e">
        <f>SUM(X1076:X1077)</f>
        <v>#REF!</v>
      </c>
      <c r="Y1078" s="56" t="e">
        <f>SUM(Y1076:Y1077)</f>
        <v>#REF!</v>
      </c>
      <c r="Z1078" s="56" t="e">
        <f>SUM(Z1076:Z1077)</f>
        <v>#REF!</v>
      </c>
      <c r="AA1078" s="56"/>
      <c r="AB1078" s="56"/>
      <c r="AC1078" s="19" t="e">
        <f t="shared" si="112"/>
        <v>#REF!</v>
      </c>
      <c r="AD1078" s="19" t="e">
        <f t="shared" si="113"/>
        <v>#REF!</v>
      </c>
      <c r="AE1078" s="19" t="e">
        <f t="shared" si="114"/>
        <v>#REF!</v>
      </c>
      <c r="AF1078" s="19" t="e">
        <f t="shared" si="115"/>
        <v>#REF!</v>
      </c>
      <c r="AG1078" s="19">
        <f t="shared" si="116"/>
        <v>0</v>
      </c>
      <c r="AH1078" s="19">
        <f t="shared" si="117"/>
        <v>0</v>
      </c>
    </row>
    <row r="1079" spans="1:34">
      <c r="A1079" s="47"/>
      <c r="B1079" s="47"/>
      <c r="C1079" s="308" t="s">
        <v>164</v>
      </c>
      <c r="D1079" s="50">
        <f>ROUND(D1078,0)</f>
        <v>228</v>
      </c>
      <c r="E1079" s="50">
        <f>ROUND(E1078,0)</f>
        <v>236</v>
      </c>
      <c r="F1079" s="50">
        <f>ROUND(F1078,0)</f>
        <v>244</v>
      </c>
      <c r="G1079" s="50">
        <f>ROUND(G1078,0)</f>
        <v>252</v>
      </c>
      <c r="H1079" s="50"/>
      <c r="I1079" s="50"/>
      <c r="T1079" s="47"/>
      <c r="U1079" s="47"/>
      <c r="V1079" s="308" t="s">
        <v>164</v>
      </c>
      <c r="W1079" s="50" t="e">
        <f>ROUND(W1078,0)</f>
        <v>#REF!</v>
      </c>
      <c r="X1079" s="50" t="e">
        <f>ROUND(X1078,0)</f>
        <v>#REF!</v>
      </c>
      <c r="Y1079" s="50" t="e">
        <f>ROUND(Y1078,0)</f>
        <v>#REF!</v>
      </c>
      <c r="Z1079" s="50" t="e">
        <f>ROUND(Z1078,0)</f>
        <v>#REF!</v>
      </c>
      <c r="AA1079" s="50"/>
      <c r="AB1079" s="50"/>
      <c r="AC1079" s="19" t="e">
        <f t="shared" si="112"/>
        <v>#REF!</v>
      </c>
      <c r="AD1079" s="19" t="e">
        <f t="shared" si="113"/>
        <v>#REF!</v>
      </c>
      <c r="AE1079" s="19" t="e">
        <f t="shared" si="114"/>
        <v>#REF!</v>
      </c>
      <c r="AF1079" s="19" t="e">
        <f t="shared" si="115"/>
        <v>#REF!</v>
      </c>
      <c r="AG1079" s="19">
        <f t="shared" si="116"/>
        <v>0</v>
      </c>
      <c r="AH1079" s="19">
        <f t="shared" si="117"/>
        <v>0</v>
      </c>
    </row>
    <row r="1080" spans="1:34">
      <c r="A1080" s="47"/>
      <c r="B1080" s="47"/>
      <c r="C1080" s="308"/>
      <c r="D1080" s="50"/>
      <c r="E1080" s="50"/>
      <c r="F1080" s="50"/>
      <c r="G1080" s="50"/>
      <c r="H1080" s="50"/>
      <c r="I1080" s="38"/>
      <c r="T1080" s="47"/>
      <c r="U1080" s="47"/>
      <c r="V1080" s="308"/>
      <c r="W1080" s="50"/>
      <c r="X1080" s="50"/>
      <c r="Y1080" s="50"/>
      <c r="Z1080" s="50"/>
      <c r="AA1080" s="50"/>
      <c r="AB1080" s="38"/>
      <c r="AC1080" s="19">
        <f t="shared" si="112"/>
        <v>0</v>
      </c>
      <c r="AD1080" s="19">
        <f t="shared" si="113"/>
        <v>0</v>
      </c>
      <c r="AE1080" s="19">
        <f t="shared" si="114"/>
        <v>0</v>
      </c>
      <c r="AF1080" s="19">
        <f t="shared" si="115"/>
        <v>0</v>
      </c>
      <c r="AG1080" s="19">
        <f t="shared" si="116"/>
        <v>0</v>
      </c>
      <c r="AH1080" s="19">
        <f t="shared" si="117"/>
        <v>0</v>
      </c>
    </row>
    <row r="1081" spans="1:34" ht="110.25" hidden="1" customHeight="1">
      <c r="A1081" s="32">
        <f>A1032+1</f>
        <v>18</v>
      </c>
      <c r="B1081" s="46"/>
      <c r="C1081" s="1339" t="s">
        <v>1683</v>
      </c>
      <c r="D1081" s="1339"/>
      <c r="E1081" s="1339"/>
      <c r="F1081" s="1339"/>
      <c r="G1081" s="1339"/>
      <c r="H1081" s="1339"/>
      <c r="I1081" s="1339"/>
      <c r="T1081" s="32">
        <f>T1002+1</f>
        <v>31</v>
      </c>
      <c r="U1081" s="46"/>
      <c r="V1081" s="1339" t="s">
        <v>1683</v>
      </c>
      <c r="W1081" s="1339"/>
      <c r="X1081" s="1339"/>
      <c r="Y1081" s="1339"/>
      <c r="Z1081" s="1339"/>
      <c r="AA1081" s="1339"/>
      <c r="AB1081" s="1339"/>
      <c r="AC1081" s="19">
        <f t="shared" si="112"/>
        <v>0</v>
      </c>
      <c r="AD1081" s="19">
        <f t="shared" si="113"/>
        <v>0</v>
      </c>
      <c r="AE1081" s="19">
        <f t="shared" si="114"/>
        <v>0</v>
      </c>
      <c r="AF1081" s="19">
        <f t="shared" si="115"/>
        <v>0</v>
      </c>
      <c r="AG1081" s="19">
        <f t="shared" si="116"/>
        <v>0</v>
      </c>
      <c r="AH1081" s="19">
        <f t="shared" si="117"/>
        <v>0</v>
      </c>
    </row>
    <row r="1082" spans="1:34" hidden="1">
      <c r="A1082" s="32"/>
      <c r="B1082" s="46"/>
      <c r="C1082" s="63" t="s">
        <v>803</v>
      </c>
      <c r="D1082" s="308"/>
      <c r="E1082" s="308"/>
      <c r="F1082" s="308"/>
      <c r="G1082" s="308"/>
      <c r="H1082" s="308"/>
      <c r="I1082" s="308"/>
      <c r="T1082" s="32"/>
      <c r="U1082" s="46"/>
      <c r="V1082" s="63" t="s">
        <v>803</v>
      </c>
      <c r="W1082" s="308"/>
      <c r="X1082" s="308"/>
      <c r="Y1082" s="308"/>
      <c r="Z1082" s="308"/>
      <c r="AA1082" s="308"/>
      <c r="AB1082" s="308"/>
      <c r="AC1082" s="19">
        <f t="shared" si="112"/>
        <v>0</v>
      </c>
      <c r="AD1082" s="19">
        <f t="shared" si="113"/>
        <v>0</v>
      </c>
      <c r="AE1082" s="19">
        <f t="shared" si="114"/>
        <v>0</v>
      </c>
      <c r="AF1082" s="19">
        <f t="shared" si="115"/>
        <v>0</v>
      </c>
      <c r="AG1082" s="19">
        <f t="shared" si="116"/>
        <v>0</v>
      </c>
      <c r="AH1082" s="19">
        <f t="shared" si="117"/>
        <v>0</v>
      </c>
    </row>
    <row r="1083" spans="1:34" hidden="1">
      <c r="A1083" s="32"/>
      <c r="B1083" s="46"/>
      <c r="C1083" s="308" t="s">
        <v>26</v>
      </c>
      <c r="D1083" s="308"/>
      <c r="E1083" s="308"/>
      <c r="F1083" s="308"/>
      <c r="G1083" s="308"/>
      <c r="H1083" s="308"/>
      <c r="I1083" s="308"/>
      <c r="T1083" s="32"/>
      <c r="U1083" s="46"/>
      <c r="V1083" s="308" t="s">
        <v>26</v>
      </c>
      <c r="W1083" s="308"/>
      <c r="X1083" s="308"/>
      <c r="Y1083" s="308"/>
      <c r="Z1083" s="308"/>
      <c r="AA1083" s="308"/>
      <c r="AB1083" s="308"/>
      <c r="AC1083" s="19">
        <f t="shared" si="112"/>
        <v>0</v>
      </c>
      <c r="AD1083" s="19">
        <f t="shared" si="113"/>
        <v>0</v>
      </c>
      <c r="AE1083" s="19">
        <f t="shared" si="114"/>
        <v>0</v>
      </c>
      <c r="AF1083" s="19">
        <f t="shared" si="115"/>
        <v>0</v>
      </c>
      <c r="AG1083" s="19">
        <f t="shared" si="116"/>
        <v>0</v>
      </c>
      <c r="AH1083" s="19">
        <f t="shared" si="117"/>
        <v>0</v>
      </c>
    </row>
    <row r="1084" spans="1:34" hidden="1">
      <c r="A1084" s="32"/>
      <c r="B1084" s="46" t="s">
        <v>167</v>
      </c>
      <c r="C1084" s="308" t="s">
        <v>432</v>
      </c>
      <c r="D1084" s="308"/>
      <c r="E1084" s="308"/>
      <c r="F1084" s="308"/>
      <c r="G1084" s="308"/>
      <c r="H1084" s="308"/>
      <c r="I1084" s="308"/>
      <c r="T1084" s="32"/>
      <c r="U1084" s="46" t="s">
        <v>167</v>
      </c>
      <c r="V1084" s="308" t="s">
        <v>432</v>
      </c>
      <c r="W1084" s="308"/>
      <c r="X1084" s="308"/>
      <c r="Y1084" s="308"/>
      <c r="Z1084" s="308"/>
      <c r="AA1084" s="308"/>
      <c r="AB1084" s="308"/>
      <c r="AC1084" s="19">
        <f t="shared" si="112"/>
        <v>0</v>
      </c>
      <c r="AD1084" s="19">
        <f t="shared" si="113"/>
        <v>0</v>
      </c>
      <c r="AE1084" s="19">
        <f t="shared" si="114"/>
        <v>0</v>
      </c>
      <c r="AF1084" s="19">
        <f t="shared" si="115"/>
        <v>0</v>
      </c>
      <c r="AG1084" s="19">
        <f t="shared" si="116"/>
        <v>0</v>
      </c>
      <c r="AH1084" s="19">
        <f t="shared" si="117"/>
        <v>0</v>
      </c>
    </row>
    <row r="1085" spans="1:34" ht="25.5" hidden="1">
      <c r="A1085" s="32"/>
      <c r="B1085" s="46"/>
      <c r="C1085" s="309" t="s">
        <v>1595</v>
      </c>
      <c r="D1085" s="74">
        <v>1.05</v>
      </c>
      <c r="E1085" s="98" t="s">
        <v>20</v>
      </c>
      <c r="F1085" s="74">
        <f>LEAD!$M$8</f>
        <v>34072.239999999998</v>
      </c>
      <c r="G1085" s="76">
        <v>1</v>
      </c>
      <c r="H1085" s="98" t="str">
        <f>IF(E1085="","",IF(E1085="No.","Each",IF(E1085="Nos.","Each",E1085)))</f>
        <v>MT</v>
      </c>
      <c r="I1085" s="74">
        <f>IF(G1085="",D1085*F1085,(D1085*F1085/G1085))</f>
        <v>35775.851999999999</v>
      </c>
      <c r="T1085" s="32"/>
      <c r="U1085" s="46"/>
      <c r="V1085" s="309" t="s">
        <v>1595</v>
      </c>
      <c r="W1085" s="74">
        <v>1.05</v>
      </c>
      <c r="X1085" s="98" t="s">
        <v>20</v>
      </c>
      <c r="Y1085" s="74">
        <f>LEAD!$M$8</f>
        <v>34072.239999999998</v>
      </c>
      <c r="Z1085" s="76">
        <v>1</v>
      </c>
      <c r="AA1085" s="98" t="str">
        <f>IF(X1085="","",IF(X1085="No.","Each",IF(X1085="Nos.","Each",X1085)))</f>
        <v>MT</v>
      </c>
      <c r="AB1085" s="74">
        <f>IF(Z1085="",W1085*Y1085,(W1085*Y1085/Z1085))</f>
        <v>35775.851999999999</v>
      </c>
      <c r="AC1085" s="19">
        <f t="shared" si="112"/>
        <v>0</v>
      </c>
      <c r="AD1085" s="19" t="e">
        <f t="shared" si="113"/>
        <v>#VALUE!</v>
      </c>
      <c r="AE1085" s="19">
        <f t="shared" si="114"/>
        <v>0</v>
      </c>
      <c r="AF1085" s="19">
        <f t="shared" si="115"/>
        <v>0</v>
      </c>
      <c r="AG1085" s="19" t="e">
        <f t="shared" si="116"/>
        <v>#VALUE!</v>
      </c>
      <c r="AH1085" s="19">
        <f t="shared" si="117"/>
        <v>0</v>
      </c>
    </row>
    <row r="1086" spans="1:34" hidden="1">
      <c r="A1086" s="32"/>
      <c r="B1086" s="46"/>
      <c r="C1086" s="309" t="s">
        <v>433</v>
      </c>
      <c r="D1086" s="74">
        <v>6</v>
      </c>
      <c r="E1086" s="98" t="s">
        <v>139</v>
      </c>
      <c r="F1086" s="74">
        <f>'Civil SoR'!$F$277</f>
        <v>70</v>
      </c>
      <c r="G1086" s="76">
        <v>1</v>
      </c>
      <c r="H1086" s="98" t="str">
        <f>IF(E1086="","",IF(E1086="No.","Each",IF(E1086="Nos.","Each",E1086)))</f>
        <v>Kgs</v>
      </c>
      <c r="I1086" s="74">
        <f>IF(G1086="",D1086*F1086,(D1086*F1086/G1086))</f>
        <v>420</v>
      </c>
      <c r="T1086" s="32"/>
      <c r="U1086" s="46"/>
      <c r="V1086" s="309" t="s">
        <v>433</v>
      </c>
      <c r="W1086" s="74">
        <v>6</v>
      </c>
      <c r="X1086" s="98" t="s">
        <v>139</v>
      </c>
      <c r="Y1086" s="74" t="e">
        <f>#REF!</f>
        <v>#REF!</v>
      </c>
      <c r="Z1086" s="76">
        <v>1</v>
      </c>
      <c r="AA1086" s="98" t="str">
        <f>IF(X1086="","",IF(X1086="No.","Each",IF(X1086="Nos.","Each",X1086)))</f>
        <v>Kgs</v>
      </c>
      <c r="AB1086" s="74" t="e">
        <f>IF(Z1086="",W1086*Y1086,(W1086*Y1086/Z1086))</f>
        <v>#REF!</v>
      </c>
      <c r="AC1086" s="19">
        <f t="shared" si="112"/>
        <v>0</v>
      </c>
      <c r="AD1086" s="19" t="e">
        <f t="shared" si="113"/>
        <v>#VALUE!</v>
      </c>
      <c r="AE1086" s="19" t="e">
        <f t="shared" si="114"/>
        <v>#REF!</v>
      </c>
      <c r="AF1086" s="19">
        <f t="shared" si="115"/>
        <v>0</v>
      </c>
      <c r="AG1086" s="19" t="e">
        <f t="shared" si="116"/>
        <v>#VALUE!</v>
      </c>
      <c r="AH1086" s="19" t="e">
        <f t="shared" si="117"/>
        <v>#REF!</v>
      </c>
    </row>
    <row r="1087" spans="1:34" ht="25.5" hidden="1">
      <c r="A1087" s="32"/>
      <c r="B1087" s="32" t="s">
        <v>578</v>
      </c>
      <c r="C1087" s="308" t="s">
        <v>235</v>
      </c>
      <c r="D1087" s="52"/>
      <c r="E1087" s="33"/>
      <c r="F1087" s="52"/>
      <c r="G1087" s="53"/>
      <c r="H1087" s="33"/>
      <c r="I1087" s="31"/>
      <c r="T1087" s="32"/>
      <c r="U1087" s="32" t="s">
        <v>578</v>
      </c>
      <c r="V1087" s="308" t="s">
        <v>235</v>
      </c>
      <c r="W1087" s="52"/>
      <c r="X1087" s="33"/>
      <c r="Y1087" s="52"/>
      <c r="Z1087" s="53"/>
      <c r="AA1087" s="33"/>
      <c r="AB1087" s="31"/>
      <c r="AC1087" s="19">
        <f t="shared" si="112"/>
        <v>0</v>
      </c>
      <c r="AD1087" s="19">
        <f t="shared" si="113"/>
        <v>0</v>
      </c>
      <c r="AE1087" s="19">
        <f t="shared" si="114"/>
        <v>0</v>
      </c>
      <c r="AF1087" s="19">
        <f t="shared" si="115"/>
        <v>0</v>
      </c>
      <c r="AG1087" s="19">
        <f t="shared" si="116"/>
        <v>0</v>
      </c>
      <c r="AH1087" s="19">
        <f t="shared" si="117"/>
        <v>0</v>
      </c>
    </row>
    <row r="1088" spans="1:34" hidden="1">
      <c r="A1088" s="32"/>
      <c r="B1088" s="46"/>
      <c r="C1088" s="309" t="s">
        <v>1744</v>
      </c>
      <c r="D1088" s="54">
        <v>3</v>
      </c>
      <c r="E1088" s="96" t="s">
        <v>227</v>
      </c>
      <c r="F1088" s="54">
        <f>'Civil SoR'!$F$258</f>
        <v>490</v>
      </c>
      <c r="G1088" s="97">
        <v>1</v>
      </c>
      <c r="H1088" s="156" t="str">
        <f>IF(E1088="","",IF(E1088="No.","Each",IF(E1088="Nos.","Each",E1088)))</f>
        <v>Each</v>
      </c>
      <c r="I1088" s="74">
        <f>IF(G1088="",D1088*F1088,(D1088*F1088/G1088))</f>
        <v>1470</v>
      </c>
      <c r="T1088" s="32"/>
      <c r="U1088" s="46"/>
      <c r="V1088" s="309" t="s">
        <v>434</v>
      </c>
      <c r="W1088" s="54">
        <v>10</v>
      </c>
      <c r="X1088" s="96" t="s">
        <v>227</v>
      </c>
      <c r="Y1088" s="54" t="e">
        <f>#REF!</f>
        <v>#REF!</v>
      </c>
      <c r="Z1088" s="97">
        <v>1</v>
      </c>
      <c r="AA1088" s="156" t="str">
        <f>IF(X1088="","",IF(X1088="No.","Each",IF(X1088="Nos.","Each",X1088)))</f>
        <v>Each</v>
      </c>
      <c r="AB1088" s="74" t="e">
        <f>IF(Z1088="",W1088*Y1088,(W1088*Y1088/Z1088))</f>
        <v>#REF!</v>
      </c>
      <c r="AC1088" s="19">
        <f t="shared" si="112"/>
        <v>7</v>
      </c>
      <c r="AD1088" s="19" t="e">
        <f t="shared" si="113"/>
        <v>#VALUE!</v>
      </c>
      <c r="AE1088" s="19" t="e">
        <f t="shared" si="114"/>
        <v>#REF!</v>
      </c>
      <c r="AF1088" s="19">
        <f t="shared" si="115"/>
        <v>0</v>
      </c>
      <c r="AG1088" s="19" t="e">
        <f t="shared" si="116"/>
        <v>#VALUE!</v>
      </c>
      <c r="AH1088" s="19" t="e">
        <f t="shared" si="117"/>
        <v>#REF!</v>
      </c>
    </row>
    <row r="1089" spans="1:34" hidden="1">
      <c r="A1089" s="32"/>
      <c r="B1089" s="46"/>
      <c r="C1089" s="309" t="s">
        <v>1745</v>
      </c>
      <c r="D1089" s="54">
        <v>7</v>
      </c>
      <c r="E1089" s="96" t="s">
        <v>227</v>
      </c>
      <c r="F1089" s="54">
        <f>'Civil SoR'!$F$259</f>
        <v>420</v>
      </c>
      <c r="G1089" s="97">
        <v>1</v>
      </c>
      <c r="H1089" s="156" t="str">
        <f>IF(E1089="","",IF(E1089="No.","Each",IF(E1089="Nos.","Each",E1089)))</f>
        <v>Each</v>
      </c>
      <c r="I1089" s="74">
        <f>IF(G1089="",D1089*F1089,(D1089*F1089/G1089))</f>
        <v>2940</v>
      </c>
      <c r="T1089" s="32"/>
      <c r="U1089" s="46"/>
      <c r="V1089" s="309"/>
      <c r="W1089" s="54"/>
      <c r="X1089" s="96"/>
      <c r="Y1089" s="54"/>
      <c r="Z1089" s="97"/>
      <c r="AA1089" s="156"/>
      <c r="AB1089" s="74"/>
      <c r="AC1089" s="19"/>
      <c r="AD1089" s="19"/>
      <c r="AE1089" s="19"/>
      <c r="AF1089" s="19"/>
      <c r="AG1089" s="19"/>
      <c r="AH1089" s="19"/>
    </row>
    <row r="1090" spans="1:34" hidden="1">
      <c r="A1090" s="32"/>
      <c r="B1090" s="46"/>
      <c r="C1090" s="309" t="s">
        <v>435</v>
      </c>
      <c r="D1090" s="56">
        <v>10</v>
      </c>
      <c r="E1090" s="90" t="s">
        <v>227</v>
      </c>
      <c r="F1090" s="56">
        <f>'Civil SoR'!$F$275</f>
        <v>320</v>
      </c>
      <c r="G1090" s="57">
        <v>1</v>
      </c>
      <c r="H1090" s="123" t="str">
        <f>IF(E1090="","",IF(E1090="No.","Each",IF(E1090="Nos.","Each",E1090)))</f>
        <v>Each</v>
      </c>
      <c r="I1090" s="74">
        <f>IF(G1090="",D1090*F1090,(D1090*F1090/G1090))</f>
        <v>3200</v>
      </c>
      <c r="T1090" s="32"/>
      <c r="U1090" s="46"/>
      <c r="V1090" s="309" t="s">
        <v>435</v>
      </c>
      <c r="W1090" s="56">
        <v>10</v>
      </c>
      <c r="X1090" s="90" t="s">
        <v>227</v>
      </c>
      <c r="Y1090" s="56" t="e">
        <f>#REF!</f>
        <v>#REF!</v>
      </c>
      <c r="Z1090" s="57">
        <v>1</v>
      </c>
      <c r="AA1090" s="123" t="str">
        <f>IF(X1090="","",IF(X1090="No.","Each",IF(X1090="Nos.","Each",X1090)))</f>
        <v>Each</v>
      </c>
      <c r="AB1090" s="74" t="e">
        <f>IF(Z1090="",W1090*Y1090,(W1090*Y1090/Z1090))</f>
        <v>#REF!</v>
      </c>
      <c r="AC1090" s="19">
        <f t="shared" si="112"/>
        <v>0</v>
      </c>
      <c r="AD1090" s="19" t="e">
        <f t="shared" si="113"/>
        <v>#VALUE!</v>
      </c>
      <c r="AE1090" s="19" t="e">
        <f t="shared" si="114"/>
        <v>#REF!</v>
      </c>
      <c r="AF1090" s="19">
        <f t="shared" si="115"/>
        <v>0</v>
      </c>
      <c r="AG1090" s="19" t="e">
        <f t="shared" si="116"/>
        <v>#VALUE!</v>
      </c>
      <c r="AH1090" s="19" t="e">
        <f t="shared" si="117"/>
        <v>#REF!</v>
      </c>
    </row>
    <row r="1091" spans="1:34" hidden="1">
      <c r="A1091" s="32"/>
      <c r="B1091" s="46"/>
      <c r="C1091" s="309" t="str">
        <f>Input!$C$36</f>
        <v>Add for MA @ 20%</v>
      </c>
      <c r="D1091" s="56">
        <f>Input!$D$36</f>
        <v>0.2</v>
      </c>
      <c r="E1091" s="90"/>
      <c r="F1091" s="56">
        <f>SUM(I1088:I1090)</f>
        <v>7610</v>
      </c>
      <c r="G1091" s="57"/>
      <c r="H1091" s="123"/>
      <c r="I1091" s="74">
        <f>IF(G1091="",D1091*F1091,(D1091*F1091/G1091))</f>
        <v>1522</v>
      </c>
      <c r="T1091" s="32"/>
      <c r="U1091" s="46"/>
      <c r="V1091" s="309" t="str">
        <f>Input!$C$36</f>
        <v>Add for MA @ 20%</v>
      </c>
      <c r="W1091" s="56">
        <f>Input!$D$36</f>
        <v>0.2</v>
      </c>
      <c r="X1091" s="90"/>
      <c r="Y1091" s="56" t="e">
        <f>SUM(AB1088:AB1090)</f>
        <v>#REF!</v>
      </c>
      <c r="Z1091" s="57"/>
      <c r="AA1091" s="123"/>
      <c r="AB1091" s="74" t="e">
        <f>IF(Z1091="",W1091*Y1091,(W1091*Y1091/Z1091))</f>
        <v>#REF!</v>
      </c>
      <c r="AC1091" s="19">
        <f t="shared" si="112"/>
        <v>0</v>
      </c>
      <c r="AD1091" s="19">
        <f t="shared" si="113"/>
        <v>0</v>
      </c>
      <c r="AE1091" s="19" t="e">
        <f t="shared" si="114"/>
        <v>#REF!</v>
      </c>
      <c r="AF1091" s="19">
        <f t="shared" si="115"/>
        <v>0</v>
      </c>
      <c r="AG1091" s="19">
        <f t="shared" si="116"/>
        <v>0</v>
      </c>
      <c r="AH1091" s="19" t="e">
        <f t="shared" si="117"/>
        <v>#REF!</v>
      </c>
    </row>
    <row r="1092" spans="1:34" hidden="1">
      <c r="A1092" s="32"/>
      <c r="B1092" s="46"/>
      <c r="C1092" s="308"/>
      <c r="D1092" s="308"/>
      <c r="E1092" s="308"/>
      <c r="F1092" s="308"/>
      <c r="G1092" s="308"/>
      <c r="H1092" s="308"/>
      <c r="I1092" s="130">
        <f>SUM(I1085:I1091)</f>
        <v>45327.851999999999</v>
      </c>
      <c r="T1092" s="32"/>
      <c r="U1092" s="46"/>
      <c r="V1092" s="308"/>
      <c r="W1092" s="308"/>
      <c r="X1092" s="308"/>
      <c r="Y1092" s="308"/>
      <c r="Z1092" s="308"/>
      <c r="AA1092" s="308"/>
      <c r="AB1092" s="130" t="e">
        <f>SUM(AB1085:AB1091)</f>
        <v>#REF!</v>
      </c>
      <c r="AC1092" s="19">
        <f t="shared" si="112"/>
        <v>0</v>
      </c>
      <c r="AD1092" s="19">
        <f t="shared" si="113"/>
        <v>0</v>
      </c>
      <c r="AE1092" s="19">
        <f t="shared" si="114"/>
        <v>0</v>
      </c>
      <c r="AF1092" s="19">
        <f t="shared" si="115"/>
        <v>0</v>
      </c>
      <c r="AG1092" s="19">
        <f t="shared" si="116"/>
        <v>0</v>
      </c>
      <c r="AH1092" s="19" t="e">
        <f t="shared" si="117"/>
        <v>#REF!</v>
      </c>
    </row>
    <row r="1093" spans="1:34" hidden="1">
      <c r="A1093" s="32"/>
      <c r="B1093" s="46"/>
      <c r="C1093" s="308"/>
      <c r="D1093" s="308"/>
      <c r="E1093" s="308"/>
      <c r="F1093" s="308"/>
      <c r="G1093" s="308"/>
      <c r="H1093" s="308"/>
      <c r="I1093" s="308"/>
      <c r="T1093" s="32"/>
      <c r="U1093" s="46"/>
      <c r="V1093" s="308"/>
      <c r="W1093" s="308"/>
      <c r="X1093" s="308"/>
      <c r="Y1093" s="308"/>
      <c r="Z1093" s="308"/>
      <c r="AA1093" s="308"/>
      <c r="AB1093" s="308"/>
      <c r="AC1093" s="19">
        <f t="shared" si="112"/>
        <v>0</v>
      </c>
      <c r="AD1093" s="19">
        <f t="shared" si="113"/>
        <v>0</v>
      </c>
      <c r="AE1093" s="19">
        <f t="shared" si="114"/>
        <v>0</v>
      </c>
      <c r="AF1093" s="19">
        <f t="shared" si="115"/>
        <v>0</v>
      </c>
      <c r="AG1093" s="19">
        <f t="shared" si="116"/>
        <v>0</v>
      </c>
      <c r="AH1093" s="19">
        <f t="shared" si="117"/>
        <v>0</v>
      </c>
    </row>
    <row r="1094" spans="1:34" hidden="1">
      <c r="A1094" s="32"/>
      <c r="B1094" s="46"/>
      <c r="C1094" s="308" t="s">
        <v>415</v>
      </c>
      <c r="D1094" s="91" t="s">
        <v>523</v>
      </c>
      <c r="E1094" s="50" t="s">
        <v>524</v>
      </c>
      <c r="F1094" s="78" t="s">
        <v>33</v>
      </c>
      <c r="G1094" s="78" t="s">
        <v>74</v>
      </c>
      <c r="H1094" s="78"/>
      <c r="I1094" s="78"/>
      <c r="T1094" s="32"/>
      <c r="U1094" s="46"/>
      <c r="V1094" s="308" t="s">
        <v>415</v>
      </c>
      <c r="W1094" s="91" t="s">
        <v>523</v>
      </c>
      <c r="X1094" s="50" t="s">
        <v>524</v>
      </c>
      <c r="Y1094" s="78" t="s">
        <v>33</v>
      </c>
      <c r="Z1094" s="78" t="s">
        <v>74</v>
      </c>
      <c r="AA1094" s="78"/>
      <c r="AB1094" s="78"/>
      <c r="AC1094" s="19" t="e">
        <f t="shared" si="112"/>
        <v>#VALUE!</v>
      </c>
      <c r="AD1094" s="19" t="e">
        <f t="shared" si="113"/>
        <v>#VALUE!</v>
      </c>
      <c r="AE1094" s="19" t="e">
        <f t="shared" si="114"/>
        <v>#VALUE!</v>
      </c>
      <c r="AF1094" s="19" t="e">
        <f t="shared" si="115"/>
        <v>#VALUE!</v>
      </c>
      <c r="AG1094" s="19">
        <f t="shared" si="116"/>
        <v>0</v>
      </c>
      <c r="AH1094" s="19">
        <f t="shared" si="117"/>
        <v>0</v>
      </c>
    </row>
    <row r="1095" spans="1:34" hidden="1">
      <c r="A1095" s="32"/>
      <c r="B1095" s="46"/>
      <c r="C1095" s="309" t="s">
        <v>525</v>
      </c>
      <c r="D1095" s="56">
        <f>$I$1092</f>
        <v>45327.851999999999</v>
      </c>
      <c r="E1095" s="56">
        <f>$I$1092</f>
        <v>45327.851999999999</v>
      </c>
      <c r="F1095" s="56">
        <f>$I$1092</f>
        <v>45327.851999999999</v>
      </c>
      <c r="G1095" s="56">
        <f>$I$1092</f>
        <v>45327.851999999999</v>
      </c>
      <c r="H1095" s="56"/>
      <c r="I1095" s="56"/>
      <c r="T1095" s="32"/>
      <c r="U1095" s="46"/>
      <c r="V1095" s="309" t="s">
        <v>525</v>
      </c>
      <c r="W1095" s="56">
        <f>$I$1092</f>
        <v>45327.851999999999</v>
      </c>
      <c r="X1095" s="56">
        <f>$I$1092</f>
        <v>45327.851999999999</v>
      </c>
      <c r="Y1095" s="56">
        <f>$I$1092</f>
        <v>45327.851999999999</v>
      </c>
      <c r="Z1095" s="56">
        <f>$I$1092</f>
        <v>45327.851999999999</v>
      </c>
      <c r="AA1095" s="56"/>
      <c r="AB1095" s="56"/>
      <c r="AC1095" s="19">
        <f t="shared" si="112"/>
        <v>0</v>
      </c>
      <c r="AD1095" s="19">
        <f t="shared" si="113"/>
        <v>0</v>
      </c>
      <c r="AE1095" s="19">
        <f t="shared" si="114"/>
        <v>0</v>
      </c>
      <c r="AF1095" s="19">
        <f t="shared" si="115"/>
        <v>0</v>
      </c>
      <c r="AG1095" s="19">
        <f t="shared" si="116"/>
        <v>0</v>
      </c>
      <c r="AH1095" s="19">
        <f t="shared" si="117"/>
        <v>0</v>
      </c>
    </row>
    <row r="1096" spans="1:34" hidden="1">
      <c r="A1096" s="32"/>
      <c r="B1096" s="46"/>
      <c r="C1096" s="309" t="s">
        <v>362</v>
      </c>
      <c r="D1096" s="56">
        <v>0</v>
      </c>
      <c r="E1096" s="56">
        <f>$F$1091*10%</f>
        <v>761</v>
      </c>
      <c r="F1096" s="56">
        <f>$F$1091*20%</f>
        <v>1522</v>
      </c>
      <c r="G1096" s="56">
        <f>$F$1091*30%</f>
        <v>2283</v>
      </c>
      <c r="H1096" s="56"/>
      <c r="I1096" s="56"/>
      <c r="T1096" s="32"/>
      <c r="U1096" s="46"/>
      <c r="V1096" s="309" t="s">
        <v>362</v>
      </c>
      <c r="W1096" s="56">
        <v>0</v>
      </c>
      <c r="X1096" s="56">
        <f>$F$1091*10%</f>
        <v>761</v>
      </c>
      <c r="Y1096" s="56">
        <f>$F$1091*20%</f>
        <v>1522</v>
      </c>
      <c r="Z1096" s="56">
        <f>$F$1091*30%</f>
        <v>2283</v>
      </c>
      <c r="AA1096" s="56"/>
      <c r="AB1096" s="56"/>
      <c r="AC1096" s="19">
        <f t="shared" si="112"/>
        <v>0</v>
      </c>
      <c r="AD1096" s="19">
        <f t="shared" si="113"/>
        <v>0</v>
      </c>
      <c r="AE1096" s="19">
        <f t="shared" si="114"/>
        <v>0</v>
      </c>
      <c r="AF1096" s="19">
        <f t="shared" si="115"/>
        <v>0</v>
      </c>
      <c r="AG1096" s="19">
        <f t="shared" si="116"/>
        <v>0</v>
      </c>
      <c r="AH1096" s="19">
        <f t="shared" si="117"/>
        <v>0</v>
      </c>
    </row>
    <row r="1097" spans="1:34" hidden="1">
      <c r="A1097" s="32"/>
      <c r="B1097" s="46"/>
      <c r="C1097" s="309" t="str">
        <f>Input!$C$36</f>
        <v>Add for MA @ 20%</v>
      </c>
      <c r="D1097" s="56">
        <f>D1096*Input!$D$36</f>
        <v>0</v>
      </c>
      <c r="E1097" s="56">
        <f>E1096*Input!$D$36</f>
        <v>152.20000000000002</v>
      </c>
      <c r="F1097" s="56">
        <f>F1096*Input!$D$36</f>
        <v>304.40000000000003</v>
      </c>
      <c r="G1097" s="56">
        <f>G1096*Input!$D$36</f>
        <v>456.6</v>
      </c>
      <c r="H1097" s="56"/>
      <c r="I1097" s="56"/>
      <c r="T1097" s="32"/>
      <c r="U1097" s="46"/>
      <c r="V1097" s="309" t="str">
        <f>Input!$C$36</f>
        <v>Add for MA @ 20%</v>
      </c>
      <c r="W1097" s="56">
        <f>W1096*Input!$D$36</f>
        <v>0</v>
      </c>
      <c r="X1097" s="56">
        <f>X1096*Input!$D$36</f>
        <v>152.20000000000002</v>
      </c>
      <c r="Y1097" s="56">
        <f>Y1096*Input!$D$36</f>
        <v>304.40000000000003</v>
      </c>
      <c r="Z1097" s="56">
        <f>Z1096*Input!$D$36</f>
        <v>456.6</v>
      </c>
      <c r="AA1097" s="56"/>
      <c r="AB1097" s="56"/>
      <c r="AC1097" s="19">
        <f t="shared" si="112"/>
        <v>0</v>
      </c>
      <c r="AD1097" s="19">
        <f t="shared" si="113"/>
        <v>0</v>
      </c>
      <c r="AE1097" s="19">
        <f t="shared" si="114"/>
        <v>0</v>
      </c>
      <c r="AF1097" s="19">
        <f t="shared" si="115"/>
        <v>0</v>
      </c>
      <c r="AG1097" s="19">
        <f t="shared" si="116"/>
        <v>0</v>
      </c>
      <c r="AH1097" s="19">
        <f t="shared" si="117"/>
        <v>0</v>
      </c>
    </row>
    <row r="1098" spans="1:34" hidden="1">
      <c r="A1098" s="32"/>
      <c r="B1098" s="46"/>
      <c r="C1098" s="308" t="s">
        <v>666</v>
      </c>
      <c r="D1098" s="56">
        <f>SUM(D1095:D1097)</f>
        <v>45327.851999999999</v>
      </c>
      <c r="E1098" s="56">
        <f>SUM(E1095:E1097)</f>
        <v>46241.051999999996</v>
      </c>
      <c r="F1098" s="56">
        <f>SUM(F1095:F1097)</f>
        <v>47154.252</v>
      </c>
      <c r="G1098" s="56">
        <f>SUM(G1095:G1097)</f>
        <v>48067.451999999997</v>
      </c>
      <c r="H1098" s="56"/>
      <c r="I1098" s="56"/>
      <c r="T1098" s="32"/>
      <c r="U1098" s="46"/>
      <c r="V1098" s="308" t="s">
        <v>153</v>
      </c>
      <c r="W1098" s="56">
        <f>SUM(W1095:W1097)</f>
        <v>45327.851999999999</v>
      </c>
      <c r="X1098" s="56">
        <f>SUM(X1095:X1097)</f>
        <v>46241.051999999996</v>
      </c>
      <c r="Y1098" s="56">
        <f>SUM(Y1095:Y1097)</f>
        <v>47154.252</v>
      </c>
      <c r="Z1098" s="56">
        <f>SUM(Z1095:Z1097)</f>
        <v>48067.451999999997</v>
      </c>
      <c r="AA1098" s="56"/>
      <c r="AB1098" s="56"/>
      <c r="AC1098" s="19">
        <f t="shared" si="112"/>
        <v>0</v>
      </c>
      <c r="AD1098" s="19">
        <f t="shared" si="113"/>
        <v>0</v>
      </c>
      <c r="AE1098" s="19">
        <f t="shared" si="114"/>
        <v>0</v>
      </c>
      <c r="AF1098" s="19">
        <f t="shared" si="115"/>
        <v>0</v>
      </c>
      <c r="AG1098" s="19">
        <f t="shared" si="116"/>
        <v>0</v>
      </c>
      <c r="AH1098" s="19">
        <f t="shared" si="117"/>
        <v>0</v>
      </c>
    </row>
    <row r="1099" spans="1:34" ht="12.75" hidden="1" customHeight="1">
      <c r="A1099" s="32"/>
      <c r="B1099" s="46"/>
      <c r="C1099" s="309" t="str">
        <f>Input!$C$37</f>
        <v>Overheads&amp;Contractors Profit @13.615%</v>
      </c>
      <c r="D1099" s="54">
        <f>ROUND(D1098*Input!$D$37,2)</f>
        <v>6171.39</v>
      </c>
      <c r="E1099" s="54">
        <f>ROUND(E1098*Input!$D$37,2)</f>
        <v>6295.72</v>
      </c>
      <c r="F1099" s="54">
        <f>ROUND(F1098*Input!$D$37,2)</f>
        <v>6420.05</v>
      </c>
      <c r="G1099" s="54">
        <f>ROUND(G1098*Input!$D$37,2)</f>
        <v>6544.38</v>
      </c>
      <c r="H1099" s="54"/>
      <c r="I1099" s="54"/>
      <c r="T1099" s="32"/>
      <c r="U1099" s="46"/>
      <c r="V1099" s="309" t="str">
        <f>Input!$C$37</f>
        <v>Overheads&amp;Contractors Profit @13.615%</v>
      </c>
      <c r="W1099" s="54">
        <f>ROUND(W1098*Input!$D$37,2)</f>
        <v>6171.39</v>
      </c>
      <c r="X1099" s="54">
        <f>ROUND(X1098*Input!$D$37,2)</f>
        <v>6295.72</v>
      </c>
      <c r="Y1099" s="54">
        <f>ROUND(Y1098*Input!$D$37,2)</f>
        <v>6420.05</v>
      </c>
      <c r="Z1099" s="54">
        <f>ROUND(Z1098*Input!$D$37,2)</f>
        <v>6544.38</v>
      </c>
      <c r="AA1099" s="54"/>
      <c r="AB1099" s="54"/>
      <c r="AC1099" s="19">
        <f t="shared" si="112"/>
        <v>0</v>
      </c>
      <c r="AD1099" s="19">
        <f t="shared" si="113"/>
        <v>0</v>
      </c>
      <c r="AE1099" s="19">
        <f t="shared" si="114"/>
        <v>0</v>
      </c>
      <c r="AF1099" s="19">
        <f t="shared" si="115"/>
        <v>0</v>
      </c>
      <c r="AG1099" s="19">
        <f t="shared" si="116"/>
        <v>0</v>
      </c>
      <c r="AH1099" s="19">
        <f t="shared" si="117"/>
        <v>0</v>
      </c>
    </row>
    <row r="1100" spans="1:34" hidden="1">
      <c r="A1100" s="32"/>
      <c r="B1100" s="46"/>
      <c r="C1100" s="308" t="s">
        <v>666</v>
      </c>
      <c r="D1100" s="54">
        <f>SUM(D1098:D1099)</f>
        <v>51499.241999999998</v>
      </c>
      <c r="E1100" s="54">
        <f>SUM(E1098:E1099)</f>
        <v>52536.771999999997</v>
      </c>
      <c r="F1100" s="54">
        <f>SUM(F1098:F1099)</f>
        <v>53574.302000000003</v>
      </c>
      <c r="G1100" s="54">
        <f>SUM(G1098:G1099)</f>
        <v>54611.831999999995</v>
      </c>
      <c r="H1100" s="54"/>
      <c r="I1100" s="54"/>
      <c r="T1100" s="32"/>
      <c r="U1100" s="46"/>
      <c r="V1100" s="308" t="s">
        <v>666</v>
      </c>
      <c r="W1100" s="54">
        <f>SUM(W1098:W1099)</f>
        <v>51499.241999999998</v>
      </c>
      <c r="X1100" s="54">
        <f>SUM(X1098:X1099)</f>
        <v>52536.771999999997</v>
      </c>
      <c r="Y1100" s="54">
        <f>SUM(Y1098:Y1099)</f>
        <v>53574.302000000003</v>
      </c>
      <c r="Z1100" s="54">
        <f>SUM(Z1098:Z1099)</f>
        <v>54611.831999999995</v>
      </c>
      <c r="AA1100" s="54"/>
      <c r="AB1100" s="54"/>
      <c r="AC1100" s="19">
        <f t="shared" si="112"/>
        <v>0</v>
      </c>
      <c r="AD1100" s="19">
        <f t="shared" si="113"/>
        <v>0</v>
      </c>
      <c r="AE1100" s="19">
        <f t="shared" si="114"/>
        <v>0</v>
      </c>
      <c r="AF1100" s="19">
        <f t="shared" si="115"/>
        <v>0</v>
      </c>
      <c r="AG1100" s="19">
        <f t="shared" si="116"/>
        <v>0</v>
      </c>
      <c r="AH1100" s="19">
        <f t="shared" si="117"/>
        <v>0</v>
      </c>
    </row>
    <row r="1101" spans="1:34" hidden="1">
      <c r="A1101" s="32"/>
      <c r="B1101" s="46"/>
      <c r="C1101" s="308" t="s">
        <v>164</v>
      </c>
      <c r="D1101" s="50">
        <f>ROUND(D1100,0)</f>
        <v>51499</v>
      </c>
      <c r="E1101" s="50">
        <f>ROUND(E1100,0)</f>
        <v>52537</v>
      </c>
      <c r="F1101" s="50">
        <f>ROUND(F1100,0)</f>
        <v>53574</v>
      </c>
      <c r="G1101" s="50">
        <f>ROUND(G1100,0)</f>
        <v>54612</v>
      </c>
      <c r="H1101" s="50"/>
      <c r="I1101" s="50"/>
      <c r="T1101" s="32"/>
      <c r="U1101" s="46"/>
      <c r="V1101" s="308" t="s">
        <v>164</v>
      </c>
      <c r="W1101" s="50">
        <f>ROUND(W1100,0)</f>
        <v>51499</v>
      </c>
      <c r="X1101" s="50">
        <f>ROUND(X1100,0)</f>
        <v>52537</v>
      </c>
      <c r="Y1101" s="50">
        <f>ROUND(Y1100,0)</f>
        <v>53574</v>
      </c>
      <c r="Z1101" s="50">
        <f>ROUND(Z1100,0)</f>
        <v>54612</v>
      </c>
      <c r="AA1101" s="50"/>
      <c r="AB1101" s="50"/>
      <c r="AC1101" s="19">
        <f t="shared" si="112"/>
        <v>0</v>
      </c>
      <c r="AD1101" s="19">
        <f t="shared" si="113"/>
        <v>0</v>
      </c>
      <c r="AE1101" s="19">
        <f t="shared" si="114"/>
        <v>0</v>
      </c>
      <c r="AF1101" s="19">
        <f t="shared" si="115"/>
        <v>0</v>
      </c>
      <c r="AG1101" s="19">
        <f t="shared" si="116"/>
        <v>0</v>
      </c>
      <c r="AH1101" s="19">
        <f t="shared" si="117"/>
        <v>0</v>
      </c>
    </row>
    <row r="1102" spans="1:34" hidden="1">
      <c r="A1102" s="32"/>
      <c r="B1102" s="46"/>
      <c r="C1102" s="308"/>
      <c r="D1102" s="308"/>
      <c r="E1102" s="308"/>
      <c r="F1102" s="308"/>
      <c r="G1102" s="308"/>
      <c r="H1102" s="308"/>
      <c r="I1102" s="308"/>
      <c r="T1102" s="32"/>
      <c r="U1102" s="46"/>
      <c r="V1102" s="308"/>
      <c r="W1102" s="308"/>
      <c r="X1102" s="308"/>
      <c r="Y1102" s="308"/>
      <c r="Z1102" s="308"/>
      <c r="AA1102" s="308"/>
      <c r="AB1102" s="308"/>
      <c r="AC1102" s="19">
        <f t="shared" si="112"/>
        <v>0</v>
      </c>
      <c r="AD1102" s="19">
        <f t="shared" si="113"/>
        <v>0</v>
      </c>
      <c r="AE1102" s="19">
        <f t="shared" si="114"/>
        <v>0</v>
      </c>
      <c r="AF1102" s="19">
        <f t="shared" si="115"/>
        <v>0</v>
      </c>
      <c r="AG1102" s="19">
        <f t="shared" si="116"/>
        <v>0</v>
      </c>
      <c r="AH1102" s="19">
        <f t="shared" si="117"/>
        <v>0</v>
      </c>
    </row>
    <row r="1103" spans="1:34" ht="108" customHeight="1">
      <c r="A1103" s="32">
        <f>A1032+1</f>
        <v>18</v>
      </c>
      <c r="B1103" s="46"/>
      <c r="C1103" s="1339" t="s">
        <v>1684</v>
      </c>
      <c r="D1103" s="1339"/>
      <c r="E1103" s="1339"/>
      <c r="F1103" s="1339"/>
      <c r="G1103" s="1339"/>
      <c r="H1103" s="1339"/>
      <c r="I1103" s="1339"/>
      <c r="T1103" s="32">
        <f>T1081+1</f>
        <v>32</v>
      </c>
      <c r="U1103" s="46"/>
      <c r="V1103" s="1339" t="s">
        <v>1684</v>
      </c>
      <c r="W1103" s="1339"/>
      <c r="X1103" s="1339"/>
      <c r="Y1103" s="1339"/>
      <c r="Z1103" s="1339"/>
      <c r="AA1103" s="1339"/>
      <c r="AB1103" s="1339"/>
      <c r="AC1103" s="19">
        <f t="shared" si="112"/>
        <v>0</v>
      </c>
      <c r="AD1103" s="19">
        <f t="shared" si="113"/>
        <v>0</v>
      </c>
      <c r="AE1103" s="19">
        <f t="shared" si="114"/>
        <v>0</v>
      </c>
      <c r="AF1103" s="19">
        <f t="shared" si="115"/>
        <v>0</v>
      </c>
      <c r="AG1103" s="19">
        <f t="shared" si="116"/>
        <v>0</v>
      </c>
      <c r="AH1103" s="19">
        <f t="shared" si="117"/>
        <v>0</v>
      </c>
    </row>
    <row r="1104" spans="1:34">
      <c r="A1104" s="32"/>
      <c r="B1104" s="46"/>
      <c r="C1104" s="63" t="s">
        <v>803</v>
      </c>
      <c r="D1104" s="308"/>
      <c r="E1104" s="308"/>
      <c r="F1104" s="308"/>
      <c r="G1104" s="308"/>
      <c r="H1104" s="308"/>
      <c r="I1104" s="308"/>
      <c r="T1104" s="32"/>
      <c r="U1104" s="46"/>
      <c r="V1104" s="63" t="s">
        <v>803</v>
      </c>
      <c r="W1104" s="308"/>
      <c r="X1104" s="308"/>
      <c r="Y1104" s="308"/>
      <c r="Z1104" s="308"/>
      <c r="AA1104" s="308"/>
      <c r="AB1104" s="308"/>
      <c r="AC1104" s="19">
        <f t="shared" si="112"/>
        <v>0</v>
      </c>
      <c r="AD1104" s="19">
        <f t="shared" si="113"/>
        <v>0</v>
      </c>
      <c r="AE1104" s="19">
        <f t="shared" si="114"/>
        <v>0</v>
      </c>
      <c r="AF1104" s="19">
        <f t="shared" si="115"/>
        <v>0</v>
      </c>
      <c r="AG1104" s="19">
        <f t="shared" si="116"/>
        <v>0</v>
      </c>
      <c r="AH1104" s="19">
        <f t="shared" si="117"/>
        <v>0</v>
      </c>
    </row>
    <row r="1105" spans="1:34">
      <c r="A1105" s="32"/>
      <c r="B1105" s="46"/>
      <c r="C1105" s="308" t="s">
        <v>26</v>
      </c>
      <c r="D1105" s="308"/>
      <c r="E1105" s="308"/>
      <c r="F1105" s="308"/>
      <c r="G1105" s="308"/>
      <c r="H1105" s="308"/>
      <c r="I1105" s="308"/>
      <c r="T1105" s="32"/>
      <c r="U1105" s="46"/>
      <c r="V1105" s="308" t="s">
        <v>26</v>
      </c>
      <c r="W1105" s="308"/>
      <c r="X1105" s="308"/>
      <c r="Y1105" s="308"/>
      <c r="Z1105" s="308"/>
      <c r="AA1105" s="308"/>
      <c r="AB1105" s="308"/>
      <c r="AC1105" s="19">
        <f t="shared" si="112"/>
        <v>0</v>
      </c>
      <c r="AD1105" s="19">
        <f t="shared" si="113"/>
        <v>0</v>
      </c>
      <c r="AE1105" s="19">
        <f t="shared" si="114"/>
        <v>0</v>
      </c>
      <c r="AF1105" s="19">
        <f t="shared" si="115"/>
        <v>0</v>
      </c>
      <c r="AG1105" s="19">
        <f t="shared" si="116"/>
        <v>0</v>
      </c>
      <c r="AH1105" s="19">
        <f t="shared" si="117"/>
        <v>0</v>
      </c>
    </row>
    <row r="1106" spans="1:34">
      <c r="A1106" s="32"/>
      <c r="B1106" s="46" t="s">
        <v>167</v>
      </c>
      <c r="C1106" s="308" t="s">
        <v>432</v>
      </c>
      <c r="D1106" s="308"/>
      <c r="E1106" s="308"/>
      <c r="F1106" s="308"/>
      <c r="G1106" s="308"/>
      <c r="H1106" s="308"/>
      <c r="I1106" s="308"/>
      <c r="T1106" s="32"/>
      <c r="U1106" s="46" t="s">
        <v>167</v>
      </c>
      <c r="V1106" s="308" t="s">
        <v>432</v>
      </c>
      <c r="W1106" s="308"/>
      <c r="X1106" s="308"/>
      <c r="Y1106" s="308"/>
      <c r="Z1106" s="308"/>
      <c r="AA1106" s="308"/>
      <c r="AB1106" s="308"/>
      <c r="AC1106" s="19">
        <f t="shared" si="112"/>
        <v>0</v>
      </c>
      <c r="AD1106" s="19">
        <f t="shared" si="113"/>
        <v>0</v>
      </c>
      <c r="AE1106" s="19">
        <f t="shared" si="114"/>
        <v>0</v>
      </c>
      <c r="AF1106" s="19">
        <f t="shared" si="115"/>
        <v>0</v>
      </c>
      <c r="AG1106" s="19">
        <f t="shared" si="116"/>
        <v>0</v>
      </c>
      <c r="AH1106" s="19">
        <f t="shared" si="117"/>
        <v>0</v>
      </c>
    </row>
    <row r="1107" spans="1:34" ht="25.5">
      <c r="A1107" s="32"/>
      <c r="B1107" s="46"/>
      <c r="C1107" s="309" t="s">
        <v>28</v>
      </c>
      <c r="D1107" s="74">
        <v>1.05</v>
      </c>
      <c r="E1107" s="98" t="s">
        <v>20</v>
      </c>
      <c r="F1107" s="74">
        <f>LEAD!$M$7</f>
        <v>34572.239999999998</v>
      </c>
      <c r="G1107" s="76">
        <v>1</v>
      </c>
      <c r="H1107" s="98" t="str">
        <f>IF(E1107="","",IF(E1107="No.","Each",IF(E1107="Nos.","Each",E1107)))</f>
        <v>MT</v>
      </c>
      <c r="I1107" s="74">
        <f>IF(G1107="",D1107*F1107,(D1107*F1107/G1107))</f>
        <v>36300.851999999999</v>
      </c>
      <c r="T1107" s="32"/>
      <c r="U1107" s="46"/>
      <c r="V1107" s="309" t="s">
        <v>28</v>
      </c>
      <c r="W1107" s="74">
        <v>1.05</v>
      </c>
      <c r="X1107" s="98" t="s">
        <v>20</v>
      </c>
      <c r="Y1107" s="74">
        <f>LEAD!$M$7</f>
        <v>34572.239999999998</v>
      </c>
      <c r="Z1107" s="76">
        <v>1</v>
      </c>
      <c r="AA1107" s="98" t="str">
        <f>IF(X1107="","",IF(X1107="No.","Each",IF(X1107="Nos.","Each",X1107)))</f>
        <v>MT</v>
      </c>
      <c r="AB1107" s="74">
        <f>IF(Z1107="",W1107*Y1107,(W1107*Y1107/Z1107))</f>
        <v>36300.851999999999</v>
      </c>
      <c r="AC1107" s="19">
        <f t="shared" si="112"/>
        <v>0</v>
      </c>
      <c r="AD1107" s="19" t="e">
        <f t="shared" si="113"/>
        <v>#VALUE!</v>
      </c>
      <c r="AE1107" s="19">
        <f t="shared" si="114"/>
        <v>0</v>
      </c>
      <c r="AF1107" s="19">
        <f t="shared" si="115"/>
        <v>0</v>
      </c>
      <c r="AG1107" s="19" t="e">
        <f t="shared" si="116"/>
        <v>#VALUE!</v>
      </c>
      <c r="AH1107" s="19">
        <f t="shared" si="117"/>
        <v>0</v>
      </c>
    </row>
    <row r="1108" spans="1:34">
      <c r="A1108" s="32"/>
      <c r="B1108" s="46"/>
      <c r="C1108" s="309" t="s">
        <v>433</v>
      </c>
      <c r="D1108" s="74">
        <v>6</v>
      </c>
      <c r="E1108" s="98" t="s">
        <v>139</v>
      </c>
      <c r="F1108" s="74">
        <f>'Civil SoR'!$F$277</f>
        <v>70</v>
      </c>
      <c r="G1108" s="76">
        <v>1</v>
      </c>
      <c r="H1108" s="98" t="str">
        <f>IF(E1108="","",IF(E1108="No.","Each",IF(E1108="Nos.","Each",E1108)))</f>
        <v>Kgs</v>
      </c>
      <c r="I1108" s="74">
        <f>IF(G1108="",D1108*F1108,(D1108*F1108/G1108))</f>
        <v>420</v>
      </c>
      <c r="T1108" s="32"/>
      <c r="U1108" s="46"/>
      <c r="V1108" s="309" t="s">
        <v>433</v>
      </c>
      <c r="W1108" s="74">
        <v>6</v>
      </c>
      <c r="X1108" s="98" t="s">
        <v>139</v>
      </c>
      <c r="Y1108" s="74" t="e">
        <f>#REF!</f>
        <v>#REF!</v>
      </c>
      <c r="Z1108" s="76">
        <v>1</v>
      </c>
      <c r="AA1108" s="98" t="str">
        <f>IF(X1108="","",IF(X1108="No.","Each",IF(X1108="Nos.","Each",X1108)))</f>
        <v>Kgs</v>
      </c>
      <c r="AB1108" s="74" t="e">
        <f>IF(Z1108="",W1108*Y1108,(W1108*Y1108/Z1108))</f>
        <v>#REF!</v>
      </c>
      <c r="AC1108" s="19">
        <f t="shared" si="112"/>
        <v>0</v>
      </c>
      <c r="AD1108" s="19" t="e">
        <f t="shared" si="113"/>
        <v>#VALUE!</v>
      </c>
      <c r="AE1108" s="19" t="e">
        <f t="shared" si="114"/>
        <v>#REF!</v>
      </c>
      <c r="AF1108" s="19">
        <f t="shared" si="115"/>
        <v>0</v>
      </c>
      <c r="AG1108" s="19" t="e">
        <f t="shared" si="116"/>
        <v>#VALUE!</v>
      </c>
      <c r="AH1108" s="19" t="e">
        <f t="shared" si="117"/>
        <v>#REF!</v>
      </c>
    </row>
    <row r="1109" spans="1:34" ht="25.5">
      <c r="A1109" s="32"/>
      <c r="B1109" s="32" t="s">
        <v>578</v>
      </c>
      <c r="C1109" s="308" t="s">
        <v>235</v>
      </c>
      <c r="D1109" s="52"/>
      <c r="E1109" s="33"/>
      <c r="F1109" s="52"/>
      <c r="G1109" s="53"/>
      <c r="H1109" s="33"/>
      <c r="I1109" s="31"/>
      <c r="T1109" s="32"/>
      <c r="U1109" s="32" t="s">
        <v>578</v>
      </c>
      <c r="V1109" s="308" t="s">
        <v>235</v>
      </c>
      <c r="W1109" s="52"/>
      <c r="X1109" s="33"/>
      <c r="Y1109" s="52"/>
      <c r="Z1109" s="53"/>
      <c r="AA1109" s="33"/>
      <c r="AB1109" s="31"/>
      <c r="AC1109" s="19">
        <f t="shared" si="112"/>
        <v>0</v>
      </c>
      <c r="AD1109" s="19">
        <f t="shared" si="113"/>
        <v>0</v>
      </c>
      <c r="AE1109" s="19">
        <f t="shared" si="114"/>
        <v>0</v>
      </c>
      <c r="AF1109" s="19">
        <f t="shared" si="115"/>
        <v>0</v>
      </c>
      <c r="AG1109" s="19">
        <f t="shared" si="116"/>
        <v>0</v>
      </c>
      <c r="AH1109" s="19">
        <f t="shared" si="117"/>
        <v>0</v>
      </c>
    </row>
    <row r="1110" spans="1:34">
      <c r="A1110" s="32"/>
      <c r="B1110" s="32"/>
      <c r="C1110" s="309" t="s">
        <v>1744</v>
      </c>
      <c r="D1110" s="54">
        <v>3</v>
      </c>
      <c r="E1110" s="96" t="s">
        <v>227</v>
      </c>
      <c r="F1110" s="54">
        <f>'Civil SoR'!$F$258</f>
        <v>490</v>
      </c>
      <c r="G1110" s="97">
        <v>1</v>
      </c>
      <c r="H1110" s="156" t="str">
        <f>IF(E1110="","",IF(E1110="No.","Each",IF(E1110="Nos.","Each",E1110)))</f>
        <v>Each</v>
      </c>
      <c r="I1110" s="74">
        <f>IF(G1110="",D1110*F1110,(D1110*F1110/G1110))</f>
        <v>1470</v>
      </c>
      <c r="T1110" s="32"/>
      <c r="U1110" s="32"/>
      <c r="V1110" s="309" t="s">
        <v>1744</v>
      </c>
      <c r="W1110" s="54">
        <v>3</v>
      </c>
      <c r="X1110" s="96" t="s">
        <v>227</v>
      </c>
      <c r="Y1110" s="54" t="e">
        <f>#REF!</f>
        <v>#REF!</v>
      </c>
      <c r="Z1110" s="97">
        <v>1</v>
      </c>
      <c r="AA1110" s="156" t="str">
        <f>IF(X1110="","",IF(X1110="No.","Each",IF(X1110="Nos.","Each",X1110)))</f>
        <v>Each</v>
      </c>
      <c r="AB1110" s="74" t="e">
        <f>IF(Z1110="",W1110*Y1110,(W1110*Y1110/Z1110))</f>
        <v>#REF!</v>
      </c>
      <c r="AC1110" s="19">
        <f t="shared" si="112"/>
        <v>0</v>
      </c>
      <c r="AD1110" s="19" t="e">
        <f t="shared" si="113"/>
        <v>#VALUE!</v>
      </c>
      <c r="AE1110" s="19" t="e">
        <f t="shared" si="114"/>
        <v>#REF!</v>
      </c>
      <c r="AF1110" s="19">
        <f t="shared" si="115"/>
        <v>0</v>
      </c>
      <c r="AG1110" s="19" t="e">
        <f t="shared" si="116"/>
        <v>#VALUE!</v>
      </c>
      <c r="AH1110" s="19" t="e">
        <f t="shared" si="117"/>
        <v>#REF!</v>
      </c>
    </row>
    <row r="1111" spans="1:34">
      <c r="A1111" s="32"/>
      <c r="B1111" s="46"/>
      <c r="C1111" s="309" t="s">
        <v>1745</v>
      </c>
      <c r="D1111" s="54">
        <v>7</v>
      </c>
      <c r="E1111" s="96" t="s">
        <v>227</v>
      </c>
      <c r="F1111" s="54">
        <f>'Civil SoR'!$F$259</f>
        <v>420</v>
      </c>
      <c r="G1111" s="97">
        <v>1</v>
      </c>
      <c r="H1111" s="156" t="str">
        <f>IF(E1111="","",IF(E1111="No.","Each",IF(E1111="Nos.","Each",E1111)))</f>
        <v>Each</v>
      </c>
      <c r="I1111" s="74">
        <f>IF(G1111="",D1111*F1111,(D1111*F1111/G1111))</f>
        <v>2940</v>
      </c>
      <c r="T1111" s="32"/>
      <c r="U1111" s="46"/>
      <c r="V1111" s="309" t="s">
        <v>1745</v>
      </c>
      <c r="W1111" s="54">
        <v>7</v>
      </c>
      <c r="X1111" s="96" t="s">
        <v>227</v>
      </c>
      <c r="Y1111" s="54" t="e">
        <f>#REF!</f>
        <v>#REF!</v>
      </c>
      <c r="Z1111" s="97">
        <v>1</v>
      </c>
      <c r="AA1111" s="156" t="str">
        <f>IF(X1111="","",IF(X1111="No.","Each",IF(X1111="Nos.","Each",X1111)))</f>
        <v>Each</v>
      </c>
      <c r="AB1111" s="74" t="e">
        <f>IF(Z1111="",W1111*Y1111,(W1111*Y1111/Z1111))</f>
        <v>#REF!</v>
      </c>
      <c r="AC1111" s="19">
        <f t="shared" si="112"/>
        <v>0</v>
      </c>
      <c r="AD1111" s="19" t="e">
        <f t="shared" si="113"/>
        <v>#VALUE!</v>
      </c>
      <c r="AE1111" s="19" t="e">
        <f t="shared" si="114"/>
        <v>#REF!</v>
      </c>
      <c r="AF1111" s="19">
        <f t="shared" si="115"/>
        <v>0</v>
      </c>
      <c r="AG1111" s="19" t="e">
        <f t="shared" si="116"/>
        <v>#VALUE!</v>
      </c>
      <c r="AH1111" s="19" t="e">
        <f t="shared" si="117"/>
        <v>#REF!</v>
      </c>
    </row>
    <row r="1112" spans="1:34">
      <c r="A1112" s="32"/>
      <c r="B1112" s="46"/>
      <c r="C1112" s="309" t="s">
        <v>435</v>
      </c>
      <c r="D1112" s="56">
        <v>10</v>
      </c>
      <c r="E1112" s="90" t="s">
        <v>227</v>
      </c>
      <c r="F1112" s="56">
        <f>'Civil SoR'!$F$275</f>
        <v>320</v>
      </c>
      <c r="G1112" s="57">
        <v>1</v>
      </c>
      <c r="H1112" s="123" t="str">
        <f>IF(E1112="","",IF(E1112="No.","Each",IF(E1112="Nos.","Each",E1112)))</f>
        <v>Each</v>
      </c>
      <c r="I1112" s="74">
        <f>IF(G1112="",D1112*F1112,(D1112*F1112/G1112))</f>
        <v>3200</v>
      </c>
      <c r="T1112" s="32"/>
      <c r="U1112" s="46"/>
      <c r="V1112" s="309" t="s">
        <v>435</v>
      </c>
      <c r="W1112" s="56">
        <v>10</v>
      </c>
      <c r="X1112" s="90" t="s">
        <v>227</v>
      </c>
      <c r="Y1112" s="56" t="e">
        <f>#REF!</f>
        <v>#REF!</v>
      </c>
      <c r="Z1112" s="57">
        <v>1</v>
      </c>
      <c r="AA1112" s="123" t="str">
        <f>IF(X1112="","",IF(X1112="No.","Each",IF(X1112="Nos.","Each",X1112)))</f>
        <v>Each</v>
      </c>
      <c r="AB1112" s="74" t="e">
        <f>IF(Z1112="",W1112*Y1112,(W1112*Y1112/Z1112))</f>
        <v>#REF!</v>
      </c>
      <c r="AC1112" s="19">
        <f t="shared" si="112"/>
        <v>0</v>
      </c>
      <c r="AD1112" s="19" t="e">
        <f t="shared" si="113"/>
        <v>#VALUE!</v>
      </c>
      <c r="AE1112" s="19" t="e">
        <f t="shared" si="114"/>
        <v>#REF!</v>
      </c>
      <c r="AF1112" s="19">
        <f t="shared" si="115"/>
        <v>0</v>
      </c>
      <c r="AG1112" s="19" t="e">
        <f t="shared" si="116"/>
        <v>#VALUE!</v>
      </c>
      <c r="AH1112" s="19" t="e">
        <f t="shared" si="117"/>
        <v>#REF!</v>
      </c>
    </row>
    <row r="1113" spans="1:34">
      <c r="A1113" s="32"/>
      <c r="B1113" s="46"/>
      <c r="C1113" s="309" t="str">
        <f>Input!$C$36</f>
        <v>Add for MA @ 20%</v>
      </c>
      <c r="D1113" s="56">
        <f>Input!$D$36</f>
        <v>0.2</v>
      </c>
      <c r="E1113" s="90"/>
      <c r="F1113" s="56">
        <f>SUM(I1110:I1112)</f>
        <v>7610</v>
      </c>
      <c r="G1113" s="57"/>
      <c r="H1113" s="123"/>
      <c r="I1113" s="74">
        <f>IF(G1113="",D1113*F1113,(D1113*F1113/G1113))</f>
        <v>1522</v>
      </c>
      <c r="T1113" s="32"/>
      <c r="U1113" s="46"/>
      <c r="V1113" s="309" t="str">
        <f>Input!$C$36</f>
        <v>Add for MA @ 20%</v>
      </c>
      <c r="W1113" s="56">
        <f>Input!$D$36</f>
        <v>0.2</v>
      </c>
      <c r="X1113" s="90"/>
      <c r="Y1113" s="56" t="e">
        <f>SUM(AB1111:AB1112)</f>
        <v>#REF!</v>
      </c>
      <c r="Z1113" s="57"/>
      <c r="AA1113" s="123"/>
      <c r="AB1113" s="74" t="e">
        <f>IF(Z1113="",W1113*Y1113,(W1113*Y1113/Z1113))</f>
        <v>#REF!</v>
      </c>
      <c r="AC1113" s="19">
        <f t="shared" si="112"/>
        <v>0</v>
      </c>
      <c r="AD1113" s="19">
        <f t="shared" si="113"/>
        <v>0</v>
      </c>
      <c r="AE1113" s="19" t="e">
        <f t="shared" si="114"/>
        <v>#REF!</v>
      </c>
      <c r="AF1113" s="19">
        <f t="shared" si="115"/>
        <v>0</v>
      </c>
      <c r="AG1113" s="19">
        <f t="shared" si="116"/>
        <v>0</v>
      </c>
      <c r="AH1113" s="19" t="e">
        <f t="shared" si="117"/>
        <v>#REF!</v>
      </c>
    </row>
    <row r="1114" spans="1:34">
      <c r="A1114" s="32"/>
      <c r="B1114" s="46"/>
      <c r="C1114" s="308"/>
      <c r="D1114" s="308"/>
      <c r="E1114" s="308"/>
      <c r="F1114" s="308"/>
      <c r="G1114" s="308"/>
      <c r="H1114" s="308"/>
      <c r="I1114" s="130">
        <f>SUM(I1107:I1113)</f>
        <v>45852.851999999999</v>
      </c>
      <c r="J1114" s="19"/>
      <c r="K1114" s="19"/>
      <c r="L1114" s="19"/>
      <c r="M1114" s="19"/>
      <c r="N1114" s="19"/>
      <c r="O1114" s="19"/>
      <c r="P1114" s="19"/>
      <c r="Q1114" s="19"/>
      <c r="R1114" s="19"/>
      <c r="S1114" s="19"/>
      <c r="T1114" s="32"/>
      <c r="U1114" s="46"/>
      <c r="V1114" s="308"/>
      <c r="W1114" s="308"/>
      <c r="X1114" s="308"/>
      <c r="Y1114" s="308"/>
      <c r="Z1114" s="308"/>
      <c r="AA1114" s="308"/>
      <c r="AB1114" s="130" t="e">
        <f>SUM(AB1107:AB1113)</f>
        <v>#REF!</v>
      </c>
      <c r="AC1114" s="19">
        <f t="shared" si="112"/>
        <v>0</v>
      </c>
      <c r="AD1114" s="19">
        <f t="shared" si="113"/>
        <v>0</v>
      </c>
      <c r="AE1114" s="19">
        <f t="shared" si="114"/>
        <v>0</v>
      </c>
      <c r="AF1114" s="19">
        <f t="shared" si="115"/>
        <v>0</v>
      </c>
      <c r="AG1114" s="19">
        <f t="shared" si="116"/>
        <v>0</v>
      </c>
      <c r="AH1114" s="19" t="e">
        <f t="shared" si="117"/>
        <v>#REF!</v>
      </c>
    </row>
    <row r="1115" spans="1:34">
      <c r="A1115" s="32"/>
      <c r="B1115" s="46"/>
      <c r="C1115" s="308"/>
      <c r="D1115" s="308"/>
      <c r="E1115" s="308"/>
      <c r="F1115" s="308"/>
      <c r="G1115" s="308"/>
      <c r="H1115" s="308"/>
      <c r="I1115" s="308"/>
      <c r="T1115" s="32"/>
      <c r="U1115" s="46"/>
      <c r="V1115" s="308"/>
      <c r="W1115" s="308"/>
      <c r="X1115" s="308"/>
      <c r="Y1115" s="308"/>
      <c r="Z1115" s="308"/>
      <c r="AA1115" s="308"/>
      <c r="AB1115" s="308"/>
      <c r="AC1115" s="19">
        <f t="shared" si="112"/>
        <v>0</v>
      </c>
      <c r="AD1115" s="19">
        <f t="shared" si="113"/>
        <v>0</v>
      </c>
      <c r="AE1115" s="19">
        <f t="shared" si="114"/>
        <v>0</v>
      </c>
      <c r="AF1115" s="19">
        <f t="shared" si="115"/>
        <v>0</v>
      </c>
      <c r="AG1115" s="19">
        <f t="shared" si="116"/>
        <v>0</v>
      </c>
      <c r="AH1115" s="19">
        <f t="shared" si="117"/>
        <v>0</v>
      </c>
    </row>
    <row r="1116" spans="1:34">
      <c r="A1116" s="32"/>
      <c r="B1116" s="46"/>
      <c r="C1116" s="308" t="s">
        <v>415</v>
      </c>
      <c r="D1116" s="91" t="s">
        <v>523</v>
      </c>
      <c r="E1116" s="50" t="s">
        <v>524</v>
      </c>
      <c r="F1116" s="78" t="s">
        <v>33</v>
      </c>
      <c r="G1116" s="78" t="s">
        <v>74</v>
      </c>
      <c r="H1116" s="78"/>
      <c r="I1116" s="78"/>
      <c r="T1116" s="32"/>
      <c r="U1116" s="46"/>
      <c r="V1116" s="308" t="s">
        <v>415</v>
      </c>
      <c r="W1116" s="91" t="s">
        <v>523</v>
      </c>
      <c r="X1116" s="50" t="s">
        <v>524</v>
      </c>
      <c r="Y1116" s="78" t="s">
        <v>33</v>
      </c>
      <c r="Z1116" s="78" t="s">
        <v>74</v>
      </c>
      <c r="AA1116" s="78"/>
      <c r="AB1116" s="78"/>
      <c r="AC1116" s="19" t="e">
        <f t="shared" si="112"/>
        <v>#VALUE!</v>
      </c>
      <c r="AD1116" s="19" t="e">
        <f t="shared" si="113"/>
        <v>#VALUE!</v>
      </c>
      <c r="AE1116" s="19" t="e">
        <f t="shared" si="114"/>
        <v>#VALUE!</v>
      </c>
      <c r="AF1116" s="19" t="e">
        <f t="shared" si="115"/>
        <v>#VALUE!</v>
      </c>
      <c r="AG1116" s="19">
        <f t="shared" si="116"/>
        <v>0</v>
      </c>
      <c r="AH1116" s="19">
        <f t="shared" si="117"/>
        <v>0</v>
      </c>
    </row>
    <row r="1117" spans="1:34">
      <c r="A1117" s="32"/>
      <c r="B1117" s="46"/>
      <c r="C1117" s="309" t="s">
        <v>525</v>
      </c>
      <c r="D1117" s="56">
        <f>$I$1114</f>
        <v>45852.851999999999</v>
      </c>
      <c r="E1117" s="56">
        <f>$I$1114</f>
        <v>45852.851999999999</v>
      </c>
      <c r="F1117" s="56">
        <f>$I$1114</f>
        <v>45852.851999999999</v>
      </c>
      <c r="G1117" s="56">
        <f>$I$1114</f>
        <v>45852.851999999999</v>
      </c>
      <c r="H1117" s="56"/>
      <c r="I1117" s="56"/>
      <c r="T1117" s="32"/>
      <c r="U1117" s="46"/>
      <c r="V1117" s="309" t="s">
        <v>525</v>
      </c>
      <c r="W1117" s="56">
        <f>$I$1114</f>
        <v>45852.851999999999</v>
      </c>
      <c r="X1117" s="56">
        <f>$I$1114</f>
        <v>45852.851999999999</v>
      </c>
      <c r="Y1117" s="56">
        <f>$I$1114</f>
        <v>45852.851999999999</v>
      </c>
      <c r="Z1117" s="56">
        <f>$I$1114</f>
        <v>45852.851999999999</v>
      </c>
      <c r="AA1117" s="56"/>
      <c r="AB1117" s="56"/>
      <c r="AC1117" s="19">
        <f t="shared" si="112"/>
        <v>0</v>
      </c>
      <c r="AD1117" s="19">
        <f t="shared" si="113"/>
        <v>0</v>
      </c>
      <c r="AE1117" s="19">
        <f t="shared" si="114"/>
        <v>0</v>
      </c>
      <c r="AF1117" s="19">
        <f t="shared" si="115"/>
        <v>0</v>
      </c>
      <c r="AG1117" s="19">
        <f t="shared" si="116"/>
        <v>0</v>
      </c>
      <c r="AH1117" s="19">
        <f t="shared" si="117"/>
        <v>0</v>
      </c>
    </row>
    <row r="1118" spans="1:34">
      <c r="A1118" s="32"/>
      <c r="B1118" s="46"/>
      <c r="C1118" s="309" t="s">
        <v>362</v>
      </c>
      <c r="D1118" s="56">
        <v>0</v>
      </c>
      <c r="E1118" s="56">
        <f>$F$1113*10%</f>
        <v>761</v>
      </c>
      <c r="F1118" s="56">
        <f>$F$1113*20%</f>
        <v>1522</v>
      </c>
      <c r="G1118" s="56">
        <f>$F$1113*30%</f>
        <v>2283</v>
      </c>
      <c r="H1118" s="56"/>
      <c r="I1118" s="56"/>
      <c r="T1118" s="32"/>
      <c r="U1118" s="46"/>
      <c r="V1118" s="309" t="s">
        <v>362</v>
      </c>
      <c r="W1118" s="56">
        <v>0</v>
      </c>
      <c r="X1118" s="56">
        <f>$F$1113*10%</f>
        <v>761</v>
      </c>
      <c r="Y1118" s="56">
        <f>$F$1113*20%</f>
        <v>1522</v>
      </c>
      <c r="Z1118" s="56">
        <f>$F$1113*30%</f>
        <v>2283</v>
      </c>
      <c r="AA1118" s="56"/>
      <c r="AB1118" s="56"/>
      <c r="AC1118" s="19">
        <f t="shared" si="112"/>
        <v>0</v>
      </c>
      <c r="AD1118" s="19">
        <f t="shared" si="113"/>
        <v>0</v>
      </c>
      <c r="AE1118" s="19">
        <f t="shared" si="114"/>
        <v>0</v>
      </c>
      <c r="AF1118" s="19">
        <f t="shared" si="115"/>
        <v>0</v>
      </c>
      <c r="AG1118" s="19">
        <f t="shared" si="116"/>
        <v>0</v>
      </c>
      <c r="AH1118" s="19">
        <f t="shared" si="117"/>
        <v>0</v>
      </c>
    </row>
    <row r="1119" spans="1:34">
      <c r="A1119" s="32"/>
      <c r="B1119" s="46"/>
      <c r="C1119" s="309" t="str">
        <f>Input!$C$36</f>
        <v>Add for MA @ 20%</v>
      </c>
      <c r="D1119" s="56">
        <f>D1118*Input!$D$36</f>
        <v>0</v>
      </c>
      <c r="E1119" s="56">
        <f>E1118*Input!$D$36</f>
        <v>152.20000000000002</v>
      </c>
      <c r="F1119" s="56">
        <f>F1118*Input!$D$36</f>
        <v>304.40000000000003</v>
      </c>
      <c r="G1119" s="56">
        <f>G1118*Input!$D$36</f>
        <v>456.6</v>
      </c>
      <c r="H1119" s="56"/>
      <c r="I1119" s="56"/>
      <c r="T1119" s="32"/>
      <c r="U1119" s="46"/>
      <c r="V1119" s="309" t="str">
        <f>Input!$C$36</f>
        <v>Add for MA @ 20%</v>
      </c>
      <c r="W1119" s="56">
        <f>W1118*Input!$D$36</f>
        <v>0</v>
      </c>
      <c r="X1119" s="56">
        <f>X1118*Input!$D$36</f>
        <v>152.20000000000002</v>
      </c>
      <c r="Y1119" s="56">
        <f>Y1118*Input!$D$36</f>
        <v>304.40000000000003</v>
      </c>
      <c r="Z1119" s="56">
        <f>Z1118*Input!$D$36</f>
        <v>456.6</v>
      </c>
      <c r="AA1119" s="56"/>
      <c r="AB1119" s="56"/>
      <c r="AC1119" s="19">
        <f t="shared" si="112"/>
        <v>0</v>
      </c>
      <c r="AD1119" s="19">
        <f t="shared" si="113"/>
        <v>0</v>
      </c>
      <c r="AE1119" s="19">
        <f t="shared" si="114"/>
        <v>0</v>
      </c>
      <c r="AF1119" s="19">
        <f t="shared" si="115"/>
        <v>0</v>
      </c>
      <c r="AG1119" s="19">
        <f t="shared" si="116"/>
        <v>0</v>
      </c>
      <c r="AH1119" s="19">
        <f t="shared" si="117"/>
        <v>0</v>
      </c>
    </row>
    <row r="1120" spans="1:34">
      <c r="A1120" s="32"/>
      <c r="B1120" s="46"/>
      <c r="C1120" s="308" t="s">
        <v>666</v>
      </c>
      <c r="D1120" s="56">
        <f>SUM(D1117:D1119)</f>
        <v>45852.851999999999</v>
      </c>
      <c r="E1120" s="56">
        <f>SUM(E1117:E1119)</f>
        <v>46766.051999999996</v>
      </c>
      <c r="F1120" s="56">
        <f>SUM(F1117:F1119)</f>
        <v>47679.252</v>
      </c>
      <c r="G1120" s="56">
        <f>SUM(G1117:G1119)</f>
        <v>48592.451999999997</v>
      </c>
      <c r="H1120" s="56"/>
      <c r="I1120" s="56"/>
      <c r="T1120" s="32"/>
      <c r="U1120" s="46"/>
      <c r="V1120" s="308" t="s">
        <v>153</v>
      </c>
      <c r="W1120" s="56">
        <f>SUM(W1117:W1119)</f>
        <v>45852.851999999999</v>
      </c>
      <c r="X1120" s="56">
        <f>SUM(X1117:X1119)</f>
        <v>46766.051999999996</v>
      </c>
      <c r="Y1120" s="56">
        <f>SUM(Y1117:Y1119)</f>
        <v>47679.252</v>
      </c>
      <c r="Z1120" s="56">
        <f>SUM(Z1117:Z1119)</f>
        <v>48592.451999999997</v>
      </c>
      <c r="AA1120" s="56"/>
      <c r="AB1120" s="56"/>
      <c r="AC1120" s="19">
        <f t="shared" si="112"/>
        <v>0</v>
      </c>
      <c r="AD1120" s="19">
        <f t="shared" si="113"/>
        <v>0</v>
      </c>
      <c r="AE1120" s="19">
        <f t="shared" si="114"/>
        <v>0</v>
      </c>
      <c r="AF1120" s="19">
        <f t="shared" si="115"/>
        <v>0</v>
      </c>
      <c r="AG1120" s="19">
        <f t="shared" si="116"/>
        <v>0</v>
      </c>
      <c r="AH1120" s="19">
        <f t="shared" si="117"/>
        <v>0</v>
      </c>
    </row>
    <row r="1121" spans="1:34" ht="12.75" customHeight="1">
      <c r="A1121" s="32"/>
      <c r="B1121" s="46"/>
      <c r="C1121" s="309" t="str">
        <f>Input!$C$37</f>
        <v>Overheads&amp;Contractors Profit @13.615%</v>
      </c>
      <c r="D1121" s="54">
        <f>ROUND(D1120*Input!$D$37,2)</f>
        <v>6242.87</v>
      </c>
      <c r="E1121" s="54">
        <f>ROUND(E1120*Input!$D$37,2)</f>
        <v>6367.2</v>
      </c>
      <c r="F1121" s="54">
        <f>ROUND(F1120*Input!$D$37,2)</f>
        <v>6491.53</v>
      </c>
      <c r="G1121" s="54">
        <f>ROUND(G1120*Input!$D$37,2)</f>
        <v>6615.86</v>
      </c>
      <c r="H1121" s="54"/>
      <c r="I1121" s="54"/>
      <c r="T1121" s="32"/>
      <c r="U1121" s="46"/>
      <c r="V1121" s="309" t="str">
        <f>Input!$C$37</f>
        <v>Overheads&amp;Contractors Profit @13.615%</v>
      </c>
      <c r="W1121" s="54">
        <f>ROUND(W1120*Input!$D$37,2)</f>
        <v>6242.87</v>
      </c>
      <c r="X1121" s="54">
        <f>ROUND(X1120*Input!$D$37,2)</f>
        <v>6367.2</v>
      </c>
      <c r="Y1121" s="54">
        <f>ROUND(Y1120*Input!$D$37,2)</f>
        <v>6491.53</v>
      </c>
      <c r="Z1121" s="54">
        <f>ROUND(Z1120*Input!$D$37,2)</f>
        <v>6615.86</v>
      </c>
      <c r="AA1121" s="54"/>
      <c r="AB1121" s="54"/>
      <c r="AC1121" s="19">
        <f t="shared" si="112"/>
        <v>0</v>
      </c>
      <c r="AD1121" s="19">
        <f t="shared" si="113"/>
        <v>0</v>
      </c>
      <c r="AE1121" s="19">
        <f t="shared" si="114"/>
        <v>0</v>
      </c>
      <c r="AF1121" s="19">
        <f t="shared" si="115"/>
        <v>0</v>
      </c>
      <c r="AG1121" s="19">
        <f t="shared" si="116"/>
        <v>0</v>
      </c>
      <c r="AH1121" s="19">
        <f t="shared" si="117"/>
        <v>0</v>
      </c>
    </row>
    <row r="1122" spans="1:34">
      <c r="A1122" s="32"/>
      <c r="B1122" s="46"/>
      <c r="C1122" s="308" t="s">
        <v>666</v>
      </c>
      <c r="D1122" s="54">
        <f>SUM(D1120:D1121)</f>
        <v>52095.722000000002</v>
      </c>
      <c r="E1122" s="54">
        <f>SUM(E1120:E1121)</f>
        <v>53133.251999999993</v>
      </c>
      <c r="F1122" s="54">
        <f>SUM(F1120:F1121)</f>
        <v>54170.781999999999</v>
      </c>
      <c r="G1122" s="54">
        <f>SUM(G1120:G1121)</f>
        <v>55208.311999999998</v>
      </c>
      <c r="H1122" s="54"/>
      <c r="I1122" s="54"/>
      <c r="T1122" s="32"/>
      <c r="U1122" s="46"/>
      <c r="V1122" s="308" t="s">
        <v>666</v>
      </c>
      <c r="W1122" s="54">
        <f>SUM(W1120:W1121)</f>
        <v>52095.722000000002</v>
      </c>
      <c r="X1122" s="54">
        <f>SUM(X1120:X1121)</f>
        <v>53133.251999999993</v>
      </c>
      <c r="Y1122" s="54">
        <f>SUM(Y1120:Y1121)</f>
        <v>54170.781999999999</v>
      </c>
      <c r="Z1122" s="54">
        <f>SUM(Z1120:Z1121)</f>
        <v>55208.311999999998</v>
      </c>
      <c r="AA1122" s="54"/>
      <c r="AB1122" s="54"/>
      <c r="AC1122" s="19">
        <f t="shared" si="112"/>
        <v>0</v>
      </c>
      <c r="AD1122" s="19">
        <f t="shared" si="113"/>
        <v>0</v>
      </c>
      <c r="AE1122" s="19">
        <f t="shared" si="114"/>
        <v>0</v>
      </c>
      <c r="AF1122" s="19">
        <f t="shared" si="115"/>
        <v>0</v>
      </c>
      <c r="AG1122" s="19">
        <f t="shared" si="116"/>
        <v>0</v>
      </c>
      <c r="AH1122" s="19">
        <f t="shared" si="117"/>
        <v>0</v>
      </c>
    </row>
    <row r="1123" spans="1:34">
      <c r="A1123" s="32"/>
      <c r="B1123" s="46"/>
      <c r="C1123" s="308" t="s">
        <v>164</v>
      </c>
      <c r="D1123" s="50">
        <f>ROUND(D1122,0)</f>
        <v>52096</v>
      </c>
      <c r="E1123" s="50">
        <f>ROUND(E1122,0)</f>
        <v>53133</v>
      </c>
      <c r="F1123" s="50">
        <f>ROUND(F1122,0)</f>
        <v>54171</v>
      </c>
      <c r="G1123" s="50">
        <f>ROUND(G1122,0)</f>
        <v>55208</v>
      </c>
      <c r="H1123" s="50"/>
      <c r="I1123" s="50"/>
      <c r="T1123" s="32"/>
      <c r="U1123" s="46"/>
      <c r="V1123" s="308" t="s">
        <v>164</v>
      </c>
      <c r="W1123" s="50">
        <f>ROUND(W1122,0)</f>
        <v>52096</v>
      </c>
      <c r="X1123" s="50">
        <f>ROUND(X1122,0)</f>
        <v>53133</v>
      </c>
      <c r="Y1123" s="50">
        <f>ROUND(Y1122,0)</f>
        <v>54171</v>
      </c>
      <c r="Z1123" s="50">
        <f>ROUND(Z1122,0)</f>
        <v>55208</v>
      </c>
      <c r="AA1123" s="50"/>
      <c r="AB1123" s="50"/>
      <c r="AC1123" s="19">
        <f t="shared" si="112"/>
        <v>0</v>
      </c>
      <c r="AD1123" s="19">
        <f t="shared" si="113"/>
        <v>0</v>
      </c>
      <c r="AE1123" s="19">
        <f t="shared" si="114"/>
        <v>0</v>
      </c>
      <c r="AF1123" s="19">
        <f t="shared" si="115"/>
        <v>0</v>
      </c>
      <c r="AG1123" s="19">
        <f t="shared" si="116"/>
        <v>0</v>
      </c>
      <c r="AH1123" s="19">
        <f t="shared" si="117"/>
        <v>0</v>
      </c>
    </row>
    <row r="1124" spans="1:34">
      <c r="A1124" s="32"/>
      <c r="B1124" s="46"/>
      <c r="C1124" s="308"/>
      <c r="D1124" s="308"/>
      <c r="E1124" s="308"/>
      <c r="F1124" s="308"/>
      <c r="G1124" s="308"/>
      <c r="H1124" s="308"/>
      <c r="I1124" s="308"/>
      <c r="T1124" s="32"/>
      <c r="U1124" s="46"/>
      <c r="V1124" s="308"/>
      <c r="W1124" s="308"/>
      <c r="X1124" s="308"/>
      <c r="Y1124" s="308"/>
      <c r="Z1124" s="308"/>
      <c r="AA1124" s="308"/>
      <c r="AB1124" s="308"/>
      <c r="AC1124" s="19">
        <f t="shared" si="112"/>
        <v>0</v>
      </c>
      <c r="AD1124" s="19">
        <f t="shared" si="113"/>
        <v>0</v>
      </c>
      <c r="AE1124" s="19">
        <f t="shared" si="114"/>
        <v>0</v>
      </c>
      <c r="AF1124" s="19">
        <f t="shared" si="115"/>
        <v>0</v>
      </c>
      <c r="AG1124" s="19">
        <f t="shared" si="116"/>
        <v>0</v>
      </c>
      <c r="AH1124" s="19">
        <f t="shared" si="117"/>
        <v>0</v>
      </c>
    </row>
    <row r="1125" spans="1:34" ht="103.5" customHeight="1">
      <c r="A1125" s="47">
        <f>A1103+1</f>
        <v>19</v>
      </c>
      <c r="B1125" s="47"/>
      <c r="C1125" s="1339" t="s">
        <v>1685</v>
      </c>
      <c r="D1125" s="1339"/>
      <c r="E1125" s="1339"/>
      <c r="F1125" s="1339"/>
      <c r="G1125" s="1339"/>
      <c r="H1125" s="1339"/>
      <c r="I1125" s="1339"/>
      <c r="T1125" s="47">
        <f>T1103+1</f>
        <v>33</v>
      </c>
      <c r="U1125" s="47"/>
      <c r="V1125" s="1339" t="s">
        <v>1685</v>
      </c>
      <c r="W1125" s="1339"/>
      <c r="X1125" s="1339"/>
      <c r="Y1125" s="1339"/>
      <c r="Z1125" s="1339"/>
      <c r="AA1125" s="1339"/>
      <c r="AB1125" s="1339"/>
      <c r="AC1125" s="19">
        <f t="shared" si="112"/>
        <v>0</v>
      </c>
      <c r="AD1125" s="19">
        <f t="shared" si="113"/>
        <v>0</v>
      </c>
      <c r="AE1125" s="19">
        <f t="shared" si="114"/>
        <v>0</v>
      </c>
      <c r="AF1125" s="19">
        <f t="shared" si="115"/>
        <v>0</v>
      </c>
      <c r="AG1125" s="19">
        <f t="shared" si="116"/>
        <v>0</v>
      </c>
      <c r="AH1125" s="19">
        <f t="shared" si="117"/>
        <v>0</v>
      </c>
    </row>
    <row r="1126" spans="1:34">
      <c r="A1126" s="231"/>
      <c r="B1126" s="46"/>
      <c r="C1126" s="63" t="s">
        <v>803</v>
      </c>
      <c r="D1126" s="308"/>
      <c r="E1126" s="308"/>
      <c r="F1126" s="308"/>
      <c r="G1126" s="308"/>
      <c r="H1126" s="308"/>
      <c r="I1126" s="308"/>
      <c r="T1126" s="231"/>
      <c r="U1126" s="46"/>
      <c r="V1126" s="63" t="s">
        <v>803</v>
      </c>
      <c r="W1126" s="308"/>
      <c r="X1126" s="308"/>
      <c r="Y1126" s="308"/>
      <c r="Z1126" s="308"/>
      <c r="AA1126" s="308"/>
      <c r="AB1126" s="308"/>
      <c r="AC1126" s="19">
        <f t="shared" si="112"/>
        <v>0</v>
      </c>
      <c r="AD1126" s="19">
        <f t="shared" si="113"/>
        <v>0</v>
      </c>
      <c r="AE1126" s="19">
        <f t="shared" si="114"/>
        <v>0</v>
      </c>
      <c r="AF1126" s="19">
        <f t="shared" si="115"/>
        <v>0</v>
      </c>
      <c r="AG1126" s="19">
        <f t="shared" si="116"/>
        <v>0</v>
      </c>
      <c r="AH1126" s="19">
        <f t="shared" si="117"/>
        <v>0</v>
      </c>
    </row>
    <row r="1127" spans="1:34">
      <c r="A1127" s="231"/>
      <c r="B1127" s="46"/>
      <c r="C1127" s="308" t="s">
        <v>26</v>
      </c>
      <c r="D1127" s="308"/>
      <c r="E1127" s="308"/>
      <c r="F1127" s="308"/>
      <c r="G1127" s="308"/>
      <c r="H1127" s="308"/>
      <c r="I1127" s="308"/>
      <c r="T1127" s="231"/>
      <c r="U1127" s="46"/>
      <c r="V1127" s="308" t="s">
        <v>26</v>
      </c>
      <c r="W1127" s="308"/>
      <c r="X1127" s="308"/>
      <c r="Y1127" s="308"/>
      <c r="Z1127" s="308"/>
      <c r="AA1127" s="308"/>
      <c r="AB1127" s="308"/>
      <c r="AC1127" s="19">
        <f t="shared" si="112"/>
        <v>0</v>
      </c>
      <c r="AD1127" s="19">
        <f t="shared" si="113"/>
        <v>0</v>
      </c>
      <c r="AE1127" s="19">
        <f t="shared" si="114"/>
        <v>0</v>
      </c>
      <c r="AF1127" s="19">
        <f t="shared" si="115"/>
        <v>0</v>
      </c>
      <c r="AG1127" s="19">
        <f t="shared" si="116"/>
        <v>0</v>
      </c>
      <c r="AH1127" s="19">
        <f t="shared" si="117"/>
        <v>0</v>
      </c>
    </row>
    <row r="1128" spans="1:34">
      <c r="A1128" s="47"/>
      <c r="B1128" s="46" t="s">
        <v>167</v>
      </c>
      <c r="C1128" s="308" t="s">
        <v>432</v>
      </c>
      <c r="D1128" s="308"/>
      <c r="E1128" s="308"/>
      <c r="F1128" s="308"/>
      <c r="G1128" s="308"/>
      <c r="H1128" s="308"/>
      <c r="I1128" s="308"/>
      <c r="T1128" s="47"/>
      <c r="U1128" s="46" t="s">
        <v>167</v>
      </c>
      <c r="V1128" s="308" t="s">
        <v>432</v>
      </c>
      <c r="W1128" s="308"/>
      <c r="X1128" s="308"/>
      <c r="Y1128" s="308"/>
      <c r="Z1128" s="308"/>
      <c r="AA1128" s="308"/>
      <c r="AB1128" s="308"/>
      <c r="AC1128" s="19">
        <f t="shared" si="112"/>
        <v>0</v>
      </c>
      <c r="AD1128" s="19">
        <f t="shared" si="113"/>
        <v>0</v>
      </c>
      <c r="AE1128" s="19">
        <f t="shared" si="114"/>
        <v>0</v>
      </c>
      <c r="AF1128" s="19">
        <f t="shared" si="115"/>
        <v>0</v>
      </c>
      <c r="AG1128" s="19">
        <f t="shared" si="116"/>
        <v>0</v>
      </c>
      <c r="AH1128" s="19">
        <f t="shared" si="117"/>
        <v>0</v>
      </c>
    </row>
    <row r="1129" spans="1:34" ht="25.5">
      <c r="A1129" s="47"/>
      <c r="B1129" s="46"/>
      <c r="C1129" s="309" t="s">
        <v>245</v>
      </c>
      <c r="D1129" s="74">
        <v>1.05</v>
      </c>
      <c r="E1129" s="98" t="s">
        <v>20</v>
      </c>
      <c r="F1129" s="74">
        <f>LEAD!$M$9</f>
        <v>35072.239999999998</v>
      </c>
      <c r="G1129" s="76">
        <v>1</v>
      </c>
      <c r="H1129" s="98" t="str">
        <f>IF(E1129="","",IF(E1129="No.","Each",IF(E1129="Nos.","Each",E1129)))</f>
        <v>MT</v>
      </c>
      <c r="I1129" s="74">
        <f>IF(G1129="",D1129*F1129,(D1129*F1129/G1129))</f>
        <v>36825.851999999999</v>
      </c>
      <c r="T1129" s="47"/>
      <c r="U1129" s="46"/>
      <c r="V1129" s="309" t="s">
        <v>245</v>
      </c>
      <c r="W1129" s="74">
        <v>1.05</v>
      </c>
      <c r="X1129" s="98" t="s">
        <v>20</v>
      </c>
      <c r="Y1129" s="74">
        <f>LEAD!$M$9</f>
        <v>35072.239999999998</v>
      </c>
      <c r="Z1129" s="76">
        <v>1</v>
      </c>
      <c r="AA1129" s="98" t="str">
        <f>IF(X1129="","",IF(X1129="No.","Each",IF(X1129="Nos.","Each",X1129)))</f>
        <v>MT</v>
      </c>
      <c r="AB1129" s="74">
        <f>IF(Z1129="",W1129*Y1129,(W1129*Y1129/Z1129))</f>
        <v>36825.851999999999</v>
      </c>
      <c r="AC1129" s="19">
        <f t="shared" ref="AC1129:AC1188" si="118">W1129-D1129</f>
        <v>0</v>
      </c>
      <c r="AD1129" s="19" t="e">
        <f t="shared" ref="AD1129:AD1188" si="119">X1129-E1129</f>
        <v>#VALUE!</v>
      </c>
      <c r="AE1129" s="19">
        <f t="shared" ref="AE1129:AE1188" si="120">Y1129-F1129</f>
        <v>0</v>
      </c>
      <c r="AF1129" s="19">
        <f t="shared" ref="AF1129:AF1188" si="121">Z1129-G1129</f>
        <v>0</v>
      </c>
      <c r="AG1129" s="19" t="e">
        <f t="shared" ref="AG1129:AG1188" si="122">AA1129-H1129</f>
        <v>#VALUE!</v>
      </c>
      <c r="AH1129" s="19">
        <f t="shared" ref="AH1129:AH1188" si="123">AB1129-I1129</f>
        <v>0</v>
      </c>
    </row>
    <row r="1130" spans="1:34" ht="15" customHeight="1">
      <c r="A1130" s="47"/>
      <c r="B1130" s="46"/>
      <c r="C1130" s="309" t="s">
        <v>433</v>
      </c>
      <c r="D1130" s="74">
        <v>6</v>
      </c>
      <c r="E1130" s="98" t="s">
        <v>139</v>
      </c>
      <c r="F1130" s="74">
        <f>'Civil SoR'!$F$277</f>
        <v>70</v>
      </c>
      <c r="G1130" s="76">
        <v>1</v>
      </c>
      <c r="H1130" s="98" t="str">
        <f>IF(E1130="","",IF(E1130="No.","Each",IF(E1130="Nos.","Each",E1130)))</f>
        <v>Kgs</v>
      </c>
      <c r="I1130" s="74">
        <f>IF(G1130="",D1130*F1130,(D1130*F1130/G1130))</f>
        <v>420</v>
      </c>
      <c r="T1130" s="47"/>
      <c r="U1130" s="46"/>
      <c r="V1130" s="309" t="s">
        <v>433</v>
      </c>
      <c r="W1130" s="74">
        <v>6</v>
      </c>
      <c r="X1130" s="98" t="s">
        <v>139</v>
      </c>
      <c r="Y1130" s="74" t="e">
        <f>#REF!</f>
        <v>#REF!</v>
      </c>
      <c r="Z1130" s="76">
        <v>1</v>
      </c>
      <c r="AA1130" s="98" t="str">
        <f>IF(X1130="","",IF(X1130="No.","Each",IF(X1130="Nos.","Each",X1130)))</f>
        <v>Kgs</v>
      </c>
      <c r="AB1130" s="74" t="e">
        <f>IF(Z1130="",W1130*Y1130,(W1130*Y1130/Z1130))</f>
        <v>#REF!</v>
      </c>
      <c r="AC1130" s="19">
        <f t="shared" si="118"/>
        <v>0</v>
      </c>
      <c r="AD1130" s="19" t="e">
        <f t="shared" si="119"/>
        <v>#VALUE!</v>
      </c>
      <c r="AE1130" s="19" t="e">
        <f t="shared" si="120"/>
        <v>#REF!</v>
      </c>
      <c r="AF1130" s="19">
        <f t="shared" si="121"/>
        <v>0</v>
      </c>
      <c r="AG1130" s="19" t="e">
        <f t="shared" si="122"/>
        <v>#VALUE!</v>
      </c>
      <c r="AH1130" s="19" t="e">
        <f t="shared" si="123"/>
        <v>#REF!</v>
      </c>
    </row>
    <row r="1131" spans="1:34" ht="25.5">
      <c r="A1131" s="47"/>
      <c r="B1131" s="32" t="s">
        <v>578</v>
      </c>
      <c r="C1131" s="309" t="s">
        <v>246</v>
      </c>
      <c r="D1131" s="52"/>
      <c r="E1131" s="33"/>
      <c r="F1131" s="52"/>
      <c r="G1131" s="53"/>
      <c r="H1131" s="33"/>
      <c r="I1131" s="31"/>
      <c r="T1131" s="47"/>
      <c r="U1131" s="32" t="s">
        <v>578</v>
      </c>
      <c r="V1131" s="309" t="s">
        <v>246</v>
      </c>
      <c r="W1131" s="52"/>
      <c r="X1131" s="33"/>
      <c r="Y1131" s="52"/>
      <c r="Z1131" s="53"/>
      <c r="AA1131" s="33"/>
      <c r="AB1131" s="31"/>
      <c r="AC1131" s="19">
        <f t="shared" si="118"/>
        <v>0</v>
      </c>
      <c r="AD1131" s="19">
        <f t="shared" si="119"/>
        <v>0</v>
      </c>
      <c r="AE1131" s="19">
        <f t="shared" si="120"/>
        <v>0</v>
      </c>
      <c r="AF1131" s="19">
        <f t="shared" si="121"/>
        <v>0</v>
      </c>
      <c r="AG1131" s="19">
        <f t="shared" si="122"/>
        <v>0</v>
      </c>
      <c r="AH1131" s="19">
        <f t="shared" si="123"/>
        <v>0</v>
      </c>
    </row>
    <row r="1132" spans="1:34">
      <c r="A1132" s="47"/>
      <c r="B1132" s="32"/>
      <c r="C1132" s="309" t="s">
        <v>1744</v>
      </c>
      <c r="D1132" s="54">
        <v>3</v>
      </c>
      <c r="E1132" s="96" t="s">
        <v>227</v>
      </c>
      <c r="F1132" s="54">
        <f>'Civil SoR'!$F$258</f>
        <v>490</v>
      </c>
      <c r="G1132" s="97">
        <v>1</v>
      </c>
      <c r="H1132" s="156" t="str">
        <f>IF(E1132="","",IF(E1132="No.","Each",IF(E1132="Nos.","Each",E1132)))</f>
        <v>Each</v>
      </c>
      <c r="I1132" s="74">
        <f>IF(G1132="",D1132*F1132,(D1132*F1132/G1132))</f>
        <v>1470</v>
      </c>
      <c r="T1132" s="47"/>
      <c r="U1132" s="32"/>
      <c r="V1132" s="309" t="s">
        <v>1744</v>
      </c>
      <c r="W1132" s="54">
        <v>3</v>
      </c>
      <c r="X1132" s="96" t="s">
        <v>227</v>
      </c>
      <c r="Y1132" s="54" t="e">
        <f>#REF!</f>
        <v>#REF!</v>
      </c>
      <c r="Z1132" s="97">
        <v>1</v>
      </c>
      <c r="AA1132" s="156" t="str">
        <f>IF(X1132="","",IF(X1132="No.","Each",IF(X1132="Nos.","Each",X1132)))</f>
        <v>Each</v>
      </c>
      <c r="AB1132" s="74" t="e">
        <f>IF(Z1132="",W1132*Y1132,(W1132*Y1132/Z1132))</f>
        <v>#REF!</v>
      </c>
      <c r="AC1132" s="19">
        <f t="shared" si="118"/>
        <v>0</v>
      </c>
      <c r="AD1132" s="19" t="e">
        <f t="shared" si="119"/>
        <v>#VALUE!</v>
      </c>
      <c r="AE1132" s="19" t="e">
        <f t="shared" si="120"/>
        <v>#REF!</v>
      </c>
      <c r="AF1132" s="19">
        <f t="shared" si="121"/>
        <v>0</v>
      </c>
      <c r="AG1132" s="19" t="e">
        <f t="shared" si="122"/>
        <v>#VALUE!</v>
      </c>
      <c r="AH1132" s="19" t="e">
        <f t="shared" si="123"/>
        <v>#REF!</v>
      </c>
    </row>
    <row r="1133" spans="1:34">
      <c r="A1133" s="47"/>
      <c r="B1133" s="46"/>
      <c r="C1133" s="309" t="s">
        <v>1745</v>
      </c>
      <c r="D1133" s="54">
        <v>7</v>
      </c>
      <c r="E1133" s="96" t="s">
        <v>227</v>
      </c>
      <c r="F1133" s="54">
        <f>'Civil SoR'!$F$259</f>
        <v>420</v>
      </c>
      <c r="G1133" s="97">
        <v>1</v>
      </c>
      <c r="H1133" s="156" t="str">
        <f>IF(E1133="","",IF(E1133="No.","Each",IF(E1133="Nos.","Each",E1133)))</f>
        <v>Each</v>
      </c>
      <c r="I1133" s="74">
        <f>IF(G1133="",D1133*F1133,(D1133*F1133/G1133))</f>
        <v>2940</v>
      </c>
      <c r="T1133" s="47"/>
      <c r="U1133" s="46"/>
      <c r="V1133" s="309" t="s">
        <v>1745</v>
      </c>
      <c r="W1133" s="54">
        <v>7</v>
      </c>
      <c r="X1133" s="96" t="s">
        <v>227</v>
      </c>
      <c r="Y1133" s="54" t="e">
        <f>#REF!</f>
        <v>#REF!</v>
      </c>
      <c r="Z1133" s="97">
        <v>1</v>
      </c>
      <c r="AA1133" s="156" t="str">
        <f>IF(X1133="","",IF(X1133="No.","Each",IF(X1133="Nos.","Each",X1133)))</f>
        <v>Each</v>
      </c>
      <c r="AB1133" s="74" t="e">
        <f>IF(Z1133="",W1133*Y1133,(W1133*Y1133/Z1133))</f>
        <v>#REF!</v>
      </c>
      <c r="AC1133" s="19">
        <f t="shared" si="118"/>
        <v>0</v>
      </c>
      <c r="AD1133" s="19" t="e">
        <f t="shared" si="119"/>
        <v>#VALUE!</v>
      </c>
      <c r="AE1133" s="19" t="e">
        <f t="shared" si="120"/>
        <v>#REF!</v>
      </c>
      <c r="AF1133" s="19">
        <f t="shared" si="121"/>
        <v>0</v>
      </c>
      <c r="AG1133" s="19" t="e">
        <f t="shared" si="122"/>
        <v>#VALUE!</v>
      </c>
      <c r="AH1133" s="19" t="e">
        <f t="shared" si="123"/>
        <v>#REF!</v>
      </c>
    </row>
    <row r="1134" spans="1:34">
      <c r="A1134" s="47"/>
      <c r="B1134" s="46"/>
      <c r="C1134" s="309" t="s">
        <v>435</v>
      </c>
      <c r="D1134" s="56">
        <v>10</v>
      </c>
      <c r="E1134" s="90" t="s">
        <v>227</v>
      </c>
      <c r="F1134" s="56">
        <f>'Civil SoR'!$F$275</f>
        <v>320</v>
      </c>
      <c r="G1134" s="57">
        <v>1</v>
      </c>
      <c r="H1134" s="123" t="str">
        <f>IF(E1134="","",IF(E1134="No.","Each",IF(E1134="Nos.","Each",E1134)))</f>
        <v>Each</v>
      </c>
      <c r="I1134" s="74">
        <f>IF(G1134="",D1134*F1134,(D1134*F1134/G1134))</f>
        <v>3200</v>
      </c>
      <c r="T1134" s="47"/>
      <c r="U1134" s="46"/>
      <c r="V1134" s="309" t="s">
        <v>435</v>
      </c>
      <c r="W1134" s="56">
        <v>10</v>
      </c>
      <c r="X1134" s="90" t="s">
        <v>227</v>
      </c>
      <c r="Y1134" s="56" t="e">
        <f>#REF!</f>
        <v>#REF!</v>
      </c>
      <c r="Z1134" s="57">
        <v>1</v>
      </c>
      <c r="AA1134" s="123" t="str">
        <f>IF(X1134="","",IF(X1134="No.","Each",IF(X1134="Nos.","Each",X1134)))</f>
        <v>Each</v>
      </c>
      <c r="AB1134" s="74" t="e">
        <f>IF(Z1134="",W1134*Y1134,(W1134*Y1134/Z1134))</f>
        <v>#REF!</v>
      </c>
      <c r="AC1134" s="19">
        <f t="shared" si="118"/>
        <v>0</v>
      </c>
      <c r="AD1134" s="19" t="e">
        <f t="shared" si="119"/>
        <v>#VALUE!</v>
      </c>
      <c r="AE1134" s="19" t="e">
        <f t="shared" si="120"/>
        <v>#REF!</v>
      </c>
      <c r="AF1134" s="19">
        <f t="shared" si="121"/>
        <v>0</v>
      </c>
      <c r="AG1134" s="19" t="e">
        <f t="shared" si="122"/>
        <v>#VALUE!</v>
      </c>
      <c r="AH1134" s="19" t="e">
        <f t="shared" si="123"/>
        <v>#REF!</v>
      </c>
    </row>
    <row r="1135" spans="1:34">
      <c r="A1135" s="47"/>
      <c r="B1135" s="46"/>
      <c r="C1135" s="309" t="str">
        <f>Input!$C$36</f>
        <v>Add for MA @ 20%</v>
      </c>
      <c r="D1135" s="56">
        <f>Input!$D$36</f>
        <v>0.2</v>
      </c>
      <c r="E1135" s="90"/>
      <c r="F1135" s="56">
        <f>SUM(I1132:I1134)</f>
        <v>7610</v>
      </c>
      <c r="G1135" s="57"/>
      <c r="H1135" s="123"/>
      <c r="I1135" s="74">
        <f>IF(G1135="",D1135*F1135,(D1135*F1135/G1135))</f>
        <v>1522</v>
      </c>
      <c r="T1135" s="47"/>
      <c r="U1135" s="46"/>
      <c r="V1135" s="309" t="str">
        <f>Input!$C$36</f>
        <v>Add for MA @ 20%</v>
      </c>
      <c r="W1135" s="56">
        <f>Input!$D$36</f>
        <v>0.2</v>
      </c>
      <c r="X1135" s="90"/>
      <c r="Y1135" s="56" t="e">
        <f>SUM(AB1133:AB1134)</f>
        <v>#REF!</v>
      </c>
      <c r="Z1135" s="57"/>
      <c r="AA1135" s="123"/>
      <c r="AB1135" s="74" t="e">
        <f>IF(Z1135="",W1135*Y1135,(W1135*Y1135/Z1135))</f>
        <v>#REF!</v>
      </c>
      <c r="AC1135" s="19">
        <f t="shared" si="118"/>
        <v>0</v>
      </c>
      <c r="AD1135" s="19">
        <f t="shared" si="119"/>
        <v>0</v>
      </c>
      <c r="AE1135" s="19" t="e">
        <f t="shared" si="120"/>
        <v>#REF!</v>
      </c>
      <c r="AF1135" s="19">
        <f t="shared" si="121"/>
        <v>0</v>
      </c>
      <c r="AG1135" s="19">
        <f t="shared" si="122"/>
        <v>0</v>
      </c>
      <c r="AH1135" s="19" t="e">
        <f t="shared" si="123"/>
        <v>#REF!</v>
      </c>
    </row>
    <row r="1136" spans="1:34">
      <c r="A1136" s="47"/>
      <c r="B1136" s="46"/>
      <c r="C1136" s="308"/>
      <c r="D1136" s="308"/>
      <c r="E1136" s="308"/>
      <c r="F1136" s="308"/>
      <c r="G1136" s="308"/>
      <c r="H1136" s="308"/>
      <c r="I1136" s="130">
        <f>SUM(I1129:I1135)</f>
        <v>46377.851999999999</v>
      </c>
      <c r="T1136" s="47"/>
      <c r="U1136" s="46"/>
      <c r="V1136" s="308"/>
      <c r="W1136" s="308"/>
      <c r="X1136" s="308"/>
      <c r="Y1136" s="308"/>
      <c r="Z1136" s="308"/>
      <c r="AA1136" s="308"/>
      <c r="AB1136" s="130" t="e">
        <f>SUM(AB1129:AB1135)</f>
        <v>#REF!</v>
      </c>
      <c r="AC1136" s="19">
        <f t="shared" si="118"/>
        <v>0</v>
      </c>
      <c r="AD1136" s="19">
        <f t="shared" si="119"/>
        <v>0</v>
      </c>
      <c r="AE1136" s="19">
        <f t="shared" si="120"/>
        <v>0</v>
      </c>
      <c r="AF1136" s="19">
        <f t="shared" si="121"/>
        <v>0</v>
      </c>
      <c r="AG1136" s="19">
        <f t="shared" si="122"/>
        <v>0</v>
      </c>
      <c r="AH1136" s="19" t="e">
        <f t="shared" si="123"/>
        <v>#REF!</v>
      </c>
    </row>
    <row r="1137" spans="1:34">
      <c r="A1137" s="47"/>
      <c r="B1137" s="46"/>
      <c r="C1137" s="308" t="s">
        <v>415</v>
      </c>
      <c r="D1137" s="91" t="s">
        <v>523</v>
      </c>
      <c r="E1137" s="50" t="s">
        <v>524</v>
      </c>
      <c r="F1137" s="78" t="s">
        <v>33</v>
      </c>
      <c r="G1137" s="78" t="s">
        <v>74</v>
      </c>
      <c r="H1137" s="78"/>
      <c r="I1137" s="78"/>
      <c r="T1137" s="47"/>
      <c r="U1137" s="46"/>
      <c r="V1137" s="308" t="s">
        <v>415</v>
      </c>
      <c r="W1137" s="91" t="s">
        <v>523</v>
      </c>
      <c r="X1137" s="50" t="s">
        <v>524</v>
      </c>
      <c r="Y1137" s="78" t="s">
        <v>33</v>
      </c>
      <c r="Z1137" s="78" t="s">
        <v>74</v>
      </c>
      <c r="AA1137" s="78"/>
      <c r="AB1137" s="78"/>
      <c r="AC1137" s="19" t="e">
        <f t="shared" si="118"/>
        <v>#VALUE!</v>
      </c>
      <c r="AD1137" s="19" t="e">
        <f t="shared" si="119"/>
        <v>#VALUE!</v>
      </c>
      <c r="AE1137" s="19" t="e">
        <f t="shared" si="120"/>
        <v>#VALUE!</v>
      </c>
      <c r="AF1137" s="19" t="e">
        <f t="shared" si="121"/>
        <v>#VALUE!</v>
      </c>
      <c r="AG1137" s="19">
        <f t="shared" si="122"/>
        <v>0</v>
      </c>
      <c r="AH1137" s="19">
        <f t="shared" si="123"/>
        <v>0</v>
      </c>
    </row>
    <row r="1138" spans="1:34">
      <c r="A1138" s="47"/>
      <c r="B1138" s="46"/>
      <c r="C1138" s="309" t="s">
        <v>525</v>
      </c>
      <c r="D1138" s="56">
        <f>$I$1136</f>
        <v>46377.851999999999</v>
      </c>
      <c r="E1138" s="56">
        <f>$I$1136</f>
        <v>46377.851999999999</v>
      </c>
      <c r="F1138" s="56">
        <f>$I$1136</f>
        <v>46377.851999999999</v>
      </c>
      <c r="G1138" s="56">
        <f>$I$1136</f>
        <v>46377.851999999999</v>
      </c>
      <c r="H1138" s="56"/>
      <c r="I1138" s="56"/>
      <c r="T1138" s="47"/>
      <c r="U1138" s="46"/>
      <c r="V1138" s="309" t="s">
        <v>525</v>
      </c>
      <c r="W1138" s="56">
        <f>$I$1136</f>
        <v>46377.851999999999</v>
      </c>
      <c r="X1138" s="56">
        <f>$I$1136</f>
        <v>46377.851999999999</v>
      </c>
      <c r="Y1138" s="56">
        <f>$I$1136</f>
        <v>46377.851999999999</v>
      </c>
      <c r="Z1138" s="56">
        <f>$I$1136</f>
        <v>46377.851999999999</v>
      </c>
      <c r="AA1138" s="56"/>
      <c r="AB1138" s="56"/>
      <c r="AC1138" s="19">
        <f t="shared" si="118"/>
        <v>0</v>
      </c>
      <c r="AD1138" s="19">
        <f t="shared" si="119"/>
        <v>0</v>
      </c>
      <c r="AE1138" s="19">
        <f t="shared" si="120"/>
        <v>0</v>
      </c>
      <c r="AF1138" s="19">
        <f t="shared" si="121"/>
        <v>0</v>
      </c>
      <c r="AG1138" s="19">
        <f t="shared" si="122"/>
        <v>0</v>
      </c>
      <c r="AH1138" s="19">
        <f t="shared" si="123"/>
        <v>0</v>
      </c>
    </row>
    <row r="1139" spans="1:34">
      <c r="A1139" s="47"/>
      <c r="B1139" s="46"/>
      <c r="C1139" s="309" t="s">
        <v>425</v>
      </c>
      <c r="D1139" s="56">
        <v>0</v>
      </c>
      <c r="E1139" s="56">
        <f>ROUND(($F$1135)*10%,2)</f>
        <v>761</v>
      </c>
      <c r="F1139" s="56">
        <f>ROUND(($F$1135)*20%,2)</f>
        <v>1522</v>
      </c>
      <c r="G1139" s="56">
        <f>ROUND(($F$1135)*30%,2)</f>
        <v>2283</v>
      </c>
      <c r="H1139" s="56"/>
      <c r="I1139" s="56"/>
      <c r="T1139" s="47"/>
      <c r="U1139" s="46"/>
      <c r="V1139" s="309" t="s">
        <v>425</v>
      </c>
      <c r="W1139" s="56">
        <v>0</v>
      </c>
      <c r="X1139" s="56">
        <f>ROUND(($F$1135)*10%,2)</f>
        <v>761</v>
      </c>
      <c r="Y1139" s="56">
        <f>ROUND(($F$1135)*20%,2)</f>
        <v>1522</v>
      </c>
      <c r="Z1139" s="56">
        <f>ROUND(($F$1135)*30%,2)</f>
        <v>2283</v>
      </c>
      <c r="AA1139" s="56"/>
      <c r="AB1139" s="56"/>
      <c r="AC1139" s="19">
        <f t="shared" si="118"/>
        <v>0</v>
      </c>
      <c r="AD1139" s="19">
        <f t="shared" si="119"/>
        <v>0</v>
      </c>
      <c r="AE1139" s="19">
        <f t="shared" si="120"/>
        <v>0</v>
      </c>
      <c r="AF1139" s="19">
        <f t="shared" si="121"/>
        <v>0</v>
      </c>
      <c r="AG1139" s="19">
        <f t="shared" si="122"/>
        <v>0</v>
      </c>
      <c r="AH1139" s="19">
        <f t="shared" si="123"/>
        <v>0</v>
      </c>
    </row>
    <row r="1140" spans="1:34">
      <c r="A1140" s="47"/>
      <c r="B1140" s="46"/>
      <c r="C1140" s="309" t="str">
        <f>Input!$C$36</f>
        <v>Add for MA @ 20%</v>
      </c>
      <c r="D1140" s="56">
        <f>D1139*Input!$D$36</f>
        <v>0</v>
      </c>
      <c r="E1140" s="56">
        <f>E1139*Input!$D$36</f>
        <v>152.20000000000002</v>
      </c>
      <c r="F1140" s="56">
        <f>F1139*Input!$D$36</f>
        <v>304.40000000000003</v>
      </c>
      <c r="G1140" s="56">
        <f>G1139*Input!$D$36</f>
        <v>456.6</v>
      </c>
      <c r="H1140" s="56"/>
      <c r="I1140" s="56"/>
      <c r="T1140" s="47"/>
      <c r="U1140" s="46"/>
      <c r="V1140" s="309" t="str">
        <f>Input!$C$36</f>
        <v>Add for MA @ 20%</v>
      </c>
      <c r="W1140" s="56">
        <f>W1139*Input!$D$36</f>
        <v>0</v>
      </c>
      <c r="X1140" s="56">
        <f>X1139*Input!$D$36</f>
        <v>152.20000000000002</v>
      </c>
      <c r="Y1140" s="56">
        <f>Y1139*Input!$D$36</f>
        <v>304.40000000000003</v>
      </c>
      <c r="Z1140" s="56">
        <f>Z1139*Input!$D$36</f>
        <v>456.6</v>
      </c>
      <c r="AA1140" s="56"/>
      <c r="AB1140" s="56"/>
      <c r="AC1140" s="19">
        <f t="shared" si="118"/>
        <v>0</v>
      </c>
      <c r="AD1140" s="19">
        <f t="shared" si="119"/>
        <v>0</v>
      </c>
      <c r="AE1140" s="19">
        <f t="shared" si="120"/>
        <v>0</v>
      </c>
      <c r="AF1140" s="19">
        <f t="shared" si="121"/>
        <v>0</v>
      </c>
      <c r="AG1140" s="19">
        <f t="shared" si="122"/>
        <v>0</v>
      </c>
      <c r="AH1140" s="19">
        <f t="shared" si="123"/>
        <v>0</v>
      </c>
    </row>
    <row r="1141" spans="1:34">
      <c r="A1141" s="47"/>
      <c r="B1141" s="46"/>
      <c r="C1141" s="308" t="s">
        <v>666</v>
      </c>
      <c r="D1141" s="56">
        <f>SUM(D1138:D1140)</f>
        <v>46377.851999999999</v>
      </c>
      <c r="E1141" s="56">
        <f>SUM(E1138:E1140)</f>
        <v>47291.051999999996</v>
      </c>
      <c r="F1141" s="56">
        <f>SUM(F1138:F1140)</f>
        <v>48204.252</v>
      </c>
      <c r="G1141" s="56">
        <f>SUM(G1138:G1140)</f>
        <v>49117.451999999997</v>
      </c>
      <c r="H1141" s="56"/>
      <c r="I1141" s="56"/>
      <c r="T1141" s="47"/>
      <c r="U1141" s="46"/>
      <c r="V1141" s="308" t="s">
        <v>153</v>
      </c>
      <c r="W1141" s="56">
        <f>SUM(W1138:W1140)</f>
        <v>46377.851999999999</v>
      </c>
      <c r="X1141" s="56">
        <f>SUM(X1138:X1140)</f>
        <v>47291.051999999996</v>
      </c>
      <c r="Y1141" s="56">
        <f>SUM(Y1138:Y1140)</f>
        <v>48204.252</v>
      </c>
      <c r="Z1141" s="56">
        <f>SUM(Z1138:Z1140)</f>
        <v>49117.451999999997</v>
      </c>
      <c r="AA1141" s="56"/>
      <c r="AB1141" s="56"/>
      <c r="AC1141" s="19">
        <f t="shared" si="118"/>
        <v>0</v>
      </c>
      <c r="AD1141" s="19">
        <f t="shared" si="119"/>
        <v>0</v>
      </c>
      <c r="AE1141" s="19">
        <f t="shared" si="120"/>
        <v>0</v>
      </c>
      <c r="AF1141" s="19">
        <f t="shared" si="121"/>
        <v>0</v>
      </c>
      <c r="AG1141" s="19">
        <f t="shared" si="122"/>
        <v>0</v>
      </c>
      <c r="AH1141" s="19">
        <f t="shared" si="123"/>
        <v>0</v>
      </c>
    </row>
    <row r="1142" spans="1:34" ht="12.75" customHeight="1">
      <c r="A1142" s="47"/>
      <c r="B1142" s="46"/>
      <c r="C1142" s="309" t="str">
        <f>Input!$C$37</f>
        <v>Overheads&amp;Contractors Profit @13.615%</v>
      </c>
      <c r="D1142" s="54">
        <f>ROUND(D1141*Input!$D$37,2)</f>
        <v>6314.34</v>
      </c>
      <c r="E1142" s="54">
        <f>ROUND(E1141*Input!$D$37,2)</f>
        <v>6438.68</v>
      </c>
      <c r="F1142" s="54">
        <f>ROUND(F1141*Input!$D$37,2)</f>
        <v>6563.01</v>
      </c>
      <c r="G1142" s="54">
        <f>ROUND(G1141*Input!$D$37,2)</f>
        <v>6687.34</v>
      </c>
      <c r="H1142" s="54"/>
      <c r="I1142" s="54"/>
      <c r="T1142" s="47"/>
      <c r="U1142" s="46"/>
      <c r="V1142" s="309" t="str">
        <f>Input!$C$37</f>
        <v>Overheads&amp;Contractors Profit @13.615%</v>
      </c>
      <c r="W1142" s="54">
        <f>ROUND(W1141*Input!$D$37,2)</f>
        <v>6314.34</v>
      </c>
      <c r="X1142" s="54">
        <f>ROUND(X1141*Input!$D$37,2)</f>
        <v>6438.68</v>
      </c>
      <c r="Y1142" s="54">
        <f>ROUND(Y1141*Input!$D$37,2)</f>
        <v>6563.01</v>
      </c>
      <c r="Z1142" s="54">
        <f>ROUND(Z1141*Input!$D$37,2)</f>
        <v>6687.34</v>
      </c>
      <c r="AA1142" s="54"/>
      <c r="AB1142" s="54"/>
      <c r="AC1142" s="19">
        <f t="shared" si="118"/>
        <v>0</v>
      </c>
      <c r="AD1142" s="19">
        <f t="shared" si="119"/>
        <v>0</v>
      </c>
      <c r="AE1142" s="19">
        <f t="shared" si="120"/>
        <v>0</v>
      </c>
      <c r="AF1142" s="19">
        <f t="shared" si="121"/>
        <v>0</v>
      </c>
      <c r="AG1142" s="19">
        <f t="shared" si="122"/>
        <v>0</v>
      </c>
      <c r="AH1142" s="19">
        <f t="shared" si="123"/>
        <v>0</v>
      </c>
    </row>
    <row r="1143" spans="1:34">
      <c r="A1143" s="47"/>
      <c r="B1143" s="46"/>
      <c r="C1143" s="308" t="s">
        <v>666</v>
      </c>
      <c r="D1143" s="54">
        <f>SUM(D1141:D1142)</f>
        <v>52692.191999999995</v>
      </c>
      <c r="E1143" s="54">
        <f>SUM(E1141:E1142)</f>
        <v>53729.731999999996</v>
      </c>
      <c r="F1143" s="54">
        <f>SUM(F1141:F1142)</f>
        <v>54767.262000000002</v>
      </c>
      <c r="G1143" s="54">
        <f>SUM(G1141:G1142)</f>
        <v>55804.792000000001</v>
      </c>
      <c r="H1143" s="54"/>
      <c r="I1143" s="54"/>
      <c r="T1143" s="47"/>
      <c r="U1143" s="46"/>
      <c r="V1143" s="308" t="s">
        <v>666</v>
      </c>
      <c r="W1143" s="54">
        <f>SUM(W1141:W1142)</f>
        <v>52692.191999999995</v>
      </c>
      <c r="X1143" s="54">
        <f>SUM(X1141:X1142)</f>
        <v>53729.731999999996</v>
      </c>
      <c r="Y1143" s="54">
        <f>SUM(Y1141:Y1142)</f>
        <v>54767.262000000002</v>
      </c>
      <c r="Z1143" s="54">
        <f>SUM(Z1141:Z1142)</f>
        <v>55804.792000000001</v>
      </c>
      <c r="AA1143" s="54"/>
      <c r="AB1143" s="54"/>
      <c r="AC1143" s="19">
        <f t="shared" si="118"/>
        <v>0</v>
      </c>
      <c r="AD1143" s="19">
        <f t="shared" si="119"/>
        <v>0</v>
      </c>
      <c r="AE1143" s="19">
        <f t="shared" si="120"/>
        <v>0</v>
      </c>
      <c r="AF1143" s="19">
        <f t="shared" si="121"/>
        <v>0</v>
      </c>
      <c r="AG1143" s="19">
        <f t="shared" si="122"/>
        <v>0</v>
      </c>
      <c r="AH1143" s="19">
        <f t="shared" si="123"/>
        <v>0</v>
      </c>
    </row>
    <row r="1144" spans="1:34">
      <c r="A1144" s="47"/>
      <c r="B1144" s="46"/>
      <c r="C1144" s="308" t="s">
        <v>164</v>
      </c>
      <c r="D1144" s="50">
        <f>ROUND(D1143,0)</f>
        <v>52692</v>
      </c>
      <c r="E1144" s="50">
        <f>ROUND(E1143,0)</f>
        <v>53730</v>
      </c>
      <c r="F1144" s="50">
        <f>ROUND(F1143,0)</f>
        <v>54767</v>
      </c>
      <c r="G1144" s="50">
        <f>ROUND(G1143,0)</f>
        <v>55805</v>
      </c>
      <c r="H1144" s="50"/>
      <c r="I1144" s="50"/>
      <c r="T1144" s="47"/>
      <c r="U1144" s="46"/>
      <c r="V1144" s="308" t="s">
        <v>164</v>
      </c>
      <c r="W1144" s="50">
        <f>ROUND(W1143,0)</f>
        <v>52692</v>
      </c>
      <c r="X1144" s="50">
        <f>ROUND(X1143,0)</f>
        <v>53730</v>
      </c>
      <c r="Y1144" s="50">
        <f>ROUND(Y1143,0)</f>
        <v>54767</v>
      </c>
      <c r="Z1144" s="50">
        <f>ROUND(Z1143,0)</f>
        <v>55805</v>
      </c>
      <c r="AA1144" s="50"/>
      <c r="AB1144" s="50"/>
      <c r="AC1144" s="19">
        <f t="shared" si="118"/>
        <v>0</v>
      </c>
      <c r="AD1144" s="19">
        <f t="shared" si="119"/>
        <v>0</v>
      </c>
      <c r="AE1144" s="19">
        <f t="shared" si="120"/>
        <v>0</v>
      </c>
      <c r="AF1144" s="19">
        <f t="shared" si="121"/>
        <v>0</v>
      </c>
      <c r="AG1144" s="19">
        <f t="shared" si="122"/>
        <v>0</v>
      </c>
      <c r="AH1144" s="19">
        <f t="shared" si="123"/>
        <v>0</v>
      </c>
    </row>
    <row r="1145" spans="1:34" ht="66" customHeight="1">
      <c r="A1145" s="47">
        <f>A1125+1</f>
        <v>20</v>
      </c>
      <c r="B1145" s="47"/>
      <c r="C1145" s="1339" t="s">
        <v>1882</v>
      </c>
      <c r="D1145" s="1340"/>
      <c r="E1145" s="1340"/>
      <c r="F1145" s="1340"/>
      <c r="G1145" s="1340"/>
      <c r="H1145" s="1340"/>
      <c r="I1145" s="1340"/>
      <c r="T1145" s="47">
        <f>T1125+1</f>
        <v>34</v>
      </c>
      <c r="U1145" s="47"/>
      <c r="V1145" s="1339" t="s">
        <v>1882</v>
      </c>
      <c r="W1145" s="1340"/>
      <c r="X1145" s="1340"/>
      <c r="Y1145" s="1340"/>
      <c r="Z1145" s="1340"/>
      <c r="AA1145" s="1340"/>
      <c r="AB1145" s="1340"/>
      <c r="AC1145" s="19">
        <f t="shared" si="118"/>
        <v>0</v>
      </c>
      <c r="AD1145" s="19">
        <f t="shared" si="119"/>
        <v>0</v>
      </c>
      <c r="AE1145" s="19">
        <f t="shared" si="120"/>
        <v>0</v>
      </c>
      <c r="AF1145" s="19">
        <f t="shared" si="121"/>
        <v>0</v>
      </c>
      <c r="AG1145" s="19">
        <f t="shared" si="122"/>
        <v>0</v>
      </c>
      <c r="AH1145" s="19">
        <f t="shared" si="123"/>
        <v>0</v>
      </c>
    </row>
    <row r="1146" spans="1:34" ht="15.75" customHeight="1">
      <c r="A1146" s="47"/>
      <c r="B1146" s="47"/>
      <c r="C1146" s="347" t="s">
        <v>805</v>
      </c>
      <c r="D1146" s="56"/>
      <c r="E1146" s="112"/>
      <c r="F1146" s="56"/>
      <c r="G1146" s="57"/>
      <c r="H1146" s="127"/>
      <c r="I1146" s="54"/>
      <c r="T1146" s="47"/>
      <c r="U1146" s="47"/>
      <c r="V1146" s="347" t="s">
        <v>805</v>
      </c>
      <c r="W1146" s="56"/>
      <c r="X1146" s="112"/>
      <c r="Y1146" s="56"/>
      <c r="Z1146" s="57"/>
      <c r="AA1146" s="127"/>
      <c r="AB1146" s="54"/>
      <c r="AC1146" s="19">
        <f t="shared" si="118"/>
        <v>0</v>
      </c>
      <c r="AD1146" s="19">
        <f t="shared" si="119"/>
        <v>0</v>
      </c>
      <c r="AE1146" s="19">
        <f t="shared" si="120"/>
        <v>0</v>
      </c>
      <c r="AF1146" s="19">
        <f t="shared" si="121"/>
        <v>0</v>
      </c>
      <c r="AG1146" s="19">
        <f t="shared" si="122"/>
        <v>0</v>
      </c>
      <c r="AH1146" s="19">
        <f t="shared" si="123"/>
        <v>0</v>
      </c>
    </row>
    <row r="1147" spans="1:34" ht="15.75" customHeight="1">
      <c r="A1147" s="47"/>
      <c r="B1147" s="47"/>
      <c r="C1147" s="33" t="s">
        <v>200</v>
      </c>
      <c r="D1147" s="56"/>
      <c r="E1147" s="112"/>
      <c r="F1147" s="56"/>
      <c r="G1147" s="57"/>
      <c r="H1147" s="127"/>
      <c r="I1147" s="54"/>
      <c r="T1147" s="47"/>
      <c r="U1147" s="47"/>
      <c r="V1147" s="33" t="s">
        <v>200</v>
      </c>
      <c r="W1147" s="56"/>
      <c r="X1147" s="112"/>
      <c r="Y1147" s="56"/>
      <c r="Z1147" s="57"/>
      <c r="AA1147" s="127"/>
      <c r="AB1147" s="54"/>
      <c r="AC1147" s="19">
        <f t="shared" si="118"/>
        <v>0</v>
      </c>
      <c r="AD1147" s="19">
        <f t="shared" si="119"/>
        <v>0</v>
      </c>
      <c r="AE1147" s="19">
        <f t="shared" si="120"/>
        <v>0</v>
      </c>
      <c r="AF1147" s="19">
        <f t="shared" si="121"/>
        <v>0</v>
      </c>
      <c r="AG1147" s="19">
        <f t="shared" si="122"/>
        <v>0</v>
      </c>
      <c r="AH1147" s="19">
        <f t="shared" si="123"/>
        <v>0</v>
      </c>
    </row>
    <row r="1148" spans="1:34">
      <c r="A1148" s="47"/>
      <c r="B1148" s="47"/>
      <c r="C1148" s="308" t="s">
        <v>301</v>
      </c>
      <c r="D1148" s="56"/>
      <c r="E1148" s="112"/>
      <c r="F1148" s="56"/>
      <c r="G1148" s="57"/>
      <c r="H1148" s="127"/>
      <c r="I1148" s="54"/>
      <c r="T1148" s="47"/>
      <c r="U1148" s="47"/>
      <c r="V1148" s="308" t="s">
        <v>301</v>
      </c>
      <c r="W1148" s="56"/>
      <c r="X1148" s="112"/>
      <c r="Y1148" s="56"/>
      <c r="Z1148" s="57"/>
      <c r="AA1148" s="127"/>
      <c r="AB1148" s="54"/>
      <c r="AC1148" s="19">
        <f t="shared" si="118"/>
        <v>0</v>
      </c>
      <c r="AD1148" s="19">
        <f t="shared" si="119"/>
        <v>0</v>
      </c>
      <c r="AE1148" s="19">
        <f t="shared" si="120"/>
        <v>0</v>
      </c>
      <c r="AF1148" s="19">
        <f t="shared" si="121"/>
        <v>0</v>
      </c>
      <c r="AG1148" s="19">
        <f t="shared" si="122"/>
        <v>0</v>
      </c>
      <c r="AH1148" s="19">
        <f t="shared" si="123"/>
        <v>0</v>
      </c>
    </row>
    <row r="1149" spans="1:34">
      <c r="A1149" s="47"/>
      <c r="B1149" s="47"/>
      <c r="C1149" s="309" t="s">
        <v>32</v>
      </c>
      <c r="D1149" s="110">
        <v>43.2</v>
      </c>
      <c r="E1149" s="90" t="s">
        <v>139</v>
      </c>
      <c r="F1149" s="56">
        <f>LEAD!$M$6</f>
        <v>6323.8</v>
      </c>
      <c r="G1149" s="57">
        <v>1000</v>
      </c>
      <c r="H1149" s="123" t="str">
        <f>IF(E1149="","",IF(E1149="No.","Each",IF(E1149="Nos.","Each",E1149)))</f>
        <v>Kgs</v>
      </c>
      <c r="I1149" s="54">
        <f>IF(G1149="",D1149*F1149,(D1149*F1149/G1149))</f>
        <v>273.18816000000004</v>
      </c>
      <c r="T1149" s="47"/>
      <c r="U1149" s="47"/>
      <c r="V1149" s="309" t="s">
        <v>32</v>
      </c>
      <c r="W1149" s="110">
        <v>43.2</v>
      </c>
      <c r="X1149" s="90" t="s">
        <v>139</v>
      </c>
      <c r="Y1149" s="56">
        <f>LEAD!$M$6</f>
        <v>6323.8</v>
      </c>
      <c r="Z1149" s="57">
        <v>1000</v>
      </c>
      <c r="AA1149" s="123" t="str">
        <f>IF(X1149="","",IF(X1149="No.","Each",IF(X1149="Nos.","Each",X1149)))</f>
        <v>Kgs</v>
      </c>
      <c r="AB1149" s="54">
        <f>IF(Z1149="",W1149*Y1149,(W1149*Y1149/Z1149))</f>
        <v>273.18816000000004</v>
      </c>
      <c r="AC1149" s="19">
        <f t="shared" si="118"/>
        <v>0</v>
      </c>
      <c r="AD1149" s="19" t="e">
        <f t="shared" si="119"/>
        <v>#VALUE!</v>
      </c>
      <c r="AE1149" s="19">
        <f t="shared" si="120"/>
        <v>0</v>
      </c>
      <c r="AF1149" s="19">
        <f t="shared" si="121"/>
        <v>0</v>
      </c>
      <c r="AG1149" s="19" t="e">
        <f t="shared" si="122"/>
        <v>#VALUE!</v>
      </c>
      <c r="AH1149" s="19">
        <f t="shared" si="123"/>
        <v>0</v>
      </c>
    </row>
    <row r="1150" spans="1:34">
      <c r="A1150" s="47"/>
      <c r="B1150" s="47"/>
      <c r="C1150" s="309" t="s">
        <v>302</v>
      </c>
      <c r="D1150" s="110">
        <v>0.15</v>
      </c>
      <c r="E1150" s="90" t="s">
        <v>466</v>
      </c>
      <c r="F1150" s="56">
        <f>LEAD!$M$13</f>
        <v>777.08</v>
      </c>
      <c r="G1150" s="57">
        <v>1</v>
      </c>
      <c r="H1150" s="123" t="str">
        <f>IF(E1150="","",IF(E1150="No.","Each",IF(E1150="Nos.","Each",E1150)))</f>
        <v>cu.m.</v>
      </c>
      <c r="I1150" s="54">
        <f>IF(G1150="",D1150*F1150,(D1150*F1150/G1150))</f>
        <v>116.562</v>
      </c>
      <c r="T1150" s="47"/>
      <c r="U1150" s="47"/>
      <c r="V1150" s="309" t="s">
        <v>302</v>
      </c>
      <c r="W1150" s="110">
        <v>0.15</v>
      </c>
      <c r="X1150" s="90" t="s">
        <v>466</v>
      </c>
      <c r="Y1150" s="56">
        <f>LEAD!$M$13</f>
        <v>777.08</v>
      </c>
      <c r="Z1150" s="57">
        <v>1</v>
      </c>
      <c r="AA1150" s="123" t="str">
        <f>IF(X1150="","",IF(X1150="No.","Each",IF(X1150="Nos.","Each",X1150)))</f>
        <v>cu.m.</v>
      </c>
      <c r="AB1150" s="54">
        <f>IF(Z1150="",W1150*Y1150,(W1150*Y1150/Z1150))</f>
        <v>116.562</v>
      </c>
      <c r="AC1150" s="19">
        <f t="shared" si="118"/>
        <v>0</v>
      </c>
      <c r="AD1150" s="19" t="e">
        <f t="shared" si="119"/>
        <v>#VALUE!</v>
      </c>
      <c r="AE1150" s="19">
        <f t="shared" si="120"/>
        <v>0</v>
      </c>
      <c r="AF1150" s="19">
        <f t="shared" si="121"/>
        <v>0</v>
      </c>
      <c r="AG1150" s="19" t="e">
        <f t="shared" si="122"/>
        <v>#VALUE!</v>
      </c>
      <c r="AH1150" s="19">
        <f t="shared" si="123"/>
        <v>0</v>
      </c>
    </row>
    <row r="1151" spans="1:34">
      <c r="A1151" s="47"/>
      <c r="B1151" s="47"/>
      <c r="C1151" s="308" t="s">
        <v>93</v>
      </c>
      <c r="D1151" s="56"/>
      <c r="E1151" s="112"/>
      <c r="F1151" s="56"/>
      <c r="G1151" s="57"/>
      <c r="H1151" s="123"/>
      <c r="I1151" s="54"/>
      <c r="T1151" s="47"/>
      <c r="U1151" s="47"/>
      <c r="V1151" s="308" t="s">
        <v>93</v>
      </c>
      <c r="W1151" s="56"/>
      <c r="X1151" s="112"/>
      <c r="Y1151" s="56"/>
      <c r="Z1151" s="57"/>
      <c r="AA1151" s="123"/>
      <c r="AB1151" s="54"/>
      <c r="AC1151" s="19">
        <f t="shared" si="118"/>
        <v>0</v>
      </c>
      <c r="AD1151" s="19">
        <f t="shared" si="119"/>
        <v>0</v>
      </c>
      <c r="AE1151" s="19">
        <f t="shared" si="120"/>
        <v>0</v>
      </c>
      <c r="AF1151" s="19">
        <f t="shared" si="121"/>
        <v>0</v>
      </c>
      <c r="AG1151" s="19">
        <f t="shared" si="122"/>
        <v>0</v>
      </c>
      <c r="AH1151" s="19">
        <f t="shared" si="123"/>
        <v>0</v>
      </c>
    </row>
    <row r="1152" spans="1:34">
      <c r="A1152" s="47"/>
      <c r="B1152" s="47"/>
      <c r="C1152" s="309" t="s">
        <v>272</v>
      </c>
      <c r="D1152" s="56">
        <v>0.6</v>
      </c>
      <c r="E1152" s="90" t="s">
        <v>227</v>
      </c>
      <c r="F1152" s="56">
        <f>'Civil SoR'!$F$263</f>
        <v>420</v>
      </c>
      <c r="G1152" s="57">
        <v>1</v>
      </c>
      <c r="H1152" s="123" t="str">
        <f>IF(E1152="","",IF(E1152="No.","Each",IF(E1152="Nos.","Each",E1152)))</f>
        <v>Each</v>
      </c>
      <c r="I1152" s="54">
        <f>IF(G1152="",D1152*F1152,(D1152*F1152/G1152))</f>
        <v>252</v>
      </c>
      <c r="T1152" s="47"/>
      <c r="U1152" s="47"/>
      <c r="V1152" s="309" t="s">
        <v>272</v>
      </c>
      <c r="W1152" s="56">
        <v>0.6</v>
      </c>
      <c r="X1152" s="90" t="s">
        <v>227</v>
      </c>
      <c r="Y1152" s="56" t="e">
        <f>#REF!</f>
        <v>#REF!</v>
      </c>
      <c r="Z1152" s="57">
        <v>1</v>
      </c>
      <c r="AA1152" s="123" t="str">
        <f>IF(X1152="","",IF(X1152="No.","Each",IF(X1152="Nos.","Each",X1152)))</f>
        <v>Each</v>
      </c>
      <c r="AB1152" s="54" t="e">
        <f>IF(Z1152="",W1152*Y1152,(W1152*Y1152/Z1152))</f>
        <v>#REF!</v>
      </c>
      <c r="AC1152" s="19">
        <f t="shared" si="118"/>
        <v>0</v>
      </c>
      <c r="AD1152" s="19" t="e">
        <f t="shared" si="119"/>
        <v>#VALUE!</v>
      </c>
      <c r="AE1152" s="19" t="e">
        <f t="shared" si="120"/>
        <v>#REF!</v>
      </c>
      <c r="AF1152" s="19">
        <f t="shared" si="121"/>
        <v>0</v>
      </c>
      <c r="AG1152" s="19" t="e">
        <f t="shared" si="122"/>
        <v>#VALUE!</v>
      </c>
      <c r="AH1152" s="19" t="e">
        <f t="shared" si="123"/>
        <v>#REF!</v>
      </c>
    </row>
    <row r="1153" spans="1:34">
      <c r="A1153" s="47"/>
      <c r="B1153" s="47"/>
      <c r="C1153" s="309" t="s">
        <v>171</v>
      </c>
      <c r="D1153" s="56">
        <v>0.96</v>
      </c>
      <c r="E1153" s="112" t="s">
        <v>227</v>
      </c>
      <c r="F1153" s="56">
        <f>'Civil SoR'!$F$275</f>
        <v>320</v>
      </c>
      <c r="G1153" s="57">
        <v>1</v>
      </c>
      <c r="H1153" s="123" t="str">
        <f>IF(E1153="","",IF(E1153="No.","Each",IF(E1153="Nos.","Each",E1153)))</f>
        <v>Each</v>
      </c>
      <c r="I1153" s="54">
        <f>IF(G1153="",D1153*F1153,(D1153*F1153/G1153))</f>
        <v>307.2</v>
      </c>
      <c r="T1153" s="47"/>
      <c r="U1153" s="47"/>
      <c r="V1153" s="309" t="s">
        <v>171</v>
      </c>
      <c r="W1153" s="56">
        <v>0.96</v>
      </c>
      <c r="X1153" s="112" t="s">
        <v>227</v>
      </c>
      <c r="Y1153" s="56" t="e">
        <f>#REF!</f>
        <v>#REF!</v>
      </c>
      <c r="Z1153" s="57">
        <v>1</v>
      </c>
      <c r="AA1153" s="123" t="str">
        <f>IF(X1153="","",IF(X1153="No.","Each",IF(X1153="Nos.","Each",X1153)))</f>
        <v>Each</v>
      </c>
      <c r="AB1153" s="54" t="e">
        <f>IF(Z1153="",W1153*Y1153,(W1153*Y1153/Z1153))</f>
        <v>#REF!</v>
      </c>
      <c r="AC1153" s="19">
        <f t="shared" si="118"/>
        <v>0</v>
      </c>
      <c r="AD1153" s="19" t="e">
        <f t="shared" si="119"/>
        <v>#VALUE!</v>
      </c>
      <c r="AE1153" s="19" t="e">
        <f t="shared" si="120"/>
        <v>#REF!</v>
      </c>
      <c r="AF1153" s="19">
        <f t="shared" si="121"/>
        <v>0</v>
      </c>
      <c r="AG1153" s="19" t="e">
        <f t="shared" si="122"/>
        <v>#VALUE!</v>
      </c>
      <c r="AH1153" s="19" t="e">
        <f t="shared" si="123"/>
        <v>#REF!</v>
      </c>
    </row>
    <row r="1154" spans="1:34">
      <c r="A1154" s="47"/>
      <c r="B1154" s="47"/>
      <c r="C1154" s="309" t="str">
        <f>Input!$C$36</f>
        <v>Add for MA @ 20%</v>
      </c>
      <c r="D1154" s="199">
        <f>Input!$D$36</f>
        <v>0.2</v>
      </c>
      <c r="E1154" s="127"/>
      <c r="F1154" s="56">
        <f>SUM(I1152:I1153)</f>
        <v>559.20000000000005</v>
      </c>
      <c r="G1154" s="200"/>
      <c r="H1154" s="77"/>
      <c r="I1154" s="54">
        <f>IF(G1154="",D1154*F1154,(D1154*F1154/G1154))</f>
        <v>111.84000000000002</v>
      </c>
      <c r="T1154" s="47"/>
      <c r="U1154" s="47"/>
      <c r="V1154" s="309" t="str">
        <f>Input!$C$36</f>
        <v>Add for MA @ 20%</v>
      </c>
      <c r="W1154" s="199">
        <f>Input!$D$36</f>
        <v>0.2</v>
      </c>
      <c r="X1154" s="127"/>
      <c r="Y1154" s="56" t="e">
        <f>SUM(AB1152:AB1153)</f>
        <v>#REF!</v>
      </c>
      <c r="Z1154" s="200"/>
      <c r="AA1154" s="77"/>
      <c r="AB1154" s="54" t="e">
        <f>IF(Z1154="",W1154*Y1154,(W1154*Y1154/Z1154))</f>
        <v>#REF!</v>
      </c>
      <c r="AC1154" s="19">
        <f t="shared" si="118"/>
        <v>0</v>
      </c>
      <c r="AD1154" s="19">
        <f t="shared" si="119"/>
        <v>0</v>
      </c>
      <c r="AE1154" s="19" t="e">
        <f t="shared" si="120"/>
        <v>#REF!</v>
      </c>
      <c r="AF1154" s="19">
        <f t="shared" si="121"/>
        <v>0</v>
      </c>
      <c r="AG1154" s="19">
        <f t="shared" si="122"/>
        <v>0</v>
      </c>
      <c r="AH1154" s="19" t="e">
        <f t="shared" si="123"/>
        <v>#REF!</v>
      </c>
    </row>
    <row r="1155" spans="1:34">
      <c r="A1155" s="47"/>
      <c r="B1155" s="47"/>
      <c r="C1155" s="309" t="s">
        <v>216</v>
      </c>
      <c r="D1155" s="110">
        <v>0.01</v>
      </c>
      <c r="E1155" s="90"/>
      <c r="F1155" s="56">
        <f>SUM(I1149:I1154)</f>
        <v>1060.79016</v>
      </c>
      <c r="G1155" s="57"/>
      <c r="H1155" s="123"/>
      <c r="I1155" s="54">
        <f>IF(G1155="",D1155*F1155,(D1155*F1155/G1155))</f>
        <v>10.6079016</v>
      </c>
      <c r="T1155" s="47"/>
      <c r="U1155" s="47"/>
      <c r="V1155" s="309" t="s">
        <v>216</v>
      </c>
      <c r="W1155" s="110">
        <v>0.01</v>
      </c>
      <c r="X1155" s="90"/>
      <c r="Y1155" s="56" t="e">
        <f>SUM(AB1149:AB1154)</f>
        <v>#REF!</v>
      </c>
      <c r="Z1155" s="57"/>
      <c r="AA1155" s="123"/>
      <c r="AB1155" s="54" t="e">
        <f>IF(Z1155="",W1155*Y1155,(W1155*Y1155/Z1155))</f>
        <v>#REF!</v>
      </c>
      <c r="AC1155" s="19">
        <f t="shared" si="118"/>
        <v>0</v>
      </c>
      <c r="AD1155" s="19">
        <f t="shared" si="119"/>
        <v>0</v>
      </c>
      <c r="AE1155" s="19" t="e">
        <f t="shared" si="120"/>
        <v>#REF!</v>
      </c>
      <c r="AF1155" s="19">
        <f t="shared" si="121"/>
        <v>0</v>
      </c>
      <c r="AG1155" s="19">
        <f t="shared" si="122"/>
        <v>0</v>
      </c>
      <c r="AH1155" s="19" t="e">
        <f t="shared" si="123"/>
        <v>#REF!</v>
      </c>
    </row>
    <row r="1156" spans="1:34">
      <c r="A1156" s="47"/>
      <c r="B1156" s="47"/>
      <c r="C1156" s="308" t="s">
        <v>184</v>
      </c>
      <c r="D1156" s="199"/>
      <c r="E1156" s="127"/>
      <c r="F1156" s="56"/>
      <c r="G1156" s="200"/>
      <c r="H1156" s="77"/>
      <c r="I1156" s="41">
        <f>SUM(I1149:I1155)</f>
        <v>1071.3980616000001</v>
      </c>
      <c r="T1156" s="47"/>
      <c r="U1156" s="47"/>
      <c r="V1156" s="308" t="s">
        <v>184</v>
      </c>
      <c r="W1156" s="199"/>
      <c r="X1156" s="127"/>
      <c r="Y1156" s="56"/>
      <c r="Z1156" s="200"/>
      <c r="AA1156" s="77"/>
      <c r="AB1156" s="41" t="e">
        <f>SUM(AB1149:AB1155)</f>
        <v>#REF!</v>
      </c>
      <c r="AC1156" s="19">
        <f t="shared" si="118"/>
        <v>0</v>
      </c>
      <c r="AD1156" s="19">
        <f t="shared" si="119"/>
        <v>0</v>
      </c>
      <c r="AE1156" s="19">
        <f t="shared" si="120"/>
        <v>0</v>
      </c>
      <c r="AF1156" s="19">
        <f t="shared" si="121"/>
        <v>0</v>
      </c>
      <c r="AG1156" s="19">
        <f t="shared" si="122"/>
        <v>0</v>
      </c>
      <c r="AH1156" s="19" t="e">
        <f t="shared" si="123"/>
        <v>#REF!</v>
      </c>
    </row>
    <row r="1157" spans="1:34">
      <c r="A1157" s="47"/>
      <c r="B1157" s="47"/>
      <c r="C1157" s="308" t="s">
        <v>472</v>
      </c>
      <c r="D1157" s="56"/>
      <c r="E1157" s="127"/>
      <c r="F1157" s="56"/>
      <c r="G1157" s="57"/>
      <c r="H1157" s="112"/>
      <c r="I1157" s="41">
        <f>ROUND(I1156/10,2)</f>
        <v>107.14</v>
      </c>
      <c r="T1157" s="47"/>
      <c r="U1157" s="47"/>
      <c r="V1157" s="308" t="s">
        <v>472</v>
      </c>
      <c r="W1157" s="56"/>
      <c r="X1157" s="127"/>
      <c r="Y1157" s="56"/>
      <c r="Z1157" s="57"/>
      <c r="AA1157" s="112"/>
      <c r="AB1157" s="41" t="e">
        <f>ROUND(AB1156/10,2)</f>
        <v>#REF!</v>
      </c>
      <c r="AC1157" s="19">
        <f t="shared" si="118"/>
        <v>0</v>
      </c>
      <c r="AD1157" s="19">
        <f t="shared" si="119"/>
        <v>0</v>
      </c>
      <c r="AE1157" s="19">
        <f t="shared" si="120"/>
        <v>0</v>
      </c>
      <c r="AF1157" s="19">
        <f t="shared" si="121"/>
        <v>0</v>
      </c>
      <c r="AG1157" s="19">
        <f t="shared" si="122"/>
        <v>0</v>
      </c>
      <c r="AH1157" s="19" t="e">
        <f t="shared" si="123"/>
        <v>#REF!</v>
      </c>
    </row>
    <row r="1158" spans="1:34">
      <c r="A1158" s="47"/>
      <c r="B1158" s="47"/>
      <c r="C1158" s="308" t="s">
        <v>415</v>
      </c>
      <c r="D1158" s="91" t="s">
        <v>523</v>
      </c>
      <c r="E1158" s="50" t="s">
        <v>524</v>
      </c>
      <c r="F1158" s="78" t="s">
        <v>33</v>
      </c>
      <c r="G1158" s="91" t="s">
        <v>74</v>
      </c>
      <c r="H1158" s="91"/>
      <c r="I1158" s="91"/>
      <c r="T1158" s="47"/>
      <c r="U1158" s="47"/>
      <c r="V1158" s="308" t="s">
        <v>415</v>
      </c>
      <c r="W1158" s="91" t="s">
        <v>523</v>
      </c>
      <c r="X1158" s="50" t="s">
        <v>524</v>
      </c>
      <c r="Y1158" s="78" t="s">
        <v>33</v>
      </c>
      <c r="Z1158" s="91" t="s">
        <v>74</v>
      </c>
      <c r="AA1158" s="91"/>
      <c r="AB1158" s="91"/>
      <c r="AC1158" s="19" t="e">
        <f t="shared" si="118"/>
        <v>#VALUE!</v>
      </c>
      <c r="AD1158" s="19" t="e">
        <f t="shared" si="119"/>
        <v>#VALUE!</v>
      </c>
      <c r="AE1158" s="19" t="e">
        <f t="shared" si="120"/>
        <v>#VALUE!</v>
      </c>
      <c r="AF1158" s="19" t="e">
        <f t="shared" si="121"/>
        <v>#VALUE!</v>
      </c>
      <c r="AG1158" s="19">
        <f t="shared" si="122"/>
        <v>0</v>
      </c>
      <c r="AH1158" s="19">
        <f t="shared" si="123"/>
        <v>0</v>
      </c>
    </row>
    <row r="1159" spans="1:34">
      <c r="A1159" s="47"/>
      <c r="B1159" s="47"/>
      <c r="C1159" s="309" t="s">
        <v>525</v>
      </c>
      <c r="D1159" s="56">
        <f>$I$1157</f>
        <v>107.14</v>
      </c>
      <c r="E1159" s="56">
        <f>$I$1157</f>
        <v>107.14</v>
      </c>
      <c r="F1159" s="56">
        <f>$I$1157</f>
        <v>107.14</v>
      </c>
      <c r="G1159" s="56">
        <f>$I$1157</f>
        <v>107.14</v>
      </c>
      <c r="H1159" s="56"/>
      <c r="I1159" s="56"/>
      <c r="T1159" s="47"/>
      <c r="U1159" s="47"/>
      <c r="V1159" s="309" t="s">
        <v>525</v>
      </c>
      <c r="W1159" s="56">
        <f>$I$1157</f>
        <v>107.14</v>
      </c>
      <c r="X1159" s="56">
        <f>$I$1157</f>
        <v>107.14</v>
      </c>
      <c r="Y1159" s="56">
        <f>$I$1157</f>
        <v>107.14</v>
      </c>
      <c r="Z1159" s="56">
        <f>$I$1157</f>
        <v>107.14</v>
      </c>
      <c r="AA1159" s="56"/>
      <c r="AB1159" s="56"/>
      <c r="AC1159" s="19">
        <f t="shared" si="118"/>
        <v>0</v>
      </c>
      <c r="AD1159" s="19">
        <f t="shared" si="119"/>
        <v>0</v>
      </c>
      <c r="AE1159" s="19">
        <f t="shared" si="120"/>
        <v>0</v>
      </c>
      <c r="AF1159" s="19">
        <f t="shared" si="121"/>
        <v>0</v>
      </c>
      <c r="AG1159" s="19">
        <f t="shared" si="122"/>
        <v>0</v>
      </c>
      <c r="AH1159" s="19">
        <f t="shared" si="123"/>
        <v>0</v>
      </c>
    </row>
    <row r="1160" spans="1:34">
      <c r="A1160" s="47"/>
      <c r="B1160" s="47"/>
      <c r="C1160" s="309" t="s">
        <v>622</v>
      </c>
      <c r="D1160" s="54">
        <f>'Civil SoR'!$E$229</f>
        <v>2.37</v>
      </c>
      <c r="E1160" s="54">
        <f>'Civil SoR'!$E$230</f>
        <v>2.37</v>
      </c>
      <c r="F1160" s="54">
        <f>'Civil SoR'!$E$231</f>
        <v>2.37</v>
      </c>
      <c r="G1160" s="54">
        <f>'Civil SoR'!$E$232</f>
        <v>2.37</v>
      </c>
      <c r="H1160" s="54"/>
      <c r="I1160" s="54"/>
      <c r="T1160" s="47"/>
      <c r="U1160" s="47"/>
      <c r="V1160" s="309" t="s">
        <v>622</v>
      </c>
      <c r="W1160" s="54" t="e">
        <f>#REF!</f>
        <v>#REF!</v>
      </c>
      <c r="X1160" s="54" t="e">
        <f>#REF!</f>
        <v>#REF!</v>
      </c>
      <c r="Y1160" s="54" t="e">
        <f>#REF!</f>
        <v>#REF!</v>
      </c>
      <c r="Z1160" s="54" t="e">
        <f>#REF!</f>
        <v>#REF!</v>
      </c>
      <c r="AA1160" s="54"/>
      <c r="AB1160" s="54"/>
      <c r="AC1160" s="19" t="e">
        <f t="shared" si="118"/>
        <v>#REF!</v>
      </c>
      <c r="AD1160" s="19" t="e">
        <f t="shared" si="119"/>
        <v>#REF!</v>
      </c>
      <c r="AE1160" s="19" t="e">
        <f t="shared" si="120"/>
        <v>#REF!</v>
      </c>
      <c r="AF1160" s="19" t="e">
        <f t="shared" si="121"/>
        <v>#REF!</v>
      </c>
      <c r="AG1160" s="19">
        <f t="shared" si="122"/>
        <v>0</v>
      </c>
      <c r="AH1160" s="19">
        <f t="shared" si="123"/>
        <v>0</v>
      </c>
    </row>
    <row r="1161" spans="1:34">
      <c r="A1161" s="47"/>
      <c r="B1161" s="47"/>
      <c r="C1161" s="309" t="s">
        <v>426</v>
      </c>
      <c r="D1161" s="54">
        <f>'Civil SoR'!$F$229</f>
        <v>12.55</v>
      </c>
      <c r="E1161" s="54">
        <f>'Civil SoR'!$F$230</f>
        <v>17.64</v>
      </c>
      <c r="F1161" s="54">
        <f>'Civil SoR'!$F$231</f>
        <v>22.73</v>
      </c>
      <c r="G1161" s="54">
        <f>'Civil SoR'!$F$232</f>
        <v>27.82</v>
      </c>
      <c r="H1161" s="54"/>
      <c r="I1161" s="54"/>
      <c r="T1161" s="47"/>
      <c r="U1161" s="47"/>
      <c r="V1161" s="309" t="s">
        <v>426</v>
      </c>
      <c r="W1161" s="54" t="e">
        <f>#REF!</f>
        <v>#REF!</v>
      </c>
      <c r="X1161" s="54" t="e">
        <f>#REF!</f>
        <v>#REF!</v>
      </c>
      <c r="Y1161" s="54" t="e">
        <f>#REF!</f>
        <v>#REF!</v>
      </c>
      <c r="Z1161" s="54" t="e">
        <f>#REF!</f>
        <v>#REF!</v>
      </c>
      <c r="AA1161" s="54"/>
      <c r="AB1161" s="54"/>
      <c r="AC1161" s="19" t="e">
        <f t="shared" si="118"/>
        <v>#REF!</v>
      </c>
      <c r="AD1161" s="19" t="e">
        <f t="shared" si="119"/>
        <v>#REF!</v>
      </c>
      <c r="AE1161" s="19" t="e">
        <f t="shared" si="120"/>
        <v>#REF!</v>
      </c>
      <c r="AF1161" s="19" t="e">
        <f t="shared" si="121"/>
        <v>#REF!</v>
      </c>
      <c r="AG1161" s="19">
        <f t="shared" si="122"/>
        <v>0</v>
      </c>
      <c r="AH1161" s="19">
        <f t="shared" si="123"/>
        <v>0</v>
      </c>
    </row>
    <row r="1162" spans="1:34">
      <c r="A1162" s="47"/>
      <c r="B1162" s="47"/>
      <c r="C1162" s="309" t="str">
        <f>Input!$C$36</f>
        <v>Add for MA @ 20%</v>
      </c>
      <c r="D1162" s="56">
        <f>ROUND(D1161*Input!$D$36,2)</f>
        <v>2.5099999999999998</v>
      </c>
      <c r="E1162" s="56">
        <f>ROUND(E1161*Input!$D$36,2)</f>
        <v>3.53</v>
      </c>
      <c r="F1162" s="56">
        <f>ROUND(F1161*Input!$D$36,2)</f>
        <v>4.55</v>
      </c>
      <c r="G1162" s="56">
        <f>ROUND(G1161*Input!$D$36,2)</f>
        <v>5.56</v>
      </c>
      <c r="H1162" s="56"/>
      <c r="I1162" s="56"/>
      <c r="T1162" s="47"/>
      <c r="U1162" s="47"/>
      <c r="V1162" s="309" t="str">
        <f>Input!$C$36</f>
        <v>Add for MA @ 20%</v>
      </c>
      <c r="W1162" s="56" t="e">
        <f>ROUND(W1161*Input!$D$36,2)</f>
        <v>#REF!</v>
      </c>
      <c r="X1162" s="56" t="e">
        <f>ROUND(X1161*Input!$D$36,2)</f>
        <v>#REF!</v>
      </c>
      <c r="Y1162" s="56" t="e">
        <f>ROUND(Y1161*Input!$D$36,2)</f>
        <v>#REF!</v>
      </c>
      <c r="Z1162" s="56" t="e">
        <f>ROUND(Z1161*Input!$D$36,2)</f>
        <v>#REF!</v>
      </c>
      <c r="AA1162" s="56"/>
      <c r="AB1162" s="56"/>
      <c r="AC1162" s="19" t="e">
        <f t="shared" si="118"/>
        <v>#REF!</v>
      </c>
      <c r="AD1162" s="19" t="e">
        <f t="shared" si="119"/>
        <v>#REF!</v>
      </c>
      <c r="AE1162" s="19" t="e">
        <f t="shared" si="120"/>
        <v>#REF!</v>
      </c>
      <c r="AF1162" s="19" t="e">
        <f t="shared" si="121"/>
        <v>#REF!</v>
      </c>
      <c r="AG1162" s="19">
        <f t="shared" si="122"/>
        <v>0</v>
      </c>
      <c r="AH1162" s="19">
        <f t="shared" si="123"/>
        <v>0</v>
      </c>
    </row>
    <row r="1163" spans="1:34">
      <c r="A1163" s="47"/>
      <c r="B1163" s="47"/>
      <c r="C1163" s="309" t="s">
        <v>169</v>
      </c>
      <c r="D1163" s="56">
        <v>0</v>
      </c>
      <c r="E1163" s="56">
        <f>ROUND($F$1154/10*10%,2)</f>
        <v>5.59</v>
      </c>
      <c r="F1163" s="56">
        <f>ROUND($F$1154/10*20%,2)</f>
        <v>11.18</v>
      </c>
      <c r="G1163" s="56">
        <f>ROUND($F$1154/10*30%,2)</f>
        <v>16.78</v>
      </c>
      <c r="H1163" s="56"/>
      <c r="I1163" s="56"/>
      <c r="T1163" s="47"/>
      <c r="U1163" s="47"/>
      <c r="V1163" s="309" t="s">
        <v>169</v>
      </c>
      <c r="W1163" s="56">
        <v>0</v>
      </c>
      <c r="X1163" s="56">
        <f>ROUND($F$1154/10*10%,2)</f>
        <v>5.59</v>
      </c>
      <c r="Y1163" s="56">
        <f>ROUND($F$1154/10*20%,2)</f>
        <v>11.18</v>
      </c>
      <c r="Z1163" s="56">
        <f>ROUND($F$1154/10*30%,2)</f>
        <v>16.78</v>
      </c>
      <c r="AA1163" s="56"/>
      <c r="AB1163" s="56"/>
      <c r="AC1163" s="19">
        <f t="shared" si="118"/>
        <v>0</v>
      </c>
      <c r="AD1163" s="19">
        <f t="shared" si="119"/>
        <v>0</v>
      </c>
      <c r="AE1163" s="19">
        <f t="shared" si="120"/>
        <v>0</v>
      </c>
      <c r="AF1163" s="19">
        <f t="shared" si="121"/>
        <v>0</v>
      </c>
      <c r="AG1163" s="19">
        <f t="shared" si="122"/>
        <v>0</v>
      </c>
      <c r="AH1163" s="19">
        <f t="shared" si="123"/>
        <v>0</v>
      </c>
    </row>
    <row r="1164" spans="1:34">
      <c r="A1164" s="47"/>
      <c r="B1164" s="47"/>
      <c r="C1164" s="309" t="str">
        <f>Input!$C$36</f>
        <v>Add for MA @ 20%</v>
      </c>
      <c r="D1164" s="56">
        <f>D1163*Input!$D$36</f>
        <v>0</v>
      </c>
      <c r="E1164" s="56">
        <f>E1163*Input!$D$36</f>
        <v>1.1180000000000001</v>
      </c>
      <c r="F1164" s="56">
        <f>F1163*Input!$D$36</f>
        <v>2.2360000000000002</v>
      </c>
      <c r="G1164" s="56">
        <f>G1163*Input!$D$36</f>
        <v>3.3560000000000003</v>
      </c>
      <c r="H1164" s="56"/>
      <c r="I1164" s="56"/>
      <c r="T1164" s="47"/>
      <c r="U1164" s="47"/>
      <c r="V1164" s="309" t="str">
        <f>Input!$C$36</f>
        <v>Add for MA @ 20%</v>
      </c>
      <c r="W1164" s="56">
        <f>W1163*Input!$D$36</f>
        <v>0</v>
      </c>
      <c r="X1164" s="56">
        <f>X1163*Input!$D$36</f>
        <v>1.1180000000000001</v>
      </c>
      <c r="Y1164" s="56">
        <f>Y1163*Input!$D$36</f>
        <v>2.2360000000000002</v>
      </c>
      <c r="Z1164" s="56">
        <f>Z1163*Input!$D$36</f>
        <v>3.3560000000000003</v>
      </c>
      <c r="AA1164" s="56"/>
      <c r="AB1164" s="56"/>
      <c r="AC1164" s="19">
        <f t="shared" si="118"/>
        <v>0</v>
      </c>
      <c r="AD1164" s="19">
        <f t="shared" si="119"/>
        <v>0</v>
      </c>
      <c r="AE1164" s="19">
        <f t="shared" si="120"/>
        <v>0</v>
      </c>
      <c r="AF1164" s="19">
        <f t="shared" si="121"/>
        <v>0</v>
      </c>
      <c r="AG1164" s="19">
        <f t="shared" si="122"/>
        <v>0</v>
      </c>
      <c r="AH1164" s="19">
        <f t="shared" si="123"/>
        <v>0</v>
      </c>
    </row>
    <row r="1165" spans="1:34">
      <c r="A1165" s="47"/>
      <c r="B1165" s="47"/>
      <c r="C1165" s="308" t="s">
        <v>472</v>
      </c>
      <c r="D1165" s="56">
        <f>SUM(D1159:D1164)</f>
        <v>124.57000000000001</v>
      </c>
      <c r="E1165" s="56">
        <f>SUM(E1159:E1164)</f>
        <v>137.38800000000001</v>
      </c>
      <c r="F1165" s="56">
        <f>SUM(F1159:F1164)</f>
        <v>150.20600000000002</v>
      </c>
      <c r="G1165" s="56">
        <f>SUM(G1159:G1164)</f>
        <v>163.02600000000001</v>
      </c>
      <c r="H1165" s="56"/>
      <c r="I1165" s="56"/>
      <c r="T1165" s="47"/>
      <c r="U1165" s="47"/>
      <c r="V1165" s="308" t="s">
        <v>472</v>
      </c>
      <c r="W1165" s="56" t="e">
        <f>SUM(W1159:W1164)</f>
        <v>#REF!</v>
      </c>
      <c r="X1165" s="56" t="e">
        <f>SUM(X1159:X1164)</f>
        <v>#REF!</v>
      </c>
      <c r="Y1165" s="56" t="e">
        <f>SUM(Y1159:Y1164)</f>
        <v>#REF!</v>
      </c>
      <c r="Z1165" s="56" t="e">
        <f>SUM(Z1159:Z1164)</f>
        <v>#REF!</v>
      </c>
      <c r="AA1165" s="56"/>
      <c r="AB1165" s="56"/>
      <c r="AC1165" s="19" t="e">
        <f t="shared" si="118"/>
        <v>#REF!</v>
      </c>
      <c r="AD1165" s="19" t="e">
        <f t="shared" si="119"/>
        <v>#REF!</v>
      </c>
      <c r="AE1165" s="19" t="e">
        <f t="shared" si="120"/>
        <v>#REF!</v>
      </c>
      <c r="AF1165" s="19" t="e">
        <f t="shared" si="121"/>
        <v>#REF!</v>
      </c>
      <c r="AG1165" s="19">
        <f t="shared" si="122"/>
        <v>0</v>
      </c>
      <c r="AH1165" s="19">
        <f t="shared" si="123"/>
        <v>0</v>
      </c>
    </row>
    <row r="1166" spans="1:34" ht="12.75" customHeight="1">
      <c r="A1166" s="47"/>
      <c r="B1166" s="47"/>
      <c r="C1166" s="309" t="str">
        <f>Input!$C$37</f>
        <v>Overheads&amp;Contractors Profit @13.615%</v>
      </c>
      <c r="D1166" s="56">
        <f>ROUND(D1165*Input!$D$37,2)</f>
        <v>16.96</v>
      </c>
      <c r="E1166" s="56">
        <f>ROUND(E1165*Input!$D$37,2)</f>
        <v>18.71</v>
      </c>
      <c r="F1166" s="56">
        <f>ROUND(F1165*Input!$D$37,2)</f>
        <v>20.45</v>
      </c>
      <c r="G1166" s="56">
        <f>ROUND(G1165*Input!$D$37,2)</f>
        <v>22.2</v>
      </c>
      <c r="H1166" s="56"/>
      <c r="I1166" s="56"/>
      <c r="T1166" s="47"/>
      <c r="U1166" s="47"/>
      <c r="V1166" s="309" t="str">
        <f>Input!$C$37</f>
        <v>Overheads&amp;Contractors Profit @13.615%</v>
      </c>
      <c r="W1166" s="56" t="e">
        <f>ROUND(W1165*Input!$D$37,2)</f>
        <v>#REF!</v>
      </c>
      <c r="X1166" s="56" t="e">
        <f>ROUND(X1165*Input!$D$37,2)</f>
        <v>#REF!</v>
      </c>
      <c r="Y1166" s="56" t="e">
        <f>ROUND(Y1165*Input!$D$37,2)</f>
        <v>#REF!</v>
      </c>
      <c r="Z1166" s="56" t="e">
        <f>ROUND(Z1165*Input!$D$37,2)</f>
        <v>#REF!</v>
      </c>
      <c r="AA1166" s="56"/>
      <c r="AB1166" s="56"/>
      <c r="AC1166" s="19" t="e">
        <f t="shared" si="118"/>
        <v>#REF!</v>
      </c>
      <c r="AD1166" s="19" t="e">
        <f t="shared" si="119"/>
        <v>#REF!</v>
      </c>
      <c r="AE1166" s="19" t="e">
        <f t="shared" si="120"/>
        <v>#REF!</v>
      </c>
      <c r="AF1166" s="19" t="e">
        <f t="shared" si="121"/>
        <v>#REF!</v>
      </c>
      <c r="AG1166" s="19">
        <f t="shared" si="122"/>
        <v>0</v>
      </c>
      <c r="AH1166" s="19">
        <f t="shared" si="123"/>
        <v>0</v>
      </c>
    </row>
    <row r="1167" spans="1:34">
      <c r="A1167" s="47"/>
      <c r="B1167" s="47"/>
      <c r="C1167" s="308" t="s">
        <v>472</v>
      </c>
      <c r="D1167" s="39">
        <f>SUM(D1165:D1166)</f>
        <v>141.53</v>
      </c>
      <c r="E1167" s="39">
        <f>SUM(E1165:E1166)</f>
        <v>156.09800000000001</v>
      </c>
      <c r="F1167" s="39">
        <f>SUM(F1165:F1166)</f>
        <v>170.65600000000001</v>
      </c>
      <c r="G1167" s="39">
        <f>SUM(G1165:G1166)</f>
        <v>185.226</v>
      </c>
      <c r="H1167" s="39"/>
      <c r="I1167" s="39"/>
      <c r="T1167" s="47"/>
      <c r="U1167" s="47"/>
      <c r="V1167" s="308" t="s">
        <v>472</v>
      </c>
      <c r="W1167" s="39" t="e">
        <f>SUM(W1165:W1166)</f>
        <v>#REF!</v>
      </c>
      <c r="X1167" s="39" t="e">
        <f>SUM(X1165:X1166)</f>
        <v>#REF!</v>
      </c>
      <c r="Y1167" s="39" t="e">
        <f>SUM(Y1165:Y1166)</f>
        <v>#REF!</v>
      </c>
      <c r="Z1167" s="39" t="e">
        <f>SUM(Z1165:Z1166)</f>
        <v>#REF!</v>
      </c>
      <c r="AA1167" s="39"/>
      <c r="AB1167" s="39"/>
      <c r="AC1167" s="19" t="e">
        <f t="shared" si="118"/>
        <v>#REF!</v>
      </c>
      <c r="AD1167" s="19" t="e">
        <f t="shared" si="119"/>
        <v>#REF!</v>
      </c>
      <c r="AE1167" s="19" t="e">
        <f t="shared" si="120"/>
        <v>#REF!</v>
      </c>
      <c r="AF1167" s="19" t="e">
        <f t="shared" si="121"/>
        <v>#REF!</v>
      </c>
      <c r="AG1167" s="19">
        <f t="shared" si="122"/>
        <v>0</v>
      </c>
      <c r="AH1167" s="19">
        <f t="shared" si="123"/>
        <v>0</v>
      </c>
    </row>
    <row r="1168" spans="1:34">
      <c r="A1168" s="47"/>
      <c r="B1168" s="47"/>
      <c r="C1168" s="308" t="s">
        <v>164</v>
      </c>
      <c r="D1168" s="50">
        <f>ROUND(D1167,0)</f>
        <v>142</v>
      </c>
      <c r="E1168" s="50">
        <f>ROUND(E1167,0)</f>
        <v>156</v>
      </c>
      <c r="F1168" s="50">
        <f>ROUND(F1167,0)</f>
        <v>171</v>
      </c>
      <c r="G1168" s="50">
        <f>ROUND(G1167,0)</f>
        <v>185</v>
      </c>
      <c r="H1168" s="50"/>
      <c r="I1168" s="50"/>
      <c r="T1168" s="47"/>
      <c r="U1168" s="47"/>
      <c r="V1168" s="308" t="s">
        <v>164</v>
      </c>
      <c r="W1168" s="50" t="e">
        <f>ROUND(W1167,0)</f>
        <v>#REF!</v>
      </c>
      <c r="X1168" s="50" t="e">
        <f>ROUND(X1167,0)</f>
        <v>#REF!</v>
      </c>
      <c r="Y1168" s="50" t="e">
        <f>ROUND(Y1167,0)</f>
        <v>#REF!</v>
      </c>
      <c r="Z1168" s="50" t="e">
        <f>ROUND(Z1167,0)</f>
        <v>#REF!</v>
      </c>
      <c r="AA1168" s="50"/>
      <c r="AB1168" s="50"/>
      <c r="AC1168" s="19" t="e">
        <f t="shared" si="118"/>
        <v>#REF!</v>
      </c>
      <c r="AD1168" s="19" t="e">
        <f t="shared" si="119"/>
        <v>#REF!</v>
      </c>
      <c r="AE1168" s="19" t="e">
        <f t="shared" si="120"/>
        <v>#REF!</v>
      </c>
      <c r="AF1168" s="19" t="e">
        <f t="shared" si="121"/>
        <v>#REF!</v>
      </c>
      <c r="AG1168" s="19">
        <f t="shared" si="122"/>
        <v>0</v>
      </c>
      <c r="AH1168" s="19">
        <f t="shared" si="123"/>
        <v>0</v>
      </c>
    </row>
    <row r="1169" spans="1:34" ht="84" customHeight="1">
      <c r="A1169" s="47">
        <f>A1145+1</f>
        <v>21</v>
      </c>
      <c r="B1169" s="47"/>
      <c r="C1169" s="1339" t="s">
        <v>1883</v>
      </c>
      <c r="D1169" s="1340"/>
      <c r="E1169" s="1340"/>
      <c r="F1169" s="1340"/>
      <c r="G1169" s="1340"/>
      <c r="H1169" s="1340"/>
      <c r="I1169" s="1340"/>
      <c r="T1169" s="47">
        <f>T1145+1</f>
        <v>35</v>
      </c>
      <c r="U1169" s="47"/>
      <c r="V1169" s="1339" t="s">
        <v>1883</v>
      </c>
      <c r="W1169" s="1340"/>
      <c r="X1169" s="1340"/>
      <c r="Y1169" s="1340"/>
      <c r="Z1169" s="1340"/>
      <c r="AA1169" s="1340"/>
      <c r="AB1169" s="1340"/>
      <c r="AC1169" s="19">
        <f t="shared" si="118"/>
        <v>0</v>
      </c>
      <c r="AD1169" s="19">
        <f t="shared" si="119"/>
        <v>0</v>
      </c>
      <c r="AE1169" s="19">
        <f t="shared" si="120"/>
        <v>0</v>
      </c>
      <c r="AF1169" s="19">
        <f t="shared" si="121"/>
        <v>0</v>
      </c>
      <c r="AG1169" s="19">
        <f t="shared" si="122"/>
        <v>0</v>
      </c>
      <c r="AH1169" s="19">
        <f t="shared" si="123"/>
        <v>0</v>
      </c>
    </row>
    <row r="1170" spans="1:34">
      <c r="A1170" s="47"/>
      <c r="B1170" s="47"/>
      <c r="C1170" s="63" t="s">
        <v>795</v>
      </c>
      <c r="D1170" s="56"/>
      <c r="E1170" s="112"/>
      <c r="F1170" s="56"/>
      <c r="G1170" s="57"/>
      <c r="H1170" s="127"/>
      <c r="I1170" s="54"/>
      <c r="T1170" s="47"/>
      <c r="U1170" s="47"/>
      <c r="V1170" s="63" t="s">
        <v>795</v>
      </c>
      <c r="W1170" s="56"/>
      <c r="X1170" s="112"/>
      <c r="Y1170" s="56"/>
      <c r="Z1170" s="57"/>
      <c r="AA1170" s="127"/>
      <c r="AB1170" s="54"/>
      <c r="AC1170" s="19">
        <f t="shared" si="118"/>
        <v>0</v>
      </c>
      <c r="AD1170" s="19">
        <f t="shared" si="119"/>
        <v>0</v>
      </c>
      <c r="AE1170" s="19">
        <f t="shared" si="120"/>
        <v>0</v>
      </c>
      <c r="AF1170" s="19">
        <f t="shared" si="121"/>
        <v>0</v>
      </c>
      <c r="AG1170" s="19">
        <f t="shared" si="122"/>
        <v>0</v>
      </c>
      <c r="AH1170" s="19">
        <f t="shared" si="123"/>
        <v>0</v>
      </c>
    </row>
    <row r="1171" spans="1:34">
      <c r="A1171" s="47"/>
      <c r="B1171" s="47"/>
      <c r="C1171" s="33" t="s">
        <v>200</v>
      </c>
      <c r="D1171" s="56"/>
      <c r="E1171" s="112"/>
      <c r="F1171" s="56"/>
      <c r="G1171" s="57"/>
      <c r="H1171" s="127"/>
      <c r="I1171" s="54"/>
      <c r="T1171" s="47"/>
      <c r="U1171" s="47"/>
      <c r="V1171" s="33" t="s">
        <v>200</v>
      </c>
      <c r="W1171" s="56"/>
      <c r="X1171" s="112"/>
      <c r="Y1171" s="56"/>
      <c r="Z1171" s="57"/>
      <c r="AA1171" s="127"/>
      <c r="AB1171" s="54"/>
      <c r="AC1171" s="19">
        <f t="shared" si="118"/>
        <v>0</v>
      </c>
      <c r="AD1171" s="19">
        <f t="shared" si="119"/>
        <v>0</v>
      </c>
      <c r="AE1171" s="19">
        <f t="shared" si="120"/>
        <v>0</v>
      </c>
      <c r="AF1171" s="19">
        <f t="shared" si="121"/>
        <v>0</v>
      </c>
      <c r="AG1171" s="19">
        <f t="shared" si="122"/>
        <v>0</v>
      </c>
      <c r="AH1171" s="19">
        <f t="shared" si="123"/>
        <v>0</v>
      </c>
    </row>
    <row r="1172" spans="1:34">
      <c r="A1172" s="47"/>
      <c r="B1172" s="47"/>
      <c r="C1172" s="308" t="s">
        <v>301</v>
      </c>
      <c r="D1172" s="56"/>
      <c r="E1172" s="112"/>
      <c r="F1172" s="56"/>
      <c r="G1172" s="57"/>
      <c r="H1172" s="127"/>
      <c r="I1172" s="54"/>
      <c r="T1172" s="47"/>
      <c r="U1172" s="47"/>
      <c r="V1172" s="308" t="s">
        <v>301</v>
      </c>
      <c r="W1172" s="56"/>
      <c r="X1172" s="112"/>
      <c r="Y1172" s="56"/>
      <c r="Z1172" s="57"/>
      <c r="AA1172" s="127"/>
      <c r="AB1172" s="54"/>
      <c r="AC1172" s="19">
        <f t="shared" si="118"/>
        <v>0</v>
      </c>
      <c r="AD1172" s="19">
        <f t="shared" si="119"/>
        <v>0</v>
      </c>
      <c r="AE1172" s="19">
        <f t="shared" si="120"/>
        <v>0</v>
      </c>
      <c r="AF1172" s="19">
        <f t="shared" si="121"/>
        <v>0</v>
      </c>
      <c r="AG1172" s="19">
        <f t="shared" si="122"/>
        <v>0</v>
      </c>
      <c r="AH1172" s="19">
        <f t="shared" si="123"/>
        <v>0</v>
      </c>
    </row>
    <row r="1173" spans="1:34">
      <c r="A1173" s="47"/>
      <c r="B1173" s="47"/>
      <c r="C1173" s="309" t="s">
        <v>192</v>
      </c>
      <c r="D1173" s="56"/>
      <c r="E1173" s="112"/>
      <c r="F1173" s="56"/>
      <c r="G1173" s="57"/>
      <c r="H1173" s="127"/>
      <c r="I1173" s="54"/>
      <c r="T1173" s="47"/>
      <c r="U1173" s="47"/>
      <c r="V1173" s="309" t="s">
        <v>192</v>
      </c>
      <c r="W1173" s="56"/>
      <c r="X1173" s="112"/>
      <c r="Y1173" s="56"/>
      <c r="Z1173" s="57"/>
      <c r="AA1173" s="127"/>
      <c r="AB1173" s="54"/>
      <c r="AC1173" s="19">
        <f t="shared" si="118"/>
        <v>0</v>
      </c>
      <c r="AD1173" s="19">
        <f t="shared" si="119"/>
        <v>0</v>
      </c>
      <c r="AE1173" s="19">
        <f t="shared" si="120"/>
        <v>0</v>
      </c>
      <c r="AF1173" s="19">
        <f t="shared" si="121"/>
        <v>0</v>
      </c>
      <c r="AG1173" s="19">
        <f t="shared" si="122"/>
        <v>0</v>
      </c>
      <c r="AH1173" s="19">
        <f t="shared" si="123"/>
        <v>0</v>
      </c>
    </row>
    <row r="1174" spans="1:34">
      <c r="A1174" s="47"/>
      <c r="B1174" s="47"/>
      <c r="C1174" s="309" t="s">
        <v>412</v>
      </c>
      <c r="D1174" s="56">
        <v>26.4</v>
      </c>
      <c r="E1174" s="112" t="s">
        <v>139</v>
      </c>
      <c r="F1174" s="56">
        <f>LEAD!$M$6</f>
        <v>6323.8</v>
      </c>
      <c r="G1174" s="57">
        <v>1000</v>
      </c>
      <c r="H1174" s="123" t="str">
        <f>IF(E1174="","",IF(E1174="No.","Each",IF(E1174="Nos.","Each",E1174)))</f>
        <v>Kgs</v>
      </c>
      <c r="I1174" s="54">
        <f>IF(G1174="",D1174*F1174,(D1174*F1174/G1174))</f>
        <v>166.94832</v>
      </c>
      <c r="T1174" s="47"/>
      <c r="U1174" s="47"/>
      <c r="V1174" s="309" t="s">
        <v>412</v>
      </c>
      <c r="W1174" s="56">
        <v>26.4</v>
      </c>
      <c r="X1174" s="112" t="s">
        <v>139</v>
      </c>
      <c r="Y1174" s="56">
        <f>LEAD!$M$6</f>
        <v>6323.8</v>
      </c>
      <c r="Z1174" s="57">
        <v>1000</v>
      </c>
      <c r="AA1174" s="123" t="str">
        <f>IF(X1174="","",IF(X1174="No.","Each",IF(X1174="Nos.","Each",X1174)))</f>
        <v>Kgs</v>
      </c>
      <c r="AB1174" s="54">
        <f>IF(Z1174="",W1174*Y1174,(W1174*Y1174/Z1174))</f>
        <v>166.94832</v>
      </c>
      <c r="AC1174" s="19">
        <f t="shared" si="118"/>
        <v>0</v>
      </c>
      <c r="AD1174" s="19" t="e">
        <f t="shared" si="119"/>
        <v>#VALUE!</v>
      </c>
      <c r="AE1174" s="19">
        <f t="shared" si="120"/>
        <v>0</v>
      </c>
      <c r="AF1174" s="19">
        <f t="shared" si="121"/>
        <v>0</v>
      </c>
      <c r="AG1174" s="19" t="e">
        <f t="shared" si="122"/>
        <v>#VALUE!</v>
      </c>
      <c r="AH1174" s="19">
        <f t="shared" si="123"/>
        <v>0</v>
      </c>
    </row>
    <row r="1175" spans="1:34">
      <c r="A1175" s="47"/>
      <c r="B1175" s="47"/>
      <c r="C1175" s="309" t="s">
        <v>201</v>
      </c>
      <c r="D1175" s="56">
        <v>0.11</v>
      </c>
      <c r="E1175" s="112" t="s">
        <v>162</v>
      </c>
      <c r="F1175" s="56">
        <f>LEAD!$M$13</f>
        <v>777.08</v>
      </c>
      <c r="G1175" s="57">
        <v>1</v>
      </c>
      <c r="H1175" s="123" t="str">
        <f>IF(E1175="","",IF(E1175="No.","Each",IF(E1175="Nos.","Each",E1175)))</f>
        <v>Cum</v>
      </c>
      <c r="I1175" s="54">
        <f>IF(G1175="",D1175*F1175,(D1175*F1175/G1175))</f>
        <v>85.478800000000007</v>
      </c>
      <c r="T1175" s="47"/>
      <c r="U1175" s="47"/>
      <c r="V1175" s="309" t="s">
        <v>201</v>
      </c>
      <c r="W1175" s="56">
        <v>0.11</v>
      </c>
      <c r="X1175" s="112" t="s">
        <v>162</v>
      </c>
      <c r="Y1175" s="56">
        <f>LEAD!$M$13</f>
        <v>777.08</v>
      </c>
      <c r="Z1175" s="57">
        <v>1</v>
      </c>
      <c r="AA1175" s="123" t="str">
        <f>IF(X1175="","",IF(X1175="No.","Each",IF(X1175="Nos.","Each",X1175)))</f>
        <v>Cum</v>
      </c>
      <c r="AB1175" s="54">
        <f>IF(Z1175="",W1175*Y1175,(W1175*Y1175/Z1175))</f>
        <v>85.478800000000007</v>
      </c>
      <c r="AC1175" s="19">
        <f t="shared" si="118"/>
        <v>0</v>
      </c>
      <c r="AD1175" s="19" t="e">
        <f t="shared" si="119"/>
        <v>#VALUE!</v>
      </c>
      <c r="AE1175" s="19">
        <f t="shared" si="120"/>
        <v>0</v>
      </c>
      <c r="AF1175" s="19">
        <f t="shared" si="121"/>
        <v>0</v>
      </c>
      <c r="AG1175" s="19" t="e">
        <f t="shared" si="122"/>
        <v>#VALUE!</v>
      </c>
      <c r="AH1175" s="19">
        <f t="shared" si="123"/>
        <v>0</v>
      </c>
    </row>
    <row r="1176" spans="1:34">
      <c r="A1176" s="47"/>
      <c r="B1176" s="47"/>
      <c r="C1176" s="309" t="s">
        <v>613</v>
      </c>
      <c r="D1176" s="56"/>
      <c r="E1176" s="112"/>
      <c r="F1176" s="56"/>
      <c r="G1176" s="57"/>
      <c r="H1176" s="123"/>
      <c r="I1176" s="54"/>
      <c r="T1176" s="47"/>
      <c r="U1176" s="47"/>
      <c r="V1176" s="309" t="s">
        <v>613</v>
      </c>
      <c r="W1176" s="56"/>
      <c r="X1176" s="112"/>
      <c r="Y1176" s="56"/>
      <c r="Z1176" s="57"/>
      <c r="AA1176" s="123"/>
      <c r="AB1176" s="54"/>
      <c r="AC1176" s="19">
        <f t="shared" si="118"/>
        <v>0</v>
      </c>
      <c r="AD1176" s="19">
        <f t="shared" si="119"/>
        <v>0</v>
      </c>
      <c r="AE1176" s="19">
        <f t="shared" si="120"/>
        <v>0</v>
      </c>
      <c r="AF1176" s="19">
        <f t="shared" si="121"/>
        <v>0</v>
      </c>
      <c r="AG1176" s="19">
        <f t="shared" si="122"/>
        <v>0</v>
      </c>
      <c r="AH1176" s="19">
        <f t="shared" si="123"/>
        <v>0</v>
      </c>
    </row>
    <row r="1177" spans="1:34">
      <c r="A1177" s="47"/>
      <c r="B1177" s="47"/>
      <c r="C1177" s="309" t="s">
        <v>412</v>
      </c>
      <c r="D1177" s="56">
        <v>14.4</v>
      </c>
      <c r="E1177" s="112" t="s">
        <v>139</v>
      </c>
      <c r="F1177" s="56">
        <f>LEAD!$M$6</f>
        <v>6323.8</v>
      </c>
      <c r="G1177" s="57">
        <v>1000</v>
      </c>
      <c r="H1177" s="123" t="str">
        <f>IF(E1177="","",IF(E1177="No.","Each",IF(E1177="Nos.","Each",E1177)))</f>
        <v>Kgs</v>
      </c>
      <c r="I1177" s="54">
        <f>IF(G1177="",D1177*F1177,(D1177*F1177/G1177))</f>
        <v>91.062719999999999</v>
      </c>
      <c r="T1177" s="47"/>
      <c r="U1177" s="47"/>
      <c r="V1177" s="309" t="s">
        <v>412</v>
      </c>
      <c r="W1177" s="56">
        <v>14.4</v>
      </c>
      <c r="X1177" s="112" t="s">
        <v>139</v>
      </c>
      <c r="Y1177" s="56">
        <f>LEAD!$M$6</f>
        <v>6323.8</v>
      </c>
      <c r="Z1177" s="57">
        <v>1000</v>
      </c>
      <c r="AA1177" s="123" t="str">
        <f>IF(X1177="","",IF(X1177="No.","Each",IF(X1177="Nos.","Each",X1177)))</f>
        <v>Kgs</v>
      </c>
      <c r="AB1177" s="54">
        <f>IF(Z1177="",W1177*Y1177,(W1177*Y1177/Z1177))</f>
        <v>91.062719999999999</v>
      </c>
      <c r="AC1177" s="19">
        <f t="shared" si="118"/>
        <v>0</v>
      </c>
      <c r="AD1177" s="19" t="e">
        <f t="shared" si="119"/>
        <v>#VALUE!</v>
      </c>
      <c r="AE1177" s="19">
        <f t="shared" si="120"/>
        <v>0</v>
      </c>
      <c r="AF1177" s="19">
        <f t="shared" si="121"/>
        <v>0</v>
      </c>
      <c r="AG1177" s="19" t="e">
        <f t="shared" si="122"/>
        <v>#VALUE!</v>
      </c>
      <c r="AH1177" s="19">
        <f t="shared" si="123"/>
        <v>0</v>
      </c>
    </row>
    <row r="1178" spans="1:34">
      <c r="A1178" s="47"/>
      <c r="B1178" s="47"/>
      <c r="C1178" s="309" t="s">
        <v>201</v>
      </c>
      <c r="D1178" s="56">
        <v>0.04</v>
      </c>
      <c r="E1178" s="112" t="s">
        <v>162</v>
      </c>
      <c r="F1178" s="56">
        <f>LEAD!$M$13</f>
        <v>777.08</v>
      </c>
      <c r="G1178" s="57">
        <v>1</v>
      </c>
      <c r="H1178" s="123" t="str">
        <f>IF(E1178="","",IF(E1178="No.","Each",IF(E1178="Nos.","Each",E1178)))</f>
        <v>Cum</v>
      </c>
      <c r="I1178" s="54">
        <f>IF(G1178="",D1178*F1178,(D1178*F1178/G1178))</f>
        <v>31.083200000000001</v>
      </c>
      <c r="T1178" s="47"/>
      <c r="U1178" s="47"/>
      <c r="V1178" s="309" t="s">
        <v>201</v>
      </c>
      <c r="W1178" s="56">
        <v>0.04</v>
      </c>
      <c r="X1178" s="112" t="s">
        <v>162</v>
      </c>
      <c r="Y1178" s="56">
        <f>LEAD!$M$13</f>
        <v>777.08</v>
      </c>
      <c r="Z1178" s="57">
        <v>1</v>
      </c>
      <c r="AA1178" s="123" t="str">
        <f>IF(X1178="","",IF(X1178="No.","Each",IF(X1178="Nos.","Each",X1178)))</f>
        <v>Cum</v>
      </c>
      <c r="AB1178" s="54">
        <f>IF(Z1178="",W1178*Y1178,(W1178*Y1178/Z1178))</f>
        <v>31.083200000000001</v>
      </c>
      <c r="AC1178" s="19">
        <f t="shared" si="118"/>
        <v>0</v>
      </c>
      <c r="AD1178" s="19" t="e">
        <f t="shared" si="119"/>
        <v>#VALUE!</v>
      </c>
      <c r="AE1178" s="19">
        <f t="shared" si="120"/>
        <v>0</v>
      </c>
      <c r="AF1178" s="19">
        <f t="shared" si="121"/>
        <v>0</v>
      </c>
      <c r="AG1178" s="19" t="e">
        <f t="shared" si="122"/>
        <v>#VALUE!</v>
      </c>
      <c r="AH1178" s="19">
        <f t="shared" si="123"/>
        <v>0</v>
      </c>
    </row>
    <row r="1179" spans="1:34">
      <c r="A1179" s="47"/>
      <c r="B1179" s="47"/>
      <c r="C1179" s="308" t="s">
        <v>93</v>
      </c>
      <c r="D1179" s="56"/>
      <c r="E1179" s="112"/>
      <c r="F1179" s="56"/>
      <c r="G1179" s="57"/>
      <c r="H1179" s="123"/>
      <c r="I1179" s="54"/>
      <c r="T1179" s="47"/>
      <c r="U1179" s="47"/>
      <c r="V1179" s="308" t="s">
        <v>93</v>
      </c>
      <c r="W1179" s="56"/>
      <c r="X1179" s="112"/>
      <c r="Y1179" s="56"/>
      <c r="Z1179" s="57"/>
      <c r="AA1179" s="123"/>
      <c r="AB1179" s="54"/>
      <c r="AC1179" s="19">
        <f t="shared" si="118"/>
        <v>0</v>
      </c>
      <c r="AD1179" s="19">
        <f t="shared" si="119"/>
        <v>0</v>
      </c>
      <c r="AE1179" s="19">
        <f t="shared" si="120"/>
        <v>0</v>
      </c>
      <c r="AF1179" s="19">
        <f t="shared" si="121"/>
        <v>0</v>
      </c>
      <c r="AG1179" s="19">
        <f t="shared" si="122"/>
        <v>0</v>
      </c>
      <c r="AH1179" s="19">
        <f t="shared" si="123"/>
        <v>0</v>
      </c>
    </row>
    <row r="1180" spans="1:34">
      <c r="A1180" s="47"/>
      <c r="B1180" s="47"/>
      <c r="C1180" s="309" t="s">
        <v>272</v>
      </c>
      <c r="D1180" s="56">
        <v>0.63</v>
      </c>
      <c r="E1180" s="90" t="s">
        <v>227</v>
      </c>
      <c r="F1180" s="56">
        <f>'Civil SoR'!$F$263</f>
        <v>420</v>
      </c>
      <c r="G1180" s="57">
        <v>1</v>
      </c>
      <c r="H1180" s="123" t="str">
        <f>IF(E1180="","",IF(E1180="No.","Each",IF(E1180="Nos.","Each",E1180)))</f>
        <v>Each</v>
      </c>
      <c r="I1180" s="54">
        <f>IF(G1180="",D1180*F1180,(D1180*F1180/G1180))</f>
        <v>264.60000000000002</v>
      </c>
      <c r="T1180" s="47"/>
      <c r="U1180" s="47"/>
      <c r="V1180" s="309" t="s">
        <v>272</v>
      </c>
      <c r="W1180" s="56">
        <v>0.63</v>
      </c>
      <c r="X1180" s="90" t="s">
        <v>227</v>
      </c>
      <c r="Y1180" s="56" t="e">
        <f>#REF!</f>
        <v>#REF!</v>
      </c>
      <c r="Z1180" s="57">
        <v>1</v>
      </c>
      <c r="AA1180" s="123" t="str">
        <f>IF(X1180="","",IF(X1180="No.","Each",IF(X1180="Nos.","Each",X1180)))</f>
        <v>Each</v>
      </c>
      <c r="AB1180" s="54" t="e">
        <f>IF(Z1180="",W1180*Y1180,(W1180*Y1180/Z1180))</f>
        <v>#REF!</v>
      </c>
      <c r="AC1180" s="19">
        <f t="shared" si="118"/>
        <v>0</v>
      </c>
      <c r="AD1180" s="19" t="e">
        <f t="shared" si="119"/>
        <v>#VALUE!</v>
      </c>
      <c r="AE1180" s="19" t="e">
        <f t="shared" si="120"/>
        <v>#REF!</v>
      </c>
      <c r="AF1180" s="19">
        <f t="shared" si="121"/>
        <v>0</v>
      </c>
      <c r="AG1180" s="19" t="e">
        <f t="shared" si="122"/>
        <v>#VALUE!</v>
      </c>
      <c r="AH1180" s="19" t="e">
        <f t="shared" si="123"/>
        <v>#REF!</v>
      </c>
    </row>
    <row r="1181" spans="1:34">
      <c r="A1181" s="47"/>
      <c r="B1181" s="47"/>
      <c r="C1181" s="309" t="s">
        <v>274</v>
      </c>
      <c r="D1181" s="56">
        <v>1.47</v>
      </c>
      <c r="E1181" s="90" t="s">
        <v>227</v>
      </c>
      <c r="F1181" s="56">
        <f>'Civil SoR'!$F$272</f>
        <v>375</v>
      </c>
      <c r="G1181" s="57">
        <v>1</v>
      </c>
      <c r="H1181" s="123" t="str">
        <f>IF(E1181="","",IF(E1181="No.","Each",IF(E1181="Nos.","Each",E1181)))</f>
        <v>Each</v>
      </c>
      <c r="I1181" s="54">
        <f>IF(G1181="",D1181*F1181,(D1181*F1181/G1181))</f>
        <v>551.25</v>
      </c>
      <c r="T1181" s="47"/>
      <c r="U1181" s="47"/>
      <c r="V1181" s="309" t="s">
        <v>274</v>
      </c>
      <c r="W1181" s="56">
        <v>1.47</v>
      </c>
      <c r="X1181" s="90" t="s">
        <v>227</v>
      </c>
      <c r="Y1181" s="56" t="e">
        <f>#REF!</f>
        <v>#REF!</v>
      </c>
      <c r="Z1181" s="57">
        <v>1</v>
      </c>
      <c r="AA1181" s="123" t="str">
        <f>IF(X1181="","",IF(X1181="No.","Each",IF(X1181="Nos.","Each",X1181)))</f>
        <v>Each</v>
      </c>
      <c r="AB1181" s="54" t="e">
        <f>IF(Z1181="",W1181*Y1181,(W1181*Y1181/Z1181))</f>
        <v>#REF!</v>
      </c>
      <c r="AC1181" s="19">
        <f t="shared" si="118"/>
        <v>0</v>
      </c>
      <c r="AD1181" s="19" t="e">
        <f t="shared" si="119"/>
        <v>#VALUE!</v>
      </c>
      <c r="AE1181" s="19" t="e">
        <f t="shared" si="120"/>
        <v>#REF!</v>
      </c>
      <c r="AF1181" s="19">
        <f t="shared" si="121"/>
        <v>0</v>
      </c>
      <c r="AG1181" s="19" t="e">
        <f t="shared" si="122"/>
        <v>#VALUE!</v>
      </c>
      <c r="AH1181" s="19" t="e">
        <f t="shared" si="123"/>
        <v>#REF!</v>
      </c>
    </row>
    <row r="1182" spans="1:34">
      <c r="A1182" s="47"/>
      <c r="B1182" s="47"/>
      <c r="C1182" s="309" t="s">
        <v>171</v>
      </c>
      <c r="D1182" s="56">
        <v>3.9</v>
      </c>
      <c r="E1182" s="112" t="s">
        <v>227</v>
      </c>
      <c r="F1182" s="56">
        <f>'Civil SoR'!$F$275</f>
        <v>320</v>
      </c>
      <c r="G1182" s="57">
        <v>1</v>
      </c>
      <c r="H1182" s="123" t="str">
        <f>IF(E1182="","",IF(E1182="No.","Each",IF(E1182="Nos.","Each",E1182)))</f>
        <v>Each</v>
      </c>
      <c r="I1182" s="54">
        <f>IF(G1182="",D1182*F1182,(D1182*F1182/G1182))</f>
        <v>1248</v>
      </c>
      <c r="T1182" s="47"/>
      <c r="U1182" s="47"/>
      <c r="V1182" s="309" t="s">
        <v>171</v>
      </c>
      <c r="W1182" s="56">
        <v>3.9</v>
      </c>
      <c r="X1182" s="112" t="s">
        <v>227</v>
      </c>
      <c r="Y1182" s="56" t="e">
        <f>#REF!</f>
        <v>#REF!</v>
      </c>
      <c r="Z1182" s="57">
        <v>1</v>
      </c>
      <c r="AA1182" s="123" t="str">
        <f>IF(X1182="","",IF(X1182="No.","Each",IF(X1182="Nos.","Each",X1182)))</f>
        <v>Each</v>
      </c>
      <c r="AB1182" s="54" t="e">
        <f>IF(Z1182="",W1182*Y1182,(W1182*Y1182/Z1182))</f>
        <v>#REF!</v>
      </c>
      <c r="AC1182" s="19">
        <f t="shared" si="118"/>
        <v>0</v>
      </c>
      <c r="AD1182" s="19" t="e">
        <f t="shared" si="119"/>
        <v>#VALUE!</v>
      </c>
      <c r="AE1182" s="19" t="e">
        <f t="shared" si="120"/>
        <v>#REF!</v>
      </c>
      <c r="AF1182" s="19">
        <f t="shared" si="121"/>
        <v>0</v>
      </c>
      <c r="AG1182" s="19" t="e">
        <f t="shared" si="122"/>
        <v>#VALUE!</v>
      </c>
      <c r="AH1182" s="19" t="e">
        <f t="shared" si="123"/>
        <v>#REF!</v>
      </c>
    </row>
    <row r="1183" spans="1:34">
      <c r="A1183" s="47"/>
      <c r="B1183" s="47"/>
      <c r="C1183" s="309" t="str">
        <f>Input!$C$36</f>
        <v>Add for MA @ 20%</v>
      </c>
      <c r="D1183" s="199">
        <f>Input!$D$36</f>
        <v>0.2</v>
      </c>
      <c r="E1183" s="127"/>
      <c r="F1183" s="56">
        <f>SUM(I1180:I1182)</f>
        <v>2063.85</v>
      </c>
      <c r="G1183" s="200"/>
      <c r="H1183" s="77"/>
      <c r="I1183" s="54">
        <f>IF(G1183="",D1183*F1183,(D1183*F1183/G1183))</f>
        <v>412.77</v>
      </c>
      <c r="T1183" s="47"/>
      <c r="U1183" s="47"/>
      <c r="V1183" s="309" t="str">
        <f>Input!$C$36</f>
        <v>Add for MA @ 20%</v>
      </c>
      <c r="W1183" s="199">
        <f>Input!$D$36</f>
        <v>0.2</v>
      </c>
      <c r="X1183" s="127"/>
      <c r="Y1183" s="56" t="e">
        <f>SUM(AB1180:AB1182)</f>
        <v>#REF!</v>
      </c>
      <c r="Z1183" s="200"/>
      <c r="AA1183" s="77"/>
      <c r="AB1183" s="54" t="e">
        <f>IF(Z1183="",W1183*Y1183,(W1183*Y1183/Z1183))</f>
        <v>#REF!</v>
      </c>
      <c r="AC1183" s="19">
        <f t="shared" si="118"/>
        <v>0</v>
      </c>
      <c r="AD1183" s="19">
        <f t="shared" si="119"/>
        <v>0</v>
      </c>
      <c r="AE1183" s="19" t="e">
        <f t="shared" si="120"/>
        <v>#REF!</v>
      </c>
      <c r="AF1183" s="19">
        <f t="shared" si="121"/>
        <v>0</v>
      </c>
      <c r="AG1183" s="19">
        <f t="shared" si="122"/>
        <v>0</v>
      </c>
      <c r="AH1183" s="19" t="e">
        <f t="shared" si="123"/>
        <v>#REF!</v>
      </c>
    </row>
    <row r="1184" spans="1:34">
      <c r="A1184" s="47"/>
      <c r="B1184" s="47"/>
      <c r="C1184" s="309" t="s">
        <v>216</v>
      </c>
      <c r="D1184" s="110">
        <v>0.01</v>
      </c>
      <c r="E1184" s="90"/>
      <c r="F1184" s="56">
        <f>SUM(I1174:I1183)</f>
        <v>2851.1930400000001</v>
      </c>
      <c r="G1184" s="57"/>
      <c r="H1184" s="123"/>
      <c r="I1184" s="54">
        <f>IF(G1184="",D1184*F1184,(D1184*F1184/G1184))</f>
        <v>28.511930400000001</v>
      </c>
      <c r="T1184" s="47"/>
      <c r="U1184" s="47"/>
      <c r="V1184" s="309" t="s">
        <v>216</v>
      </c>
      <c r="W1184" s="110">
        <v>0.01</v>
      </c>
      <c r="X1184" s="90"/>
      <c r="Y1184" s="56" t="e">
        <f>SUM(AB1174:AB1183)</f>
        <v>#REF!</v>
      </c>
      <c r="Z1184" s="57"/>
      <c r="AA1184" s="123"/>
      <c r="AB1184" s="54" t="e">
        <f>IF(Z1184="",W1184*Y1184,(W1184*Y1184/Z1184))</f>
        <v>#REF!</v>
      </c>
      <c r="AC1184" s="19">
        <f t="shared" si="118"/>
        <v>0</v>
      </c>
      <c r="AD1184" s="19">
        <f t="shared" si="119"/>
        <v>0</v>
      </c>
      <c r="AE1184" s="19" t="e">
        <f t="shared" si="120"/>
        <v>#REF!</v>
      </c>
      <c r="AF1184" s="19">
        <f t="shared" si="121"/>
        <v>0</v>
      </c>
      <c r="AG1184" s="19">
        <f t="shared" si="122"/>
        <v>0</v>
      </c>
      <c r="AH1184" s="19" t="e">
        <f t="shared" si="123"/>
        <v>#REF!</v>
      </c>
    </row>
    <row r="1185" spans="1:34">
      <c r="A1185" s="47"/>
      <c r="B1185" s="47"/>
      <c r="C1185" s="308" t="s">
        <v>184</v>
      </c>
      <c r="D1185" s="199"/>
      <c r="E1185" s="127"/>
      <c r="F1185" s="56"/>
      <c r="G1185" s="200"/>
      <c r="H1185" s="77"/>
      <c r="I1185" s="54">
        <f>SUM(I1174:I1184)</f>
        <v>2879.7049704000001</v>
      </c>
      <c r="T1185" s="47"/>
      <c r="U1185" s="47"/>
      <c r="V1185" s="308" t="s">
        <v>184</v>
      </c>
      <c r="W1185" s="199"/>
      <c r="X1185" s="127"/>
      <c r="Y1185" s="56"/>
      <c r="Z1185" s="200"/>
      <c r="AA1185" s="77"/>
      <c r="AB1185" s="54" t="e">
        <f>SUM(AB1174:AB1184)</f>
        <v>#REF!</v>
      </c>
      <c r="AC1185" s="19">
        <f t="shared" si="118"/>
        <v>0</v>
      </c>
      <c r="AD1185" s="19">
        <f t="shared" si="119"/>
        <v>0</v>
      </c>
      <c r="AE1185" s="19">
        <f t="shared" si="120"/>
        <v>0</v>
      </c>
      <c r="AF1185" s="19">
        <f t="shared" si="121"/>
        <v>0</v>
      </c>
      <c r="AG1185" s="19">
        <f t="shared" si="122"/>
        <v>0</v>
      </c>
      <c r="AH1185" s="19" t="e">
        <f t="shared" si="123"/>
        <v>#REF!</v>
      </c>
    </row>
    <row r="1186" spans="1:34">
      <c r="A1186" s="47"/>
      <c r="B1186" s="47"/>
      <c r="C1186" s="308" t="s">
        <v>472</v>
      </c>
      <c r="D1186" s="56"/>
      <c r="E1186" s="127"/>
      <c r="F1186" s="56"/>
      <c r="G1186" s="57"/>
      <c r="H1186" s="112"/>
      <c r="I1186" s="41">
        <f>ROUND(I1185/10,2)</f>
        <v>287.97000000000003</v>
      </c>
      <c r="T1186" s="47"/>
      <c r="U1186" s="47"/>
      <c r="V1186" s="308" t="s">
        <v>472</v>
      </c>
      <c r="W1186" s="56"/>
      <c r="X1186" s="127"/>
      <c r="Y1186" s="56"/>
      <c r="Z1186" s="57"/>
      <c r="AA1186" s="112"/>
      <c r="AB1186" s="41" t="e">
        <f>ROUND(AB1185/10,2)</f>
        <v>#REF!</v>
      </c>
      <c r="AC1186" s="19">
        <f t="shared" si="118"/>
        <v>0</v>
      </c>
      <c r="AD1186" s="19">
        <f t="shared" si="119"/>
        <v>0</v>
      </c>
      <c r="AE1186" s="19">
        <f t="shared" si="120"/>
        <v>0</v>
      </c>
      <c r="AF1186" s="19">
        <f t="shared" si="121"/>
        <v>0</v>
      </c>
      <c r="AG1186" s="19">
        <f t="shared" si="122"/>
        <v>0</v>
      </c>
      <c r="AH1186" s="19" t="e">
        <f t="shared" si="123"/>
        <v>#REF!</v>
      </c>
    </row>
    <row r="1187" spans="1:34">
      <c r="A1187" s="47"/>
      <c r="B1187" s="47"/>
      <c r="C1187" s="309"/>
      <c r="D1187" s="56"/>
      <c r="E1187" s="112"/>
      <c r="F1187" s="56"/>
      <c r="G1187" s="57"/>
      <c r="H1187" s="123"/>
      <c r="I1187" s="54"/>
      <c r="T1187" s="47"/>
      <c r="U1187" s="47"/>
      <c r="V1187" s="309"/>
      <c r="W1187" s="56"/>
      <c r="X1187" s="112"/>
      <c r="Y1187" s="56"/>
      <c r="Z1187" s="57"/>
      <c r="AA1187" s="123"/>
      <c r="AB1187" s="54"/>
      <c r="AC1187" s="19">
        <f t="shared" si="118"/>
        <v>0</v>
      </c>
      <c r="AD1187" s="19">
        <f t="shared" si="119"/>
        <v>0</v>
      </c>
      <c r="AE1187" s="19">
        <f t="shared" si="120"/>
        <v>0</v>
      </c>
      <c r="AF1187" s="19">
        <f t="shared" si="121"/>
        <v>0</v>
      </c>
      <c r="AG1187" s="19">
        <f t="shared" si="122"/>
        <v>0</v>
      </c>
      <c r="AH1187" s="19">
        <f t="shared" si="123"/>
        <v>0</v>
      </c>
    </row>
    <row r="1188" spans="1:34">
      <c r="A1188" s="47"/>
      <c r="B1188" s="47"/>
      <c r="C1188" s="95" t="s">
        <v>1540</v>
      </c>
      <c r="D1188" s="50"/>
      <c r="E1188" s="50"/>
      <c r="F1188" s="50"/>
      <c r="G1188" s="50"/>
      <c r="H1188" s="50"/>
      <c r="I1188" s="38"/>
      <c r="T1188" s="47"/>
      <c r="U1188" s="47"/>
      <c r="V1188" s="95" t="s">
        <v>1540</v>
      </c>
      <c r="W1188" s="50"/>
      <c r="X1188" s="50"/>
      <c r="Y1188" s="50"/>
      <c r="Z1188" s="50"/>
      <c r="AA1188" s="50"/>
      <c r="AB1188" s="38"/>
      <c r="AC1188" s="19">
        <f t="shared" si="118"/>
        <v>0</v>
      </c>
      <c r="AD1188" s="19">
        <f t="shared" si="119"/>
        <v>0</v>
      </c>
      <c r="AE1188" s="19">
        <f t="shared" si="120"/>
        <v>0</v>
      </c>
      <c r="AF1188" s="19">
        <f t="shared" si="121"/>
        <v>0</v>
      </c>
      <c r="AG1188" s="19">
        <f t="shared" si="122"/>
        <v>0</v>
      </c>
      <c r="AH1188" s="19">
        <f t="shared" si="123"/>
        <v>0</v>
      </c>
    </row>
    <row r="1189" spans="1:34">
      <c r="A1189" s="47"/>
      <c r="B1189" s="47"/>
      <c r="C1189" s="308" t="s">
        <v>415</v>
      </c>
      <c r="D1189" s="91" t="s">
        <v>523</v>
      </c>
      <c r="E1189" s="50" t="s">
        <v>524</v>
      </c>
      <c r="F1189" s="78" t="s">
        <v>33</v>
      </c>
      <c r="G1189" s="91" t="s">
        <v>74</v>
      </c>
      <c r="H1189" s="91"/>
      <c r="I1189" s="91"/>
      <c r="T1189" s="47"/>
      <c r="U1189" s="47"/>
      <c r="V1189" s="308" t="s">
        <v>415</v>
      </c>
      <c r="W1189" s="91" t="s">
        <v>523</v>
      </c>
      <c r="X1189" s="50" t="s">
        <v>524</v>
      </c>
      <c r="Y1189" s="78" t="s">
        <v>33</v>
      </c>
      <c r="Z1189" s="91" t="s">
        <v>74</v>
      </c>
      <c r="AA1189" s="91"/>
      <c r="AB1189" s="91"/>
      <c r="AC1189" s="19" t="e">
        <f t="shared" ref="AC1189:AC1251" si="124">W1189-D1189</f>
        <v>#VALUE!</v>
      </c>
      <c r="AD1189" s="19" t="e">
        <f t="shared" ref="AD1189:AD1251" si="125">X1189-E1189</f>
        <v>#VALUE!</v>
      </c>
      <c r="AE1189" s="19" t="e">
        <f t="shared" ref="AE1189:AE1251" si="126">Y1189-F1189</f>
        <v>#VALUE!</v>
      </c>
      <c r="AF1189" s="19" t="e">
        <f t="shared" ref="AF1189:AF1251" si="127">Z1189-G1189</f>
        <v>#VALUE!</v>
      </c>
      <c r="AG1189" s="19">
        <f t="shared" ref="AG1189:AG1251" si="128">AA1189-H1189</f>
        <v>0</v>
      </c>
      <c r="AH1189" s="19">
        <f t="shared" ref="AH1189:AH1251" si="129">AB1189-I1189</f>
        <v>0</v>
      </c>
    </row>
    <row r="1190" spans="1:34">
      <c r="A1190" s="47"/>
      <c r="B1190" s="47"/>
      <c r="C1190" s="309" t="s">
        <v>525</v>
      </c>
      <c r="D1190" s="56">
        <f>$I$1186</f>
        <v>287.97000000000003</v>
      </c>
      <c r="E1190" s="56">
        <f>$I$1186</f>
        <v>287.97000000000003</v>
      </c>
      <c r="F1190" s="56">
        <f>$I$1186</f>
        <v>287.97000000000003</v>
      </c>
      <c r="G1190" s="56">
        <f>$I$1186</f>
        <v>287.97000000000003</v>
      </c>
      <c r="H1190" s="56"/>
      <c r="I1190" s="56"/>
      <c r="T1190" s="47"/>
      <c r="U1190" s="47"/>
      <c r="V1190" s="309" t="s">
        <v>525</v>
      </c>
      <c r="W1190" s="56">
        <f>$I$1186</f>
        <v>287.97000000000003</v>
      </c>
      <c r="X1190" s="56">
        <f>$I$1186</f>
        <v>287.97000000000003</v>
      </c>
      <c r="Y1190" s="56">
        <f>$I$1186</f>
        <v>287.97000000000003</v>
      </c>
      <c r="Z1190" s="56">
        <f>$I$1186</f>
        <v>287.97000000000003</v>
      </c>
      <c r="AA1190" s="56"/>
      <c r="AB1190" s="56"/>
      <c r="AC1190" s="19">
        <f t="shared" si="124"/>
        <v>0</v>
      </c>
      <c r="AD1190" s="19">
        <f t="shared" si="125"/>
        <v>0</v>
      </c>
      <c r="AE1190" s="19">
        <f t="shared" si="126"/>
        <v>0</v>
      </c>
      <c r="AF1190" s="19">
        <f t="shared" si="127"/>
        <v>0</v>
      </c>
      <c r="AG1190" s="19">
        <f t="shared" si="128"/>
        <v>0</v>
      </c>
      <c r="AH1190" s="19">
        <f t="shared" si="129"/>
        <v>0</v>
      </c>
    </row>
    <row r="1191" spans="1:34">
      <c r="A1191" s="47"/>
      <c r="B1191" s="47"/>
      <c r="C1191" s="309" t="s">
        <v>622</v>
      </c>
      <c r="D1191" s="54">
        <f>'Civil SoR'!$E$220</f>
        <v>0.99</v>
      </c>
      <c r="E1191" s="54">
        <f>'Civil SoR'!$E$221</f>
        <v>0.99</v>
      </c>
      <c r="F1191" s="54">
        <f>'Civil SoR'!$E$222</f>
        <v>0.99</v>
      </c>
      <c r="G1191" s="54">
        <f>'Civil SoR'!$E$223</f>
        <v>0.99</v>
      </c>
      <c r="H1191" s="54"/>
      <c r="I1191" s="54"/>
      <c r="T1191" s="47"/>
      <c r="U1191" s="47"/>
      <c r="V1191" s="309" t="s">
        <v>622</v>
      </c>
      <c r="W1191" s="54" t="e">
        <f>#REF!</f>
        <v>#REF!</v>
      </c>
      <c r="X1191" s="54" t="e">
        <f>#REF!</f>
        <v>#REF!</v>
      </c>
      <c r="Y1191" s="54" t="e">
        <f>#REF!</f>
        <v>#REF!</v>
      </c>
      <c r="Z1191" s="54" t="e">
        <f>#REF!</f>
        <v>#REF!</v>
      </c>
      <c r="AA1191" s="54"/>
      <c r="AB1191" s="54"/>
      <c r="AC1191" s="19" t="e">
        <f t="shared" si="124"/>
        <v>#REF!</v>
      </c>
      <c r="AD1191" s="19" t="e">
        <f t="shared" si="125"/>
        <v>#REF!</v>
      </c>
      <c r="AE1191" s="19" t="e">
        <f t="shared" si="126"/>
        <v>#REF!</v>
      </c>
      <c r="AF1191" s="19" t="e">
        <f t="shared" si="127"/>
        <v>#REF!</v>
      </c>
      <c r="AG1191" s="19">
        <f t="shared" si="128"/>
        <v>0</v>
      </c>
      <c r="AH1191" s="19">
        <f t="shared" si="129"/>
        <v>0</v>
      </c>
    </row>
    <row r="1192" spans="1:34">
      <c r="A1192" s="47"/>
      <c r="B1192" s="47"/>
      <c r="C1192" s="309" t="s">
        <v>426</v>
      </c>
      <c r="D1192" s="54">
        <f>'Civil SoR'!$F$220</f>
        <v>6.18</v>
      </c>
      <c r="E1192" s="54">
        <f>'Civil SoR'!$F$221</f>
        <v>8.7799999999999994</v>
      </c>
      <c r="F1192" s="54">
        <f>'Civil SoR'!$F$222</f>
        <v>11.37</v>
      </c>
      <c r="G1192" s="54">
        <f>'Civil SoR'!$F$223</f>
        <v>13.97</v>
      </c>
      <c r="H1192" s="54"/>
      <c r="I1192" s="54"/>
      <c r="T1192" s="47"/>
      <c r="U1192" s="47"/>
      <c r="V1192" s="309" t="s">
        <v>426</v>
      </c>
      <c r="W1192" s="54" t="e">
        <f>#REF!</f>
        <v>#REF!</v>
      </c>
      <c r="X1192" s="54" t="e">
        <f>#REF!</f>
        <v>#REF!</v>
      </c>
      <c r="Y1192" s="54" t="e">
        <f>#REF!</f>
        <v>#REF!</v>
      </c>
      <c r="Z1192" s="54" t="e">
        <f>#REF!</f>
        <v>#REF!</v>
      </c>
      <c r="AA1192" s="54"/>
      <c r="AB1192" s="54"/>
      <c r="AC1192" s="19" t="e">
        <f t="shared" si="124"/>
        <v>#REF!</v>
      </c>
      <c r="AD1192" s="19" t="e">
        <f t="shared" si="125"/>
        <v>#REF!</v>
      </c>
      <c r="AE1192" s="19" t="e">
        <f t="shared" si="126"/>
        <v>#REF!</v>
      </c>
      <c r="AF1192" s="19" t="e">
        <f t="shared" si="127"/>
        <v>#REF!</v>
      </c>
      <c r="AG1192" s="19">
        <f t="shared" si="128"/>
        <v>0</v>
      </c>
      <c r="AH1192" s="19">
        <f t="shared" si="129"/>
        <v>0</v>
      </c>
    </row>
    <row r="1193" spans="1:34">
      <c r="A1193" s="47"/>
      <c r="B1193" s="47"/>
      <c r="C1193" s="309" t="str">
        <f>Input!$C$36</f>
        <v>Add for MA @ 20%</v>
      </c>
      <c r="D1193" s="56">
        <f>ROUND(D1192*Input!$D$36,2)</f>
        <v>1.24</v>
      </c>
      <c r="E1193" s="56">
        <f>ROUND(E1192*Input!$D$36,2)</f>
        <v>1.76</v>
      </c>
      <c r="F1193" s="56">
        <f>ROUND(F1192*Input!$D$36,2)</f>
        <v>2.27</v>
      </c>
      <c r="G1193" s="56">
        <f>ROUND(G1192*Input!$D$36,2)</f>
        <v>2.79</v>
      </c>
      <c r="H1193" s="56"/>
      <c r="I1193" s="56"/>
      <c r="T1193" s="47"/>
      <c r="U1193" s="47"/>
      <c r="V1193" s="309" t="str">
        <f>Input!$C$36</f>
        <v>Add for MA @ 20%</v>
      </c>
      <c r="W1193" s="56" t="e">
        <f>ROUND(W1192*Input!$D$36,2)</f>
        <v>#REF!</v>
      </c>
      <c r="X1193" s="56" t="e">
        <f>ROUND(X1192*Input!$D$36,2)</f>
        <v>#REF!</v>
      </c>
      <c r="Y1193" s="56" t="e">
        <f>ROUND(Y1192*Input!$D$36,2)</f>
        <v>#REF!</v>
      </c>
      <c r="Z1193" s="56" t="e">
        <f>ROUND(Z1192*Input!$D$36,2)</f>
        <v>#REF!</v>
      </c>
      <c r="AA1193" s="56"/>
      <c r="AB1193" s="56"/>
      <c r="AC1193" s="19" t="e">
        <f t="shared" si="124"/>
        <v>#REF!</v>
      </c>
      <c r="AD1193" s="19" t="e">
        <f t="shared" si="125"/>
        <v>#REF!</v>
      </c>
      <c r="AE1193" s="19" t="e">
        <f t="shared" si="126"/>
        <v>#REF!</v>
      </c>
      <c r="AF1193" s="19" t="e">
        <f t="shared" si="127"/>
        <v>#REF!</v>
      </c>
      <c r="AG1193" s="19">
        <f t="shared" si="128"/>
        <v>0</v>
      </c>
      <c r="AH1193" s="19">
        <f t="shared" si="129"/>
        <v>0</v>
      </c>
    </row>
    <row r="1194" spans="1:34">
      <c r="A1194" s="47"/>
      <c r="B1194" s="47"/>
      <c r="C1194" s="309" t="s">
        <v>169</v>
      </c>
      <c r="D1194" s="56">
        <v>0</v>
      </c>
      <c r="E1194" s="56">
        <f>ROUND($F$1183/10*10%,2)</f>
        <v>20.64</v>
      </c>
      <c r="F1194" s="56">
        <f>ROUND($F$1183/10*20%,2)</f>
        <v>41.28</v>
      </c>
      <c r="G1194" s="56">
        <f>ROUND($F$1183/10*30%,2)</f>
        <v>61.92</v>
      </c>
      <c r="H1194" s="56"/>
      <c r="I1194" s="56"/>
      <c r="T1194" s="47"/>
      <c r="U1194" s="47"/>
      <c r="V1194" s="309" t="s">
        <v>169</v>
      </c>
      <c r="W1194" s="56">
        <v>0</v>
      </c>
      <c r="X1194" s="56">
        <f>ROUND($F$1183/10*10%,2)</f>
        <v>20.64</v>
      </c>
      <c r="Y1194" s="56">
        <f>ROUND($F$1183/10*20%,2)</f>
        <v>41.28</v>
      </c>
      <c r="Z1194" s="56">
        <f>ROUND($F$1183/10*30%,2)</f>
        <v>61.92</v>
      </c>
      <c r="AA1194" s="56"/>
      <c r="AB1194" s="56"/>
      <c r="AC1194" s="19">
        <f t="shared" si="124"/>
        <v>0</v>
      </c>
      <c r="AD1194" s="19">
        <f t="shared" si="125"/>
        <v>0</v>
      </c>
      <c r="AE1194" s="19">
        <f t="shared" si="126"/>
        <v>0</v>
      </c>
      <c r="AF1194" s="19">
        <f t="shared" si="127"/>
        <v>0</v>
      </c>
      <c r="AG1194" s="19">
        <f t="shared" si="128"/>
        <v>0</v>
      </c>
      <c r="AH1194" s="19">
        <f t="shared" si="129"/>
        <v>0</v>
      </c>
    </row>
    <row r="1195" spans="1:34">
      <c r="A1195" s="47"/>
      <c r="B1195" s="47"/>
      <c r="C1195" s="309" t="str">
        <f>Input!$C$36</f>
        <v>Add for MA @ 20%</v>
      </c>
      <c r="D1195" s="56">
        <f>D1194*Input!$D$36</f>
        <v>0</v>
      </c>
      <c r="E1195" s="56">
        <f>E1194*Input!$D$36</f>
        <v>4.1280000000000001</v>
      </c>
      <c r="F1195" s="56">
        <f>F1194*Input!$D$36</f>
        <v>8.2560000000000002</v>
      </c>
      <c r="G1195" s="56">
        <f>G1194*Input!$D$36</f>
        <v>12.384</v>
      </c>
      <c r="H1195" s="56"/>
      <c r="I1195" s="56"/>
      <c r="T1195" s="47"/>
      <c r="U1195" s="47"/>
      <c r="V1195" s="309" t="str">
        <f>Input!$C$36</f>
        <v>Add for MA @ 20%</v>
      </c>
      <c r="W1195" s="56">
        <f>W1194*Input!$D$36</f>
        <v>0</v>
      </c>
      <c r="X1195" s="56">
        <f>X1194*Input!$D$36</f>
        <v>4.1280000000000001</v>
      </c>
      <c r="Y1195" s="56">
        <f>Y1194*Input!$D$36</f>
        <v>8.2560000000000002</v>
      </c>
      <c r="Z1195" s="56">
        <f>Z1194*Input!$D$36</f>
        <v>12.384</v>
      </c>
      <c r="AA1195" s="56"/>
      <c r="AB1195" s="56"/>
      <c r="AC1195" s="19">
        <f t="shared" si="124"/>
        <v>0</v>
      </c>
      <c r="AD1195" s="19">
        <f t="shared" si="125"/>
        <v>0</v>
      </c>
      <c r="AE1195" s="19">
        <f t="shared" si="126"/>
        <v>0</v>
      </c>
      <c r="AF1195" s="19">
        <f t="shared" si="127"/>
        <v>0</v>
      </c>
      <c r="AG1195" s="19">
        <f t="shared" si="128"/>
        <v>0</v>
      </c>
      <c r="AH1195" s="19">
        <f t="shared" si="129"/>
        <v>0</v>
      </c>
    </row>
    <row r="1196" spans="1:34">
      <c r="A1196" s="47"/>
      <c r="B1196" s="47"/>
      <c r="C1196" s="308" t="s">
        <v>472</v>
      </c>
      <c r="D1196" s="56">
        <f>SUM(D1190:D1195)</f>
        <v>296.38000000000005</v>
      </c>
      <c r="E1196" s="56">
        <f>SUM(E1190:E1195)</f>
        <v>324.26799999999997</v>
      </c>
      <c r="F1196" s="56">
        <f>SUM(F1190:F1195)</f>
        <v>352.13599999999997</v>
      </c>
      <c r="G1196" s="56">
        <f>SUM(G1190:G1195)</f>
        <v>380.02400000000011</v>
      </c>
      <c r="H1196" s="56"/>
      <c r="I1196" s="56"/>
      <c r="T1196" s="47"/>
      <c r="U1196" s="47"/>
      <c r="V1196" s="308" t="s">
        <v>472</v>
      </c>
      <c r="W1196" s="56" t="e">
        <f>SUM(W1190:W1195)</f>
        <v>#REF!</v>
      </c>
      <c r="X1196" s="56" t="e">
        <f>SUM(X1190:X1195)</f>
        <v>#REF!</v>
      </c>
      <c r="Y1196" s="56" t="e">
        <f>SUM(Y1190:Y1195)</f>
        <v>#REF!</v>
      </c>
      <c r="Z1196" s="56" t="e">
        <f>SUM(Z1190:Z1195)</f>
        <v>#REF!</v>
      </c>
      <c r="AA1196" s="56"/>
      <c r="AB1196" s="56"/>
      <c r="AC1196" s="19" t="e">
        <f t="shared" si="124"/>
        <v>#REF!</v>
      </c>
      <c r="AD1196" s="19" t="e">
        <f t="shared" si="125"/>
        <v>#REF!</v>
      </c>
      <c r="AE1196" s="19" t="e">
        <f t="shared" si="126"/>
        <v>#REF!</v>
      </c>
      <c r="AF1196" s="19" t="e">
        <f t="shared" si="127"/>
        <v>#REF!</v>
      </c>
      <c r="AG1196" s="19">
        <f t="shared" si="128"/>
        <v>0</v>
      </c>
      <c r="AH1196" s="19">
        <f t="shared" si="129"/>
        <v>0</v>
      </c>
    </row>
    <row r="1197" spans="1:34" ht="12.75" customHeight="1">
      <c r="A1197" s="47"/>
      <c r="B1197" s="47"/>
      <c r="C1197" s="309" t="str">
        <f>Input!$C$37</f>
        <v>Overheads&amp;Contractors Profit @13.615%</v>
      </c>
      <c r="D1197" s="56">
        <f>ROUND(D1196*Input!$D$37,2)</f>
        <v>40.35</v>
      </c>
      <c r="E1197" s="56">
        <f>ROUND(E1196*Input!$D$37,2)</f>
        <v>44.15</v>
      </c>
      <c r="F1197" s="56">
        <f>ROUND(F1196*Input!$D$37,2)</f>
        <v>47.94</v>
      </c>
      <c r="G1197" s="56">
        <f>ROUND(G1196*Input!$D$37,2)</f>
        <v>51.74</v>
      </c>
      <c r="H1197" s="56"/>
      <c r="I1197" s="56"/>
      <c r="T1197" s="47"/>
      <c r="U1197" s="47"/>
      <c r="V1197" s="309" t="str">
        <f>Input!$C$37</f>
        <v>Overheads&amp;Contractors Profit @13.615%</v>
      </c>
      <c r="W1197" s="56" t="e">
        <f>ROUND(W1196*Input!$D$37,2)</f>
        <v>#REF!</v>
      </c>
      <c r="X1197" s="56" t="e">
        <f>ROUND(X1196*Input!$D$37,2)</f>
        <v>#REF!</v>
      </c>
      <c r="Y1197" s="56" t="e">
        <f>ROUND(Y1196*Input!$D$37,2)</f>
        <v>#REF!</v>
      </c>
      <c r="Z1197" s="56" t="e">
        <f>ROUND(Z1196*Input!$D$37,2)</f>
        <v>#REF!</v>
      </c>
      <c r="AA1197" s="56"/>
      <c r="AB1197" s="56"/>
      <c r="AC1197" s="19" t="e">
        <f t="shared" si="124"/>
        <v>#REF!</v>
      </c>
      <c r="AD1197" s="19" t="e">
        <f t="shared" si="125"/>
        <v>#REF!</v>
      </c>
      <c r="AE1197" s="19" t="e">
        <f t="shared" si="126"/>
        <v>#REF!</v>
      </c>
      <c r="AF1197" s="19" t="e">
        <f t="shared" si="127"/>
        <v>#REF!</v>
      </c>
      <c r="AG1197" s="19">
        <f t="shared" si="128"/>
        <v>0</v>
      </c>
      <c r="AH1197" s="19">
        <f t="shared" si="129"/>
        <v>0</v>
      </c>
    </row>
    <row r="1198" spans="1:34">
      <c r="A1198" s="47"/>
      <c r="B1198" s="47"/>
      <c r="C1198" s="309"/>
      <c r="D1198" s="56">
        <f>SUM(D1196:D1197)</f>
        <v>336.73000000000008</v>
      </c>
      <c r="E1198" s="56">
        <f>SUM(E1196:E1197)</f>
        <v>368.41799999999995</v>
      </c>
      <c r="F1198" s="56">
        <f>SUM(F1196:F1197)</f>
        <v>400.07599999999996</v>
      </c>
      <c r="G1198" s="56">
        <f>SUM(G1196:G1197)</f>
        <v>431.76400000000012</v>
      </c>
      <c r="H1198" s="56"/>
      <c r="I1198" s="56"/>
      <c r="T1198" s="47"/>
      <c r="U1198" s="47"/>
      <c r="V1198" s="309"/>
      <c r="W1198" s="56" t="e">
        <f>SUM(W1196:W1197)</f>
        <v>#REF!</v>
      </c>
      <c r="X1198" s="56" t="e">
        <f>SUM(X1196:X1197)</f>
        <v>#REF!</v>
      </c>
      <c r="Y1198" s="56" t="e">
        <f>SUM(Y1196:Y1197)</f>
        <v>#REF!</v>
      </c>
      <c r="Z1198" s="56" t="e">
        <f>SUM(Z1196:Z1197)</f>
        <v>#REF!</v>
      </c>
      <c r="AA1198" s="56"/>
      <c r="AB1198" s="56"/>
      <c r="AC1198" s="19" t="e">
        <f t="shared" si="124"/>
        <v>#REF!</v>
      </c>
      <c r="AD1198" s="19" t="e">
        <f t="shared" si="125"/>
        <v>#REF!</v>
      </c>
      <c r="AE1198" s="19" t="e">
        <f t="shared" si="126"/>
        <v>#REF!</v>
      </c>
      <c r="AF1198" s="19" t="e">
        <f t="shared" si="127"/>
        <v>#REF!</v>
      </c>
      <c r="AG1198" s="19">
        <f t="shared" si="128"/>
        <v>0</v>
      </c>
      <c r="AH1198" s="19">
        <f t="shared" si="129"/>
        <v>0</v>
      </c>
    </row>
    <row r="1199" spans="1:34">
      <c r="A1199" s="47"/>
      <c r="B1199" s="47"/>
      <c r="C1199" s="308" t="s">
        <v>164</v>
      </c>
      <c r="D1199" s="50">
        <f>ROUND(D1198,0)</f>
        <v>337</v>
      </c>
      <c r="E1199" s="50">
        <f>ROUND(E1198,0)</f>
        <v>368</v>
      </c>
      <c r="F1199" s="50">
        <f>ROUND(F1198,0)</f>
        <v>400</v>
      </c>
      <c r="G1199" s="50">
        <f>ROUND(G1198,0)</f>
        <v>432</v>
      </c>
      <c r="H1199" s="50"/>
      <c r="I1199" s="50"/>
      <c r="T1199" s="47"/>
      <c r="U1199" s="47"/>
      <c r="V1199" s="308" t="s">
        <v>164</v>
      </c>
      <c r="W1199" s="50" t="e">
        <f>ROUND(W1198,0)</f>
        <v>#REF!</v>
      </c>
      <c r="X1199" s="50" t="e">
        <f>ROUND(X1198,0)</f>
        <v>#REF!</v>
      </c>
      <c r="Y1199" s="50" t="e">
        <f>ROUND(Y1198,0)</f>
        <v>#REF!</v>
      </c>
      <c r="Z1199" s="50" t="e">
        <f>ROUND(Z1198,0)</f>
        <v>#REF!</v>
      </c>
      <c r="AA1199" s="50"/>
      <c r="AB1199" s="50"/>
      <c r="AC1199" s="19" t="e">
        <f t="shared" si="124"/>
        <v>#REF!</v>
      </c>
      <c r="AD1199" s="19" t="e">
        <f t="shared" si="125"/>
        <v>#REF!</v>
      </c>
      <c r="AE1199" s="19" t="e">
        <f t="shared" si="126"/>
        <v>#REF!</v>
      </c>
      <c r="AF1199" s="19" t="e">
        <f t="shared" si="127"/>
        <v>#REF!</v>
      </c>
      <c r="AG1199" s="19">
        <f t="shared" si="128"/>
        <v>0</v>
      </c>
      <c r="AH1199" s="19">
        <f t="shared" si="129"/>
        <v>0</v>
      </c>
    </row>
    <row r="1200" spans="1:34" s="94" customFormat="1" ht="70.5" hidden="1" customHeight="1">
      <c r="A1200" s="232">
        <f>A1169+1</f>
        <v>22</v>
      </c>
      <c r="B1200" s="232"/>
      <c r="C1200" s="1339" t="s">
        <v>1884</v>
      </c>
      <c r="D1200" s="1340"/>
      <c r="E1200" s="1340"/>
      <c r="F1200" s="1340"/>
      <c r="G1200" s="1340"/>
      <c r="H1200" s="1340"/>
      <c r="I1200" s="1340"/>
      <c r="T1200" s="232">
        <f>T1169+1</f>
        <v>36</v>
      </c>
      <c r="U1200" s="232"/>
      <c r="V1200" s="1339" t="s">
        <v>1884</v>
      </c>
      <c r="W1200" s="1340"/>
      <c r="X1200" s="1340"/>
      <c r="Y1200" s="1340"/>
      <c r="Z1200" s="1340"/>
      <c r="AA1200" s="1340"/>
      <c r="AB1200" s="1340"/>
      <c r="AC1200" s="19">
        <f t="shared" si="124"/>
        <v>0</v>
      </c>
      <c r="AD1200" s="19">
        <f t="shared" si="125"/>
        <v>0</v>
      </c>
      <c r="AE1200" s="19">
        <f t="shared" si="126"/>
        <v>0</v>
      </c>
      <c r="AF1200" s="19">
        <f t="shared" si="127"/>
        <v>0</v>
      </c>
      <c r="AG1200" s="19">
        <f t="shared" si="128"/>
        <v>0</v>
      </c>
      <c r="AH1200" s="19">
        <f t="shared" si="129"/>
        <v>0</v>
      </c>
    </row>
    <row r="1201" spans="1:34" s="94" customFormat="1" ht="13.5" hidden="1" customHeight="1">
      <c r="A1201" s="232"/>
      <c r="B1201" s="232"/>
      <c r="C1201" s="347" t="s">
        <v>805</v>
      </c>
      <c r="D1201" s="56"/>
      <c r="E1201" s="112"/>
      <c r="F1201" s="56"/>
      <c r="G1201" s="57"/>
      <c r="H1201" s="127"/>
      <c r="I1201" s="54"/>
      <c r="T1201" s="232"/>
      <c r="U1201" s="232"/>
      <c r="V1201" s="347" t="s">
        <v>805</v>
      </c>
      <c r="W1201" s="56"/>
      <c r="X1201" s="112"/>
      <c r="Y1201" s="56"/>
      <c r="Z1201" s="57"/>
      <c r="AA1201" s="127"/>
      <c r="AB1201" s="54"/>
      <c r="AC1201" s="19">
        <f t="shared" si="124"/>
        <v>0</v>
      </c>
      <c r="AD1201" s="19">
        <f t="shared" si="125"/>
        <v>0</v>
      </c>
      <c r="AE1201" s="19">
        <f t="shared" si="126"/>
        <v>0</v>
      </c>
      <c r="AF1201" s="19">
        <f t="shared" si="127"/>
        <v>0</v>
      </c>
      <c r="AG1201" s="19">
        <f t="shared" si="128"/>
        <v>0</v>
      </c>
      <c r="AH1201" s="19">
        <f t="shared" si="129"/>
        <v>0</v>
      </c>
    </row>
    <row r="1202" spans="1:34" s="94" customFormat="1" ht="13.5" hidden="1" customHeight="1">
      <c r="A1202" s="232"/>
      <c r="B1202" s="232"/>
      <c r="C1202" s="33" t="s">
        <v>200</v>
      </c>
      <c r="D1202" s="56"/>
      <c r="E1202" s="112"/>
      <c r="F1202" s="56"/>
      <c r="G1202" s="57"/>
      <c r="H1202" s="127"/>
      <c r="I1202" s="54"/>
      <c r="T1202" s="232"/>
      <c r="U1202" s="232"/>
      <c r="V1202" s="33" t="s">
        <v>200</v>
      </c>
      <c r="W1202" s="56"/>
      <c r="X1202" s="112"/>
      <c r="Y1202" s="56"/>
      <c r="Z1202" s="57"/>
      <c r="AA1202" s="127"/>
      <c r="AB1202" s="54"/>
      <c r="AC1202" s="19">
        <f t="shared" si="124"/>
        <v>0</v>
      </c>
      <c r="AD1202" s="19">
        <f t="shared" si="125"/>
        <v>0</v>
      </c>
      <c r="AE1202" s="19">
        <f t="shared" si="126"/>
        <v>0</v>
      </c>
      <c r="AF1202" s="19">
        <f t="shared" si="127"/>
        <v>0</v>
      </c>
      <c r="AG1202" s="19">
        <f t="shared" si="128"/>
        <v>0</v>
      </c>
      <c r="AH1202" s="19">
        <f t="shared" si="129"/>
        <v>0</v>
      </c>
    </row>
    <row r="1203" spans="1:34" s="94" customFormat="1" ht="13.5" hidden="1" customHeight="1">
      <c r="A1203" s="232"/>
      <c r="B1203" s="232"/>
      <c r="C1203" s="308" t="s">
        <v>301</v>
      </c>
      <c r="D1203" s="56"/>
      <c r="E1203" s="112"/>
      <c r="F1203" s="56"/>
      <c r="G1203" s="57"/>
      <c r="H1203" s="127"/>
      <c r="I1203" s="54"/>
      <c r="T1203" s="232"/>
      <c r="U1203" s="232"/>
      <c r="V1203" s="308" t="s">
        <v>301</v>
      </c>
      <c r="W1203" s="56"/>
      <c r="X1203" s="112"/>
      <c r="Y1203" s="56"/>
      <c r="Z1203" s="57"/>
      <c r="AA1203" s="127"/>
      <c r="AB1203" s="54"/>
      <c r="AC1203" s="19">
        <f t="shared" si="124"/>
        <v>0</v>
      </c>
      <c r="AD1203" s="19">
        <f t="shared" si="125"/>
        <v>0</v>
      </c>
      <c r="AE1203" s="19">
        <f t="shared" si="126"/>
        <v>0</v>
      </c>
      <c r="AF1203" s="19">
        <f t="shared" si="127"/>
        <v>0</v>
      </c>
      <c r="AG1203" s="19">
        <f t="shared" si="128"/>
        <v>0</v>
      </c>
      <c r="AH1203" s="19">
        <f t="shared" si="129"/>
        <v>0</v>
      </c>
    </row>
    <row r="1204" spans="1:34" s="94" customFormat="1" ht="13.5" hidden="1" customHeight="1">
      <c r="A1204" s="232"/>
      <c r="B1204" s="232"/>
      <c r="C1204" s="309" t="s">
        <v>32</v>
      </c>
      <c r="D1204" s="110">
        <v>43.2</v>
      </c>
      <c r="E1204" s="90" t="s">
        <v>139</v>
      </c>
      <c r="F1204" s="56">
        <f>LEAD!$M$6</f>
        <v>6323.8</v>
      </c>
      <c r="G1204" s="57">
        <v>1000</v>
      </c>
      <c r="H1204" s="123" t="str">
        <f>IF(E1204="","",IF(E1204="No.","Each",IF(E1204="Nos.","Each",E1204)))</f>
        <v>Kgs</v>
      </c>
      <c r="I1204" s="54">
        <f>IF(G1204="",D1204*F1204,(D1204*F1204/G1204))</f>
        <v>273.18816000000004</v>
      </c>
      <c r="T1204" s="232"/>
      <c r="U1204" s="232"/>
      <c r="V1204" s="309" t="s">
        <v>32</v>
      </c>
      <c r="W1204" s="110">
        <v>43.2</v>
      </c>
      <c r="X1204" s="90" t="s">
        <v>139</v>
      </c>
      <c r="Y1204" s="56">
        <f>LEAD!$M$6</f>
        <v>6323.8</v>
      </c>
      <c r="Z1204" s="57">
        <v>1000</v>
      </c>
      <c r="AA1204" s="123" t="str">
        <f>IF(X1204="","",IF(X1204="No.","Each",IF(X1204="Nos.","Each",X1204)))</f>
        <v>Kgs</v>
      </c>
      <c r="AB1204" s="54">
        <f>IF(Z1204="",W1204*Y1204,(W1204*Y1204/Z1204))</f>
        <v>273.18816000000004</v>
      </c>
      <c r="AC1204" s="19">
        <f t="shared" si="124"/>
        <v>0</v>
      </c>
      <c r="AD1204" s="19" t="e">
        <f t="shared" si="125"/>
        <v>#VALUE!</v>
      </c>
      <c r="AE1204" s="19">
        <f t="shared" si="126"/>
        <v>0</v>
      </c>
      <c r="AF1204" s="19">
        <f t="shared" si="127"/>
        <v>0</v>
      </c>
      <c r="AG1204" s="19" t="e">
        <f t="shared" si="128"/>
        <v>#VALUE!</v>
      </c>
      <c r="AH1204" s="19">
        <f t="shared" si="129"/>
        <v>0</v>
      </c>
    </row>
    <row r="1205" spans="1:34" s="94" customFormat="1" ht="13.5" hidden="1" customHeight="1">
      <c r="A1205" s="232"/>
      <c r="B1205" s="232"/>
      <c r="C1205" s="309" t="s">
        <v>302</v>
      </c>
      <c r="D1205" s="110">
        <v>0.15</v>
      </c>
      <c r="E1205" s="90" t="s">
        <v>466</v>
      </c>
      <c r="F1205" s="56">
        <f>LEAD!$M$13</f>
        <v>777.08</v>
      </c>
      <c r="G1205" s="57">
        <v>1</v>
      </c>
      <c r="H1205" s="123" t="str">
        <f>IF(E1205="","",IF(E1205="No.","Each",IF(E1205="Nos.","Each",E1205)))</f>
        <v>cu.m.</v>
      </c>
      <c r="I1205" s="54">
        <f>IF(G1205="",D1205*F1205,(D1205*F1205/G1205))</f>
        <v>116.562</v>
      </c>
      <c r="T1205" s="232"/>
      <c r="U1205" s="232"/>
      <c r="V1205" s="309" t="s">
        <v>302</v>
      </c>
      <c r="W1205" s="110">
        <v>0.15</v>
      </c>
      <c r="X1205" s="90" t="s">
        <v>466</v>
      </c>
      <c r="Y1205" s="56">
        <f>LEAD!$M$13</f>
        <v>777.08</v>
      </c>
      <c r="Z1205" s="57">
        <v>1</v>
      </c>
      <c r="AA1205" s="123" t="str">
        <f>IF(X1205="","",IF(X1205="No.","Each",IF(X1205="Nos.","Each",X1205)))</f>
        <v>cu.m.</v>
      </c>
      <c r="AB1205" s="54">
        <f>IF(Z1205="",W1205*Y1205,(W1205*Y1205/Z1205))</f>
        <v>116.562</v>
      </c>
      <c r="AC1205" s="19">
        <f t="shared" si="124"/>
        <v>0</v>
      </c>
      <c r="AD1205" s="19" t="e">
        <f t="shared" si="125"/>
        <v>#VALUE!</v>
      </c>
      <c r="AE1205" s="19">
        <f t="shared" si="126"/>
        <v>0</v>
      </c>
      <c r="AF1205" s="19">
        <f t="shared" si="127"/>
        <v>0</v>
      </c>
      <c r="AG1205" s="19" t="e">
        <f t="shared" si="128"/>
        <v>#VALUE!</v>
      </c>
      <c r="AH1205" s="19">
        <f t="shared" si="129"/>
        <v>0</v>
      </c>
    </row>
    <row r="1206" spans="1:34" s="94" customFormat="1" ht="13.5" hidden="1" customHeight="1">
      <c r="A1206" s="232"/>
      <c r="B1206" s="232"/>
      <c r="C1206" s="308" t="s">
        <v>93</v>
      </c>
      <c r="D1206" s="56"/>
      <c r="E1206" s="112"/>
      <c r="F1206" s="56"/>
      <c r="G1206" s="57"/>
      <c r="H1206" s="123"/>
      <c r="I1206" s="54"/>
      <c r="T1206" s="232"/>
      <c r="U1206" s="232"/>
      <c r="V1206" s="308" t="s">
        <v>93</v>
      </c>
      <c r="W1206" s="56"/>
      <c r="X1206" s="112"/>
      <c r="Y1206" s="56"/>
      <c r="Z1206" s="57"/>
      <c r="AA1206" s="123"/>
      <c r="AB1206" s="54"/>
      <c r="AC1206" s="19">
        <f t="shared" si="124"/>
        <v>0</v>
      </c>
      <c r="AD1206" s="19">
        <f t="shared" si="125"/>
        <v>0</v>
      </c>
      <c r="AE1206" s="19">
        <f t="shared" si="126"/>
        <v>0</v>
      </c>
      <c r="AF1206" s="19">
        <f t="shared" si="127"/>
        <v>0</v>
      </c>
      <c r="AG1206" s="19">
        <f t="shared" si="128"/>
        <v>0</v>
      </c>
      <c r="AH1206" s="19">
        <f t="shared" si="129"/>
        <v>0</v>
      </c>
    </row>
    <row r="1207" spans="1:34" s="94" customFormat="1" ht="13.5" hidden="1" customHeight="1">
      <c r="A1207" s="232"/>
      <c r="B1207" s="232"/>
      <c r="C1207" s="309" t="s">
        <v>272</v>
      </c>
      <c r="D1207" s="56">
        <v>0.6</v>
      </c>
      <c r="E1207" s="90" t="s">
        <v>227</v>
      </c>
      <c r="F1207" s="56">
        <f>'Civil SoR'!$F$263</f>
        <v>420</v>
      </c>
      <c r="G1207" s="57">
        <v>1</v>
      </c>
      <c r="H1207" s="123" t="str">
        <f>IF(E1207="","",IF(E1207="No.","Each",IF(E1207="Nos.","Each",E1207)))</f>
        <v>Each</v>
      </c>
      <c r="I1207" s="54">
        <f>IF(G1207="",D1207*F1207,(D1207*F1207/G1207))</f>
        <v>252</v>
      </c>
      <c r="T1207" s="232"/>
      <c r="U1207" s="232"/>
      <c r="V1207" s="309" t="s">
        <v>272</v>
      </c>
      <c r="W1207" s="56">
        <v>0.6</v>
      </c>
      <c r="X1207" s="90" t="s">
        <v>227</v>
      </c>
      <c r="Y1207" s="56" t="e">
        <f>#REF!</f>
        <v>#REF!</v>
      </c>
      <c r="Z1207" s="57">
        <v>1</v>
      </c>
      <c r="AA1207" s="123" t="str">
        <f>IF(X1207="","",IF(X1207="No.","Each",IF(X1207="Nos.","Each",X1207)))</f>
        <v>Each</v>
      </c>
      <c r="AB1207" s="54" t="e">
        <f>IF(Z1207="",W1207*Y1207,(W1207*Y1207/Z1207))</f>
        <v>#REF!</v>
      </c>
      <c r="AC1207" s="19">
        <f t="shared" si="124"/>
        <v>0</v>
      </c>
      <c r="AD1207" s="19" t="e">
        <f t="shared" si="125"/>
        <v>#VALUE!</v>
      </c>
      <c r="AE1207" s="19" t="e">
        <f t="shared" si="126"/>
        <v>#REF!</v>
      </c>
      <c r="AF1207" s="19">
        <f t="shared" si="127"/>
        <v>0</v>
      </c>
      <c r="AG1207" s="19" t="e">
        <f t="shared" si="128"/>
        <v>#VALUE!</v>
      </c>
      <c r="AH1207" s="19" t="e">
        <f t="shared" si="129"/>
        <v>#REF!</v>
      </c>
    </row>
    <row r="1208" spans="1:34" s="94" customFormat="1" ht="13.5" hidden="1" customHeight="1">
      <c r="A1208" s="232"/>
      <c r="B1208" s="232"/>
      <c r="C1208" s="309" t="s">
        <v>171</v>
      </c>
      <c r="D1208" s="56">
        <v>0.96</v>
      </c>
      <c r="E1208" s="112" t="s">
        <v>227</v>
      </c>
      <c r="F1208" s="56">
        <f>'Civil SoR'!$F$275</f>
        <v>320</v>
      </c>
      <c r="G1208" s="57">
        <v>1</v>
      </c>
      <c r="H1208" s="123" t="str">
        <f>IF(E1208="","",IF(E1208="No.","Each",IF(E1208="Nos.","Each",E1208)))</f>
        <v>Each</v>
      </c>
      <c r="I1208" s="54">
        <f>IF(G1208="",D1208*F1208,(D1208*F1208/G1208))</f>
        <v>307.2</v>
      </c>
      <c r="T1208" s="232"/>
      <c r="U1208" s="232"/>
      <c r="V1208" s="309" t="s">
        <v>171</v>
      </c>
      <c r="W1208" s="56">
        <v>0.96</v>
      </c>
      <c r="X1208" s="112" t="s">
        <v>227</v>
      </c>
      <c r="Y1208" s="56" t="e">
        <f>#REF!</f>
        <v>#REF!</v>
      </c>
      <c r="Z1208" s="57">
        <v>1</v>
      </c>
      <c r="AA1208" s="123" t="str">
        <f>IF(X1208="","",IF(X1208="No.","Each",IF(X1208="Nos.","Each",X1208)))</f>
        <v>Each</v>
      </c>
      <c r="AB1208" s="54" t="e">
        <f>IF(Z1208="",W1208*Y1208,(W1208*Y1208/Z1208))</f>
        <v>#REF!</v>
      </c>
      <c r="AC1208" s="19">
        <f t="shared" si="124"/>
        <v>0</v>
      </c>
      <c r="AD1208" s="19" t="e">
        <f t="shared" si="125"/>
        <v>#VALUE!</v>
      </c>
      <c r="AE1208" s="19" t="e">
        <f t="shared" si="126"/>
        <v>#REF!</v>
      </c>
      <c r="AF1208" s="19">
        <f t="shared" si="127"/>
        <v>0</v>
      </c>
      <c r="AG1208" s="19" t="e">
        <f t="shared" si="128"/>
        <v>#VALUE!</v>
      </c>
      <c r="AH1208" s="19" t="e">
        <f t="shared" si="129"/>
        <v>#REF!</v>
      </c>
    </row>
    <row r="1209" spans="1:34" s="94" customFormat="1" ht="13.5" hidden="1" customHeight="1">
      <c r="A1209" s="232"/>
      <c r="B1209" s="232"/>
      <c r="C1209" s="309" t="str">
        <f>Input!$C$36</f>
        <v>Add for MA @ 20%</v>
      </c>
      <c r="D1209" s="199">
        <f>Input!$D$36</f>
        <v>0.2</v>
      </c>
      <c r="E1209" s="127"/>
      <c r="F1209" s="56">
        <f>SUM(I1207:I1208)</f>
        <v>559.20000000000005</v>
      </c>
      <c r="G1209" s="200"/>
      <c r="H1209" s="77"/>
      <c r="I1209" s="54">
        <f>IF(G1209="",D1209*F1209,(D1209*F1209/G1209))</f>
        <v>111.84000000000002</v>
      </c>
      <c r="T1209" s="232"/>
      <c r="U1209" s="232"/>
      <c r="V1209" s="309" t="str">
        <f>Input!$C$36</f>
        <v>Add for MA @ 20%</v>
      </c>
      <c r="W1209" s="199">
        <f>Input!$D$36</f>
        <v>0.2</v>
      </c>
      <c r="X1209" s="127"/>
      <c r="Y1209" s="56" t="e">
        <f>SUM(AB1207:AB1208)</f>
        <v>#REF!</v>
      </c>
      <c r="Z1209" s="200"/>
      <c r="AA1209" s="77"/>
      <c r="AB1209" s="54" t="e">
        <f>IF(Z1209="",W1209*Y1209,(W1209*Y1209/Z1209))</f>
        <v>#REF!</v>
      </c>
      <c r="AC1209" s="19">
        <f t="shared" si="124"/>
        <v>0</v>
      </c>
      <c r="AD1209" s="19">
        <f t="shared" si="125"/>
        <v>0</v>
      </c>
      <c r="AE1209" s="19" t="e">
        <f t="shared" si="126"/>
        <v>#REF!</v>
      </c>
      <c r="AF1209" s="19">
        <f t="shared" si="127"/>
        <v>0</v>
      </c>
      <c r="AG1209" s="19">
        <f t="shared" si="128"/>
        <v>0</v>
      </c>
      <c r="AH1209" s="19" t="e">
        <f t="shared" si="129"/>
        <v>#REF!</v>
      </c>
    </row>
    <row r="1210" spans="1:34" s="94" customFormat="1" ht="13.5" hidden="1" customHeight="1">
      <c r="A1210" s="232"/>
      <c r="B1210" s="232"/>
      <c r="C1210" s="309" t="s">
        <v>216</v>
      </c>
      <c r="D1210" s="110">
        <v>0.01</v>
      </c>
      <c r="E1210" s="90"/>
      <c r="F1210" s="56">
        <f>SUM(I1204:I1209)</f>
        <v>1060.79016</v>
      </c>
      <c r="G1210" s="57"/>
      <c r="H1210" s="123"/>
      <c r="I1210" s="54">
        <f>IF(G1210="",D1210*F1210,(D1210*F1210/G1210))</f>
        <v>10.6079016</v>
      </c>
      <c r="T1210" s="232"/>
      <c r="U1210" s="232"/>
      <c r="V1210" s="309" t="s">
        <v>216</v>
      </c>
      <c r="W1210" s="110">
        <v>0.01</v>
      </c>
      <c r="X1210" s="90"/>
      <c r="Y1210" s="56" t="e">
        <f>SUM(AB1204:AB1209)</f>
        <v>#REF!</v>
      </c>
      <c r="Z1210" s="57"/>
      <c r="AA1210" s="123"/>
      <c r="AB1210" s="54" t="e">
        <f>IF(Z1210="",W1210*Y1210,(W1210*Y1210/Z1210))</f>
        <v>#REF!</v>
      </c>
      <c r="AC1210" s="19">
        <f t="shared" si="124"/>
        <v>0</v>
      </c>
      <c r="AD1210" s="19">
        <f t="shared" si="125"/>
        <v>0</v>
      </c>
      <c r="AE1210" s="19" t="e">
        <f t="shared" si="126"/>
        <v>#REF!</v>
      </c>
      <c r="AF1210" s="19">
        <f t="shared" si="127"/>
        <v>0</v>
      </c>
      <c r="AG1210" s="19">
        <f t="shared" si="128"/>
        <v>0</v>
      </c>
      <c r="AH1210" s="19" t="e">
        <f t="shared" si="129"/>
        <v>#REF!</v>
      </c>
    </row>
    <row r="1211" spans="1:34" s="94" customFormat="1" ht="13.5" hidden="1" customHeight="1">
      <c r="A1211" s="232"/>
      <c r="B1211" s="232"/>
      <c r="C1211" s="308" t="s">
        <v>184</v>
      </c>
      <c r="D1211" s="199"/>
      <c r="E1211" s="127"/>
      <c r="F1211" s="56"/>
      <c r="G1211" s="200"/>
      <c r="H1211" s="77"/>
      <c r="I1211" s="41">
        <f>SUM(I1204:I1210)</f>
        <v>1071.3980616000001</v>
      </c>
      <c r="T1211" s="232"/>
      <c r="U1211" s="232"/>
      <c r="V1211" s="308" t="s">
        <v>184</v>
      </c>
      <c r="W1211" s="199"/>
      <c r="X1211" s="127"/>
      <c r="Y1211" s="56"/>
      <c r="Z1211" s="200"/>
      <c r="AA1211" s="77"/>
      <c r="AB1211" s="41" t="e">
        <f>SUM(AB1204:AB1210)</f>
        <v>#REF!</v>
      </c>
      <c r="AC1211" s="19">
        <f t="shared" si="124"/>
        <v>0</v>
      </c>
      <c r="AD1211" s="19">
        <f t="shared" si="125"/>
        <v>0</v>
      </c>
      <c r="AE1211" s="19">
        <f t="shared" si="126"/>
        <v>0</v>
      </c>
      <c r="AF1211" s="19">
        <f t="shared" si="127"/>
        <v>0</v>
      </c>
      <c r="AG1211" s="19">
        <f t="shared" si="128"/>
        <v>0</v>
      </c>
      <c r="AH1211" s="19" t="e">
        <f t="shared" si="129"/>
        <v>#REF!</v>
      </c>
    </row>
    <row r="1212" spans="1:34" s="94" customFormat="1" ht="13.5" hidden="1" customHeight="1">
      <c r="A1212" s="232"/>
      <c r="B1212" s="232"/>
      <c r="C1212" s="308" t="s">
        <v>472</v>
      </c>
      <c r="D1212" s="56"/>
      <c r="E1212" s="127"/>
      <c r="F1212" s="56"/>
      <c r="G1212" s="57"/>
      <c r="H1212" s="112"/>
      <c r="I1212" s="41">
        <f>ROUND(I1211/10,2)</f>
        <v>107.14</v>
      </c>
      <c r="T1212" s="232"/>
      <c r="U1212" s="232"/>
      <c r="V1212" s="308" t="s">
        <v>472</v>
      </c>
      <c r="W1212" s="56"/>
      <c r="X1212" s="127"/>
      <c r="Y1212" s="56"/>
      <c r="Z1212" s="57"/>
      <c r="AA1212" s="112"/>
      <c r="AB1212" s="41" t="e">
        <f>ROUND(AB1211/10,2)</f>
        <v>#REF!</v>
      </c>
      <c r="AC1212" s="19">
        <f t="shared" si="124"/>
        <v>0</v>
      </c>
      <c r="AD1212" s="19">
        <f t="shared" si="125"/>
        <v>0</v>
      </c>
      <c r="AE1212" s="19">
        <f t="shared" si="126"/>
        <v>0</v>
      </c>
      <c r="AF1212" s="19">
        <f t="shared" si="127"/>
        <v>0</v>
      </c>
      <c r="AG1212" s="19">
        <f t="shared" si="128"/>
        <v>0</v>
      </c>
      <c r="AH1212" s="19" t="e">
        <f t="shared" si="129"/>
        <v>#REF!</v>
      </c>
    </row>
    <row r="1213" spans="1:34" s="94" customFormat="1" ht="13.5" hidden="1" customHeight="1">
      <c r="A1213" s="232"/>
      <c r="B1213" s="232"/>
      <c r="C1213" s="308"/>
      <c r="D1213" s="56"/>
      <c r="E1213" s="127"/>
      <c r="F1213" s="56"/>
      <c r="G1213" s="57"/>
      <c r="H1213" s="112"/>
      <c r="I1213" s="41"/>
      <c r="T1213" s="232"/>
      <c r="U1213" s="232"/>
      <c r="V1213" s="308"/>
      <c r="W1213" s="56"/>
      <c r="X1213" s="127"/>
      <c r="Y1213" s="56"/>
      <c r="Z1213" s="57"/>
      <c r="AA1213" s="112"/>
      <c r="AB1213" s="41"/>
      <c r="AC1213" s="19">
        <f t="shared" si="124"/>
        <v>0</v>
      </c>
      <c r="AD1213" s="19">
        <f t="shared" si="125"/>
        <v>0</v>
      </c>
      <c r="AE1213" s="19">
        <f t="shared" si="126"/>
        <v>0</v>
      </c>
      <c r="AF1213" s="19">
        <f t="shared" si="127"/>
        <v>0</v>
      </c>
      <c r="AG1213" s="19">
        <f t="shared" si="128"/>
        <v>0</v>
      </c>
      <c r="AH1213" s="19">
        <f t="shared" si="129"/>
        <v>0</v>
      </c>
    </row>
    <row r="1214" spans="1:34" s="94" customFormat="1" ht="13.5" hidden="1" customHeight="1">
      <c r="A1214" s="232"/>
      <c r="B1214" s="232" t="s">
        <v>167</v>
      </c>
      <c r="C1214" s="308" t="s">
        <v>290</v>
      </c>
      <c r="D1214" s="56"/>
      <c r="E1214" s="127"/>
      <c r="F1214" s="56"/>
      <c r="G1214" s="57"/>
      <c r="H1214" s="112"/>
      <c r="I1214" s="41"/>
      <c r="T1214" s="232"/>
      <c r="U1214" s="232" t="s">
        <v>167</v>
      </c>
      <c r="V1214" s="308" t="s">
        <v>290</v>
      </c>
      <c r="W1214" s="56"/>
      <c r="X1214" s="127"/>
      <c r="Y1214" s="56"/>
      <c r="Z1214" s="57"/>
      <c r="AA1214" s="112"/>
      <c r="AB1214" s="41"/>
      <c r="AC1214" s="19">
        <f t="shared" si="124"/>
        <v>0</v>
      </c>
      <c r="AD1214" s="19">
        <f t="shared" si="125"/>
        <v>0</v>
      </c>
      <c r="AE1214" s="19">
        <f t="shared" si="126"/>
        <v>0</v>
      </c>
      <c r="AF1214" s="19">
        <f t="shared" si="127"/>
        <v>0</v>
      </c>
      <c r="AG1214" s="19">
        <f t="shared" si="128"/>
        <v>0</v>
      </c>
      <c r="AH1214" s="19">
        <f t="shared" si="129"/>
        <v>0</v>
      </c>
    </row>
    <row r="1215" spans="1:34" s="94" customFormat="1" ht="13.5" hidden="1" customHeight="1">
      <c r="A1215" s="232"/>
      <c r="B1215" s="232"/>
      <c r="C1215" s="308" t="s">
        <v>472</v>
      </c>
      <c r="D1215" s="56">
        <v>1</v>
      </c>
      <c r="E1215" s="127" t="s">
        <v>138</v>
      </c>
      <c r="F1215" s="56">
        <f>$I$1212</f>
        <v>107.14</v>
      </c>
      <c r="G1215" s="57">
        <v>1</v>
      </c>
      <c r="H1215" s="112" t="s">
        <v>138</v>
      </c>
      <c r="I1215" s="54">
        <f>IF(G1215="",D1215*F1215,(D1215*F1215/G1215))</f>
        <v>107.14</v>
      </c>
      <c r="T1215" s="232"/>
      <c r="U1215" s="232"/>
      <c r="V1215" s="308" t="s">
        <v>472</v>
      </c>
      <c r="W1215" s="56">
        <v>1</v>
      </c>
      <c r="X1215" s="127" t="s">
        <v>138</v>
      </c>
      <c r="Y1215" s="56">
        <f>$I$1212</f>
        <v>107.14</v>
      </c>
      <c r="Z1215" s="57">
        <v>1</v>
      </c>
      <c r="AA1215" s="112" t="s">
        <v>138</v>
      </c>
      <c r="AB1215" s="54">
        <f>IF(Z1215="",W1215*Y1215,(W1215*Y1215/Z1215))</f>
        <v>107.14</v>
      </c>
      <c r="AC1215" s="19">
        <f t="shared" si="124"/>
        <v>0</v>
      </c>
      <c r="AD1215" s="19" t="e">
        <f t="shared" si="125"/>
        <v>#VALUE!</v>
      </c>
      <c r="AE1215" s="19">
        <f t="shared" si="126"/>
        <v>0</v>
      </c>
      <c r="AF1215" s="19">
        <f t="shared" si="127"/>
        <v>0</v>
      </c>
      <c r="AG1215" s="19" t="e">
        <f t="shared" si="128"/>
        <v>#VALUE!</v>
      </c>
      <c r="AH1215" s="19">
        <f t="shared" si="129"/>
        <v>0</v>
      </c>
    </row>
    <row r="1216" spans="1:34" s="94" customFormat="1" ht="13.5" hidden="1" customHeight="1">
      <c r="A1216" s="232"/>
      <c r="B1216" s="232"/>
      <c r="C1216" s="309" t="str">
        <f>Input!$C$37</f>
        <v>Overheads&amp;Contractors Profit @13.615%</v>
      </c>
      <c r="D1216" s="620">
        <f>Input!$D$37</f>
        <v>0.13614999999999999</v>
      </c>
      <c r="E1216" s="127"/>
      <c r="F1216" s="56">
        <f>I1215</f>
        <v>107.14</v>
      </c>
      <c r="G1216" s="57"/>
      <c r="H1216" s="112"/>
      <c r="I1216" s="54">
        <f>IF(G1216="",D1216*F1216,(D1216*F1216/G1216))</f>
        <v>14.587111</v>
      </c>
      <c r="T1216" s="232"/>
      <c r="U1216" s="232"/>
      <c r="V1216" s="309" t="str">
        <f>Input!$C$37</f>
        <v>Overheads&amp;Contractors Profit @13.615%</v>
      </c>
      <c r="W1216" s="56">
        <f>Input!$D$37</f>
        <v>0.13614999999999999</v>
      </c>
      <c r="X1216" s="127"/>
      <c r="Y1216" s="56">
        <f>AB1215</f>
        <v>107.14</v>
      </c>
      <c r="Z1216" s="57"/>
      <c r="AA1216" s="112"/>
      <c r="AB1216" s="54">
        <f>IF(Z1216="",W1216*Y1216,(W1216*Y1216/Z1216))</f>
        <v>14.587111</v>
      </c>
      <c r="AC1216" s="19">
        <f t="shared" si="124"/>
        <v>0</v>
      </c>
      <c r="AD1216" s="19">
        <f t="shared" si="125"/>
        <v>0</v>
      </c>
      <c r="AE1216" s="19">
        <f t="shared" si="126"/>
        <v>0</v>
      </c>
      <c r="AF1216" s="19">
        <f t="shared" si="127"/>
        <v>0</v>
      </c>
      <c r="AG1216" s="19">
        <f t="shared" si="128"/>
        <v>0</v>
      </c>
      <c r="AH1216" s="19">
        <f t="shared" si="129"/>
        <v>0</v>
      </c>
    </row>
    <row r="1217" spans="1:34" s="94" customFormat="1" ht="13.5" hidden="1" customHeight="1">
      <c r="A1217" s="232"/>
      <c r="B1217" s="232"/>
      <c r="C1217" s="308" t="s">
        <v>472</v>
      </c>
      <c r="D1217" s="56"/>
      <c r="E1217" s="127"/>
      <c r="F1217" s="56"/>
      <c r="G1217" s="57"/>
      <c r="H1217" s="112"/>
      <c r="I1217" s="54">
        <f>SUM(I1215:I1216)</f>
        <v>121.72711100000001</v>
      </c>
      <c r="T1217" s="232"/>
      <c r="U1217" s="232"/>
      <c r="V1217" s="308" t="s">
        <v>472</v>
      </c>
      <c r="W1217" s="56"/>
      <c r="X1217" s="127"/>
      <c r="Y1217" s="56"/>
      <c r="Z1217" s="57"/>
      <c r="AA1217" s="112"/>
      <c r="AB1217" s="54">
        <f>SUM(AB1215:AB1216)</f>
        <v>121.72711100000001</v>
      </c>
      <c r="AC1217" s="19">
        <f t="shared" si="124"/>
        <v>0</v>
      </c>
      <c r="AD1217" s="19">
        <f t="shared" si="125"/>
        <v>0</v>
      </c>
      <c r="AE1217" s="19">
        <f t="shared" si="126"/>
        <v>0</v>
      </c>
      <c r="AF1217" s="19">
        <f t="shared" si="127"/>
        <v>0</v>
      </c>
      <c r="AG1217" s="19">
        <f t="shared" si="128"/>
        <v>0</v>
      </c>
      <c r="AH1217" s="19">
        <f t="shared" si="129"/>
        <v>0</v>
      </c>
    </row>
    <row r="1218" spans="1:34" s="94" customFormat="1" ht="13.5" hidden="1" customHeight="1">
      <c r="A1218" s="232"/>
      <c r="B1218" s="232"/>
      <c r="C1218" s="309"/>
      <c r="D1218" s="56"/>
      <c r="E1218" s="127"/>
      <c r="F1218" s="56"/>
      <c r="G1218" s="57"/>
      <c r="H1218" s="308" t="s">
        <v>164</v>
      </c>
      <c r="I1218" s="271">
        <f>ROUND(I1217,0)</f>
        <v>122</v>
      </c>
      <c r="T1218" s="232"/>
      <c r="U1218" s="232"/>
      <c r="V1218" s="309"/>
      <c r="W1218" s="56"/>
      <c r="X1218" s="127"/>
      <c r="Y1218" s="56"/>
      <c r="Z1218" s="57"/>
      <c r="AA1218" s="308" t="s">
        <v>164</v>
      </c>
      <c r="AB1218" s="271">
        <f>ROUND(AB1217,0)</f>
        <v>122</v>
      </c>
      <c r="AC1218" s="19">
        <f t="shared" si="124"/>
        <v>0</v>
      </c>
      <c r="AD1218" s="19">
        <f t="shared" si="125"/>
        <v>0</v>
      </c>
      <c r="AE1218" s="19">
        <f t="shared" si="126"/>
        <v>0</v>
      </c>
      <c r="AF1218" s="19">
        <f t="shared" si="127"/>
        <v>0</v>
      </c>
      <c r="AG1218" s="19" t="e">
        <f t="shared" si="128"/>
        <v>#VALUE!</v>
      </c>
      <c r="AH1218" s="19">
        <f t="shared" si="129"/>
        <v>0</v>
      </c>
    </row>
    <row r="1219" spans="1:34" s="94" customFormat="1" ht="13.5" hidden="1" customHeight="1">
      <c r="A1219" s="232"/>
      <c r="B1219" s="232"/>
      <c r="C1219" s="60"/>
      <c r="D1219" s="56"/>
      <c r="E1219" s="127"/>
      <c r="F1219" s="56"/>
      <c r="G1219" s="57"/>
      <c r="H1219" s="112"/>
      <c r="I1219" s="41"/>
      <c r="T1219" s="232"/>
      <c r="U1219" s="232"/>
      <c r="V1219" s="60"/>
      <c r="W1219" s="56"/>
      <c r="X1219" s="127"/>
      <c r="Y1219" s="56"/>
      <c r="Z1219" s="57"/>
      <c r="AA1219" s="112"/>
      <c r="AB1219" s="41"/>
      <c r="AC1219" s="19">
        <f t="shared" si="124"/>
        <v>0</v>
      </c>
      <c r="AD1219" s="19">
        <f t="shared" si="125"/>
        <v>0</v>
      </c>
      <c r="AE1219" s="19">
        <f t="shared" si="126"/>
        <v>0</v>
      </c>
      <c r="AF1219" s="19">
        <f t="shared" si="127"/>
        <v>0</v>
      </c>
      <c r="AG1219" s="19">
        <f t="shared" si="128"/>
        <v>0</v>
      </c>
      <c r="AH1219" s="19">
        <f t="shared" si="129"/>
        <v>0</v>
      </c>
    </row>
    <row r="1220" spans="1:34" s="94" customFormat="1" ht="13.5" hidden="1" customHeight="1">
      <c r="A1220" s="232"/>
      <c r="B1220" s="232" t="s">
        <v>578</v>
      </c>
      <c r="C1220" s="95" t="s">
        <v>1540</v>
      </c>
      <c r="D1220" s="50"/>
      <c r="E1220" s="233"/>
      <c r="F1220" s="234"/>
      <c r="G1220" s="235"/>
      <c r="H1220" s="58"/>
      <c r="I1220" s="59"/>
      <c r="T1220" s="232"/>
      <c r="U1220" s="232" t="s">
        <v>578</v>
      </c>
      <c r="V1220" s="95" t="s">
        <v>1540</v>
      </c>
      <c r="W1220" s="50"/>
      <c r="X1220" s="233"/>
      <c r="Y1220" s="234"/>
      <c r="Z1220" s="235"/>
      <c r="AA1220" s="58"/>
      <c r="AB1220" s="59"/>
      <c r="AC1220" s="19">
        <f t="shared" si="124"/>
        <v>0</v>
      </c>
      <c r="AD1220" s="19">
        <f t="shared" si="125"/>
        <v>0</v>
      </c>
      <c r="AE1220" s="19">
        <f t="shared" si="126"/>
        <v>0</v>
      </c>
      <c r="AF1220" s="19">
        <f t="shared" si="127"/>
        <v>0</v>
      </c>
      <c r="AG1220" s="19">
        <f t="shared" si="128"/>
        <v>0</v>
      </c>
      <c r="AH1220" s="19">
        <f t="shared" si="129"/>
        <v>0</v>
      </c>
    </row>
    <row r="1221" spans="1:34" s="94" customFormat="1" ht="13.5" hidden="1" customHeight="1">
      <c r="A1221" s="232"/>
      <c r="B1221" s="232"/>
      <c r="C1221" s="308" t="s">
        <v>415</v>
      </c>
      <c r="D1221" s="91" t="s">
        <v>523</v>
      </c>
      <c r="E1221" s="50" t="s">
        <v>524</v>
      </c>
      <c r="F1221" s="78" t="s">
        <v>33</v>
      </c>
      <c r="G1221" s="91" t="s">
        <v>74</v>
      </c>
      <c r="H1221" s="91"/>
      <c r="I1221" s="91"/>
      <c r="T1221" s="232"/>
      <c r="U1221" s="232"/>
      <c r="V1221" s="308" t="s">
        <v>415</v>
      </c>
      <c r="W1221" s="91" t="s">
        <v>523</v>
      </c>
      <c r="X1221" s="50" t="s">
        <v>524</v>
      </c>
      <c r="Y1221" s="78" t="s">
        <v>33</v>
      </c>
      <c r="Z1221" s="91" t="s">
        <v>74</v>
      </c>
      <c r="AA1221" s="91"/>
      <c r="AB1221" s="91"/>
      <c r="AC1221" s="19" t="e">
        <f t="shared" si="124"/>
        <v>#VALUE!</v>
      </c>
      <c r="AD1221" s="19" t="e">
        <f t="shared" si="125"/>
        <v>#VALUE!</v>
      </c>
      <c r="AE1221" s="19" t="e">
        <f t="shared" si="126"/>
        <v>#VALUE!</v>
      </c>
      <c r="AF1221" s="19" t="e">
        <f t="shared" si="127"/>
        <v>#VALUE!</v>
      </c>
      <c r="AG1221" s="19">
        <f t="shared" si="128"/>
        <v>0</v>
      </c>
      <c r="AH1221" s="19">
        <f t="shared" si="129"/>
        <v>0</v>
      </c>
    </row>
    <row r="1222" spans="1:34" s="94" customFormat="1" ht="13.5" hidden="1" customHeight="1">
      <c r="A1222" s="232"/>
      <c r="B1222" s="232"/>
      <c r="C1222" s="309" t="s">
        <v>525</v>
      </c>
      <c r="D1222" s="56">
        <f>$I$1212</f>
        <v>107.14</v>
      </c>
      <c r="E1222" s="56">
        <f>$I$1212</f>
        <v>107.14</v>
      </c>
      <c r="F1222" s="56">
        <f>$I$1212</f>
        <v>107.14</v>
      </c>
      <c r="G1222" s="56">
        <f>$I$1212</f>
        <v>107.14</v>
      </c>
      <c r="H1222" s="56"/>
      <c r="I1222" s="56"/>
      <c r="T1222" s="232"/>
      <c r="U1222" s="232"/>
      <c r="V1222" s="309" t="s">
        <v>525</v>
      </c>
      <c r="W1222" s="56">
        <f>$I$1212</f>
        <v>107.14</v>
      </c>
      <c r="X1222" s="56">
        <f>$I$1212</f>
        <v>107.14</v>
      </c>
      <c r="Y1222" s="56">
        <f>$I$1212</f>
        <v>107.14</v>
      </c>
      <c r="Z1222" s="56">
        <f>$I$1212</f>
        <v>107.14</v>
      </c>
      <c r="AA1222" s="56"/>
      <c r="AB1222" s="56"/>
      <c r="AC1222" s="19">
        <f t="shared" si="124"/>
        <v>0</v>
      </c>
      <c r="AD1222" s="19">
        <f t="shared" si="125"/>
        <v>0</v>
      </c>
      <c r="AE1222" s="19">
        <f t="shared" si="126"/>
        <v>0</v>
      </c>
      <c r="AF1222" s="19">
        <f t="shared" si="127"/>
        <v>0</v>
      </c>
      <c r="AG1222" s="19">
        <f t="shared" si="128"/>
        <v>0</v>
      </c>
      <c r="AH1222" s="19">
        <f t="shared" si="129"/>
        <v>0</v>
      </c>
    </row>
    <row r="1223" spans="1:34" s="94" customFormat="1" ht="13.5" hidden="1" customHeight="1">
      <c r="A1223" s="232"/>
      <c r="B1223" s="232"/>
      <c r="C1223" s="309" t="s">
        <v>622</v>
      </c>
      <c r="D1223" s="236">
        <f>'Civil SoR'!$E$220</f>
        <v>0.99</v>
      </c>
      <c r="E1223" s="236">
        <f>'Civil SoR'!$E$221</f>
        <v>0.99</v>
      </c>
      <c r="F1223" s="236">
        <f>'Civil SoR'!$E$222</f>
        <v>0.99</v>
      </c>
      <c r="G1223" s="236">
        <f>'Civil SoR'!$E$223</f>
        <v>0.99</v>
      </c>
      <c r="H1223" s="236"/>
      <c r="I1223" s="236"/>
      <c r="T1223" s="232"/>
      <c r="U1223" s="232"/>
      <c r="V1223" s="309" t="s">
        <v>622</v>
      </c>
      <c r="W1223" s="236" t="e">
        <f>#REF!</f>
        <v>#REF!</v>
      </c>
      <c r="X1223" s="236" t="e">
        <f>#REF!</f>
        <v>#REF!</v>
      </c>
      <c r="Y1223" s="236" t="e">
        <f>#REF!</f>
        <v>#REF!</v>
      </c>
      <c r="Z1223" s="236" t="e">
        <f>#REF!</f>
        <v>#REF!</v>
      </c>
      <c r="AA1223" s="236"/>
      <c r="AB1223" s="236"/>
      <c r="AC1223" s="19" t="e">
        <f t="shared" si="124"/>
        <v>#REF!</v>
      </c>
      <c r="AD1223" s="19" t="e">
        <f t="shared" si="125"/>
        <v>#REF!</v>
      </c>
      <c r="AE1223" s="19" t="e">
        <f t="shared" si="126"/>
        <v>#REF!</v>
      </c>
      <c r="AF1223" s="19" t="e">
        <f t="shared" si="127"/>
        <v>#REF!</v>
      </c>
      <c r="AG1223" s="19">
        <f t="shared" si="128"/>
        <v>0</v>
      </c>
      <c r="AH1223" s="19">
        <f t="shared" si="129"/>
        <v>0</v>
      </c>
    </row>
    <row r="1224" spans="1:34" s="94" customFormat="1" ht="13.5" hidden="1" customHeight="1">
      <c r="A1224" s="232"/>
      <c r="B1224" s="232"/>
      <c r="C1224" s="309" t="s">
        <v>426</v>
      </c>
      <c r="D1224" s="54">
        <f>'Civil SoR'!$F$220</f>
        <v>6.18</v>
      </c>
      <c r="E1224" s="54">
        <f>'Civil SoR'!$F$221</f>
        <v>8.7799999999999994</v>
      </c>
      <c r="F1224" s="54">
        <f>'Civil SoR'!$F$222</f>
        <v>11.37</v>
      </c>
      <c r="G1224" s="54">
        <f>'Civil SoR'!$F$223</f>
        <v>13.97</v>
      </c>
      <c r="H1224" s="54"/>
      <c r="I1224" s="54"/>
      <c r="T1224" s="232"/>
      <c r="U1224" s="232"/>
      <c r="V1224" s="309" t="s">
        <v>426</v>
      </c>
      <c r="W1224" s="54" t="e">
        <f>#REF!</f>
        <v>#REF!</v>
      </c>
      <c r="X1224" s="54" t="e">
        <f>#REF!</f>
        <v>#REF!</v>
      </c>
      <c r="Y1224" s="54" t="e">
        <f>#REF!</f>
        <v>#REF!</v>
      </c>
      <c r="Z1224" s="54" t="e">
        <f>#REF!</f>
        <v>#REF!</v>
      </c>
      <c r="AA1224" s="54"/>
      <c r="AB1224" s="54"/>
      <c r="AC1224" s="19" t="e">
        <f t="shared" si="124"/>
        <v>#REF!</v>
      </c>
      <c r="AD1224" s="19" t="e">
        <f t="shared" si="125"/>
        <v>#REF!</v>
      </c>
      <c r="AE1224" s="19" t="e">
        <f t="shared" si="126"/>
        <v>#REF!</v>
      </c>
      <c r="AF1224" s="19" t="e">
        <f t="shared" si="127"/>
        <v>#REF!</v>
      </c>
      <c r="AG1224" s="19">
        <f t="shared" si="128"/>
        <v>0</v>
      </c>
      <c r="AH1224" s="19">
        <f t="shared" si="129"/>
        <v>0</v>
      </c>
    </row>
    <row r="1225" spans="1:34" s="94" customFormat="1" ht="13.5" hidden="1" customHeight="1">
      <c r="A1225" s="232"/>
      <c r="B1225" s="232"/>
      <c r="C1225" s="309" t="str">
        <f>Input!$C$36</f>
        <v>Add for MA @ 20%</v>
      </c>
      <c r="D1225" s="56">
        <f>D1224*Input!$D$36</f>
        <v>1.236</v>
      </c>
      <c r="E1225" s="56">
        <f>E1224*Input!$D$36</f>
        <v>1.756</v>
      </c>
      <c r="F1225" s="56">
        <f>F1224*Input!$D$36</f>
        <v>2.274</v>
      </c>
      <c r="G1225" s="56">
        <f>G1224*Input!$D$36</f>
        <v>2.7940000000000005</v>
      </c>
      <c r="H1225" s="56"/>
      <c r="I1225" s="56"/>
      <c r="T1225" s="232"/>
      <c r="U1225" s="232"/>
      <c r="V1225" s="309" t="str">
        <f>Input!$C$36</f>
        <v>Add for MA @ 20%</v>
      </c>
      <c r="W1225" s="56" t="e">
        <f>W1224*Input!$D$36</f>
        <v>#REF!</v>
      </c>
      <c r="X1225" s="56" t="e">
        <f>X1224*Input!$D$36</f>
        <v>#REF!</v>
      </c>
      <c r="Y1225" s="56" t="e">
        <f>Y1224*Input!$D$36</f>
        <v>#REF!</v>
      </c>
      <c r="Z1225" s="56" t="e">
        <f>Z1224*Input!$D$36</f>
        <v>#REF!</v>
      </c>
      <c r="AA1225" s="56"/>
      <c r="AB1225" s="56"/>
      <c r="AC1225" s="19" t="e">
        <f t="shared" si="124"/>
        <v>#REF!</v>
      </c>
      <c r="AD1225" s="19" t="e">
        <f t="shared" si="125"/>
        <v>#REF!</v>
      </c>
      <c r="AE1225" s="19" t="e">
        <f t="shared" si="126"/>
        <v>#REF!</v>
      </c>
      <c r="AF1225" s="19" t="e">
        <f t="shared" si="127"/>
        <v>#REF!</v>
      </c>
      <c r="AG1225" s="19">
        <f t="shared" si="128"/>
        <v>0</v>
      </c>
      <c r="AH1225" s="19">
        <f t="shared" si="129"/>
        <v>0</v>
      </c>
    </row>
    <row r="1226" spans="1:34" s="94" customFormat="1" ht="13.5" hidden="1" customHeight="1">
      <c r="A1226" s="232"/>
      <c r="B1226" s="232"/>
      <c r="C1226" s="309" t="s">
        <v>169</v>
      </c>
      <c r="D1226" s="56">
        <v>0</v>
      </c>
      <c r="E1226" s="56">
        <f>ROUND($F$1209/10*10%,2)</f>
        <v>5.59</v>
      </c>
      <c r="F1226" s="56">
        <f>ROUND($F$1209/10*20%,2)</f>
        <v>11.18</v>
      </c>
      <c r="G1226" s="56">
        <f>ROUND($F$1209/10*30%,2)</f>
        <v>16.78</v>
      </c>
      <c r="H1226" s="56"/>
      <c r="I1226" s="56"/>
      <c r="T1226" s="232"/>
      <c r="U1226" s="232"/>
      <c r="V1226" s="309" t="s">
        <v>169</v>
      </c>
      <c r="W1226" s="56">
        <v>0</v>
      </c>
      <c r="X1226" s="56">
        <f>ROUND($F$1209/10*10%,2)</f>
        <v>5.59</v>
      </c>
      <c r="Y1226" s="56">
        <f>ROUND($F$1209/10*20%,2)</f>
        <v>11.18</v>
      </c>
      <c r="Z1226" s="56">
        <f>ROUND($F$1209/10*30%,2)</f>
        <v>16.78</v>
      </c>
      <c r="AA1226" s="56"/>
      <c r="AB1226" s="56"/>
      <c r="AC1226" s="19">
        <f t="shared" si="124"/>
        <v>0</v>
      </c>
      <c r="AD1226" s="19">
        <f t="shared" si="125"/>
        <v>0</v>
      </c>
      <c r="AE1226" s="19">
        <f t="shared" si="126"/>
        <v>0</v>
      </c>
      <c r="AF1226" s="19">
        <f t="shared" si="127"/>
        <v>0</v>
      </c>
      <c r="AG1226" s="19">
        <f t="shared" si="128"/>
        <v>0</v>
      </c>
      <c r="AH1226" s="19">
        <f t="shared" si="129"/>
        <v>0</v>
      </c>
    </row>
    <row r="1227" spans="1:34" s="94" customFormat="1" ht="13.5" hidden="1" customHeight="1">
      <c r="A1227" s="232"/>
      <c r="B1227" s="232"/>
      <c r="C1227" s="309" t="str">
        <f>Input!$C$36</f>
        <v>Add for MA @ 20%</v>
      </c>
      <c r="D1227" s="56">
        <f>D1226*Input!$D$36</f>
        <v>0</v>
      </c>
      <c r="E1227" s="56">
        <f>E1226*Input!$D$36</f>
        <v>1.1180000000000001</v>
      </c>
      <c r="F1227" s="56">
        <f>F1226*Input!$D$36</f>
        <v>2.2360000000000002</v>
      </c>
      <c r="G1227" s="56">
        <f>G1226*Input!$D$36</f>
        <v>3.3560000000000003</v>
      </c>
      <c r="H1227" s="56"/>
      <c r="I1227" s="56"/>
      <c r="T1227" s="232"/>
      <c r="U1227" s="232"/>
      <c r="V1227" s="309" t="str">
        <f>Input!$C$36</f>
        <v>Add for MA @ 20%</v>
      </c>
      <c r="W1227" s="56">
        <f>W1226*Input!$D$36</f>
        <v>0</v>
      </c>
      <c r="X1227" s="56">
        <f>X1226*Input!$D$36</f>
        <v>1.1180000000000001</v>
      </c>
      <c r="Y1227" s="56">
        <f>Y1226*Input!$D$36</f>
        <v>2.2360000000000002</v>
      </c>
      <c r="Z1227" s="56">
        <f>Z1226*Input!$D$36</f>
        <v>3.3560000000000003</v>
      </c>
      <c r="AA1227" s="56"/>
      <c r="AB1227" s="56"/>
      <c r="AC1227" s="19">
        <f t="shared" si="124"/>
        <v>0</v>
      </c>
      <c r="AD1227" s="19">
        <f t="shared" si="125"/>
        <v>0</v>
      </c>
      <c r="AE1227" s="19">
        <f t="shared" si="126"/>
        <v>0</v>
      </c>
      <c r="AF1227" s="19">
        <f t="shared" si="127"/>
        <v>0</v>
      </c>
      <c r="AG1227" s="19">
        <f t="shared" si="128"/>
        <v>0</v>
      </c>
      <c r="AH1227" s="19">
        <f t="shared" si="129"/>
        <v>0</v>
      </c>
    </row>
    <row r="1228" spans="1:34" s="94" customFormat="1" ht="13.5" hidden="1" customHeight="1">
      <c r="A1228" s="232"/>
      <c r="B1228" s="232"/>
      <c r="C1228" s="60"/>
      <c r="D1228" s="56">
        <f>SUM(D1222:D1227)</f>
        <v>115.54600000000001</v>
      </c>
      <c r="E1228" s="56">
        <f>SUM(E1222:E1227)</f>
        <v>125.374</v>
      </c>
      <c r="F1228" s="56">
        <f>SUM(F1222:F1227)</f>
        <v>135.19</v>
      </c>
      <c r="G1228" s="56">
        <f>SUM(G1222:G1227)</f>
        <v>145.02999999999997</v>
      </c>
      <c r="H1228" s="56"/>
      <c r="I1228" s="56"/>
      <c r="T1228" s="232"/>
      <c r="U1228" s="232"/>
      <c r="V1228" s="60"/>
      <c r="W1228" s="56" t="e">
        <f>SUM(W1222:W1227)</f>
        <v>#REF!</v>
      </c>
      <c r="X1228" s="56" t="e">
        <f>SUM(X1222:X1227)</f>
        <v>#REF!</v>
      </c>
      <c r="Y1228" s="56" t="e">
        <f>SUM(Y1222:Y1227)</f>
        <v>#REF!</v>
      </c>
      <c r="Z1228" s="56" t="e">
        <f>SUM(Z1222:Z1227)</f>
        <v>#REF!</v>
      </c>
      <c r="AA1228" s="56"/>
      <c r="AB1228" s="56"/>
      <c r="AC1228" s="19" t="e">
        <f t="shared" si="124"/>
        <v>#REF!</v>
      </c>
      <c r="AD1228" s="19" t="e">
        <f t="shared" si="125"/>
        <v>#REF!</v>
      </c>
      <c r="AE1228" s="19" t="e">
        <f t="shared" si="126"/>
        <v>#REF!</v>
      </c>
      <c r="AF1228" s="19" t="e">
        <f t="shared" si="127"/>
        <v>#REF!</v>
      </c>
      <c r="AG1228" s="19">
        <f t="shared" si="128"/>
        <v>0</v>
      </c>
      <c r="AH1228" s="19">
        <f t="shared" si="129"/>
        <v>0</v>
      </c>
    </row>
    <row r="1229" spans="1:34" s="94" customFormat="1" ht="13.5" hidden="1" customHeight="1">
      <c r="A1229" s="232"/>
      <c r="B1229" s="232"/>
      <c r="C1229" s="309" t="str">
        <f>Input!$C$37</f>
        <v>Overheads&amp;Contractors Profit @13.615%</v>
      </c>
      <c r="D1229" s="56">
        <f>ROUND(D1228*Input!$D$37,2)</f>
        <v>15.73</v>
      </c>
      <c r="E1229" s="56">
        <f>ROUND(E1228*Input!$D$37,2)</f>
        <v>17.07</v>
      </c>
      <c r="F1229" s="56">
        <f>ROUND(F1228*Input!$D$37,2)</f>
        <v>18.41</v>
      </c>
      <c r="G1229" s="56">
        <f>ROUND(G1228*Input!$D$37,2)</f>
        <v>19.75</v>
      </c>
      <c r="H1229" s="56"/>
      <c r="I1229" s="56"/>
      <c r="T1229" s="232"/>
      <c r="U1229" s="232"/>
      <c r="V1229" s="309" t="str">
        <f>Input!$C$37</f>
        <v>Overheads&amp;Contractors Profit @13.615%</v>
      </c>
      <c r="W1229" s="56" t="e">
        <f>ROUND(W1228*Input!$D$37,2)</f>
        <v>#REF!</v>
      </c>
      <c r="X1229" s="56" t="e">
        <f>ROUND(X1228*Input!$D$37,2)</f>
        <v>#REF!</v>
      </c>
      <c r="Y1229" s="56" t="e">
        <f>ROUND(Y1228*Input!$D$37,2)</f>
        <v>#REF!</v>
      </c>
      <c r="Z1229" s="56" t="e">
        <f>ROUND(Z1228*Input!$D$37,2)</f>
        <v>#REF!</v>
      </c>
      <c r="AA1229" s="56"/>
      <c r="AB1229" s="56"/>
      <c r="AC1229" s="19" t="e">
        <f t="shared" si="124"/>
        <v>#REF!</v>
      </c>
      <c r="AD1229" s="19" t="e">
        <f t="shared" si="125"/>
        <v>#REF!</v>
      </c>
      <c r="AE1229" s="19" t="e">
        <f t="shared" si="126"/>
        <v>#REF!</v>
      </c>
      <c r="AF1229" s="19" t="e">
        <f t="shared" si="127"/>
        <v>#REF!</v>
      </c>
      <c r="AG1229" s="19">
        <f t="shared" si="128"/>
        <v>0</v>
      </c>
      <c r="AH1229" s="19">
        <f t="shared" si="129"/>
        <v>0</v>
      </c>
    </row>
    <row r="1230" spans="1:34" s="94" customFormat="1" ht="13.5" hidden="1" customHeight="1">
      <c r="A1230" s="232"/>
      <c r="B1230" s="232"/>
      <c r="C1230" s="308" t="s">
        <v>472</v>
      </c>
      <c r="D1230" s="39">
        <f>SUM(D1228:D1229)</f>
        <v>131.27600000000001</v>
      </c>
      <c r="E1230" s="39">
        <f>SUM(E1228:E1229)</f>
        <v>142.44399999999999</v>
      </c>
      <c r="F1230" s="39">
        <f>SUM(F1228:F1229)</f>
        <v>153.6</v>
      </c>
      <c r="G1230" s="39">
        <f>SUM(G1228:G1229)</f>
        <v>164.77999999999997</v>
      </c>
      <c r="H1230" s="39"/>
      <c r="I1230" s="39"/>
      <c r="T1230" s="232"/>
      <c r="U1230" s="232"/>
      <c r="V1230" s="308" t="s">
        <v>472</v>
      </c>
      <c r="W1230" s="39" t="e">
        <f>SUM(W1228:W1229)</f>
        <v>#REF!</v>
      </c>
      <c r="X1230" s="39" t="e">
        <f>SUM(X1228:X1229)</f>
        <v>#REF!</v>
      </c>
      <c r="Y1230" s="39" t="e">
        <f>SUM(Y1228:Y1229)</f>
        <v>#REF!</v>
      </c>
      <c r="Z1230" s="39" t="e">
        <f>SUM(Z1228:Z1229)</f>
        <v>#REF!</v>
      </c>
      <c r="AA1230" s="39"/>
      <c r="AB1230" s="39"/>
      <c r="AC1230" s="19" t="e">
        <f t="shared" si="124"/>
        <v>#REF!</v>
      </c>
      <c r="AD1230" s="19" t="e">
        <f t="shared" si="125"/>
        <v>#REF!</v>
      </c>
      <c r="AE1230" s="19" t="e">
        <f t="shared" si="126"/>
        <v>#REF!</v>
      </c>
      <c r="AF1230" s="19" t="e">
        <f t="shared" si="127"/>
        <v>#REF!</v>
      </c>
      <c r="AG1230" s="19">
        <f t="shared" si="128"/>
        <v>0</v>
      </c>
      <c r="AH1230" s="19">
        <f t="shared" si="129"/>
        <v>0</v>
      </c>
    </row>
    <row r="1231" spans="1:34" s="94" customFormat="1" ht="13.5" hidden="1" customHeight="1">
      <c r="A1231" s="232"/>
      <c r="B1231" s="232"/>
      <c r="C1231" s="308" t="s">
        <v>164</v>
      </c>
      <c r="D1231" s="50">
        <f>ROUND(D1230,0)</f>
        <v>131</v>
      </c>
      <c r="E1231" s="50">
        <f>ROUND(E1230,0)</f>
        <v>142</v>
      </c>
      <c r="F1231" s="50">
        <f>ROUND(F1230,0)</f>
        <v>154</v>
      </c>
      <c r="G1231" s="50">
        <f>ROUND(G1230,0)</f>
        <v>165</v>
      </c>
      <c r="H1231" s="50"/>
      <c r="I1231" s="50"/>
      <c r="T1231" s="232"/>
      <c r="U1231" s="232"/>
      <c r="V1231" s="308" t="s">
        <v>164</v>
      </c>
      <c r="W1231" s="50" t="e">
        <f>ROUND(W1230,0)</f>
        <v>#REF!</v>
      </c>
      <c r="X1231" s="50" t="e">
        <f>ROUND(X1230,0)</f>
        <v>#REF!</v>
      </c>
      <c r="Y1231" s="50" t="e">
        <f>ROUND(Y1230,0)</f>
        <v>#REF!</v>
      </c>
      <c r="Z1231" s="50" t="e">
        <f>ROUND(Z1230,0)</f>
        <v>#REF!</v>
      </c>
      <c r="AA1231" s="50"/>
      <c r="AB1231" s="50"/>
      <c r="AC1231" s="19" t="e">
        <f t="shared" si="124"/>
        <v>#REF!</v>
      </c>
      <c r="AD1231" s="19" t="e">
        <f t="shared" si="125"/>
        <v>#REF!</v>
      </c>
      <c r="AE1231" s="19" t="e">
        <f t="shared" si="126"/>
        <v>#REF!</v>
      </c>
      <c r="AF1231" s="19" t="e">
        <f t="shared" si="127"/>
        <v>#REF!</v>
      </c>
      <c r="AG1231" s="19">
        <f t="shared" si="128"/>
        <v>0</v>
      </c>
      <c r="AH1231" s="19">
        <f t="shared" si="129"/>
        <v>0</v>
      </c>
    </row>
    <row r="1232" spans="1:34" s="94" customFormat="1" ht="13.5" hidden="1" customHeight="1">
      <c r="A1232" s="232"/>
      <c r="B1232" s="232"/>
      <c r="C1232" s="237"/>
      <c r="D1232" s="50"/>
      <c r="E1232" s="233"/>
      <c r="F1232" s="234"/>
      <c r="G1232" s="235"/>
      <c r="H1232" s="58"/>
      <c r="I1232" s="59"/>
      <c r="T1232" s="232"/>
      <c r="U1232" s="232"/>
      <c r="V1232" s="237"/>
      <c r="W1232" s="50"/>
      <c r="X1232" s="233"/>
      <c r="Y1232" s="234"/>
      <c r="Z1232" s="235"/>
      <c r="AA1232" s="58"/>
      <c r="AB1232" s="59"/>
      <c r="AC1232" s="19">
        <f t="shared" si="124"/>
        <v>0</v>
      </c>
      <c r="AD1232" s="19">
        <f t="shared" si="125"/>
        <v>0</v>
      </c>
      <c r="AE1232" s="19">
        <f t="shared" si="126"/>
        <v>0</v>
      </c>
      <c r="AF1232" s="19">
        <f t="shared" si="127"/>
        <v>0</v>
      </c>
      <c r="AG1232" s="19">
        <f t="shared" si="128"/>
        <v>0</v>
      </c>
      <c r="AH1232" s="19">
        <f t="shared" si="129"/>
        <v>0</v>
      </c>
    </row>
    <row r="1233" spans="1:34" s="94" customFormat="1" ht="79.5" customHeight="1">
      <c r="A1233" s="232">
        <f>A1169+1</f>
        <v>22</v>
      </c>
      <c r="B1233" s="232"/>
      <c r="C1233" s="1339" t="s">
        <v>1885</v>
      </c>
      <c r="D1233" s="1340"/>
      <c r="E1233" s="1340"/>
      <c r="F1233" s="1340"/>
      <c r="G1233" s="1340"/>
      <c r="H1233" s="1340"/>
      <c r="I1233" s="1340"/>
      <c r="T1233" s="232">
        <f>T1200+1</f>
        <v>37</v>
      </c>
      <c r="U1233" s="232"/>
      <c r="V1233" s="1339" t="s">
        <v>1885</v>
      </c>
      <c r="W1233" s="1340"/>
      <c r="X1233" s="1340"/>
      <c r="Y1233" s="1340"/>
      <c r="Z1233" s="1340"/>
      <c r="AA1233" s="1340"/>
      <c r="AB1233" s="1340"/>
      <c r="AC1233" s="19">
        <f t="shared" si="124"/>
        <v>0</v>
      </c>
      <c r="AD1233" s="19">
        <f t="shared" si="125"/>
        <v>0</v>
      </c>
      <c r="AE1233" s="19">
        <f t="shared" si="126"/>
        <v>0</v>
      </c>
      <c r="AF1233" s="19">
        <f t="shared" si="127"/>
        <v>0</v>
      </c>
      <c r="AG1233" s="19">
        <f t="shared" si="128"/>
        <v>0</v>
      </c>
      <c r="AH1233" s="19">
        <f t="shared" si="129"/>
        <v>0</v>
      </c>
    </row>
    <row r="1234" spans="1:34" s="94" customFormat="1">
      <c r="A1234" s="232"/>
      <c r="B1234" s="232"/>
      <c r="C1234" s="347" t="s">
        <v>804</v>
      </c>
      <c r="D1234" s="56"/>
      <c r="E1234" s="112"/>
      <c r="F1234" s="56"/>
      <c r="G1234" s="57"/>
      <c r="H1234" s="127"/>
      <c r="I1234" s="54"/>
      <c r="T1234" s="232"/>
      <c r="U1234" s="232"/>
      <c r="V1234" s="347" t="s">
        <v>804</v>
      </c>
      <c r="W1234" s="56"/>
      <c r="X1234" s="112"/>
      <c r="Y1234" s="56"/>
      <c r="Z1234" s="57"/>
      <c r="AA1234" s="127"/>
      <c r="AB1234" s="54"/>
      <c r="AC1234" s="19">
        <f t="shared" si="124"/>
        <v>0</v>
      </c>
      <c r="AD1234" s="19">
        <f t="shared" si="125"/>
        <v>0</v>
      </c>
      <c r="AE1234" s="19">
        <f t="shared" si="126"/>
        <v>0</v>
      </c>
      <c r="AF1234" s="19">
        <f t="shared" si="127"/>
        <v>0</v>
      </c>
      <c r="AG1234" s="19">
        <f t="shared" si="128"/>
        <v>0</v>
      </c>
      <c r="AH1234" s="19">
        <f t="shared" si="129"/>
        <v>0</v>
      </c>
    </row>
    <row r="1235" spans="1:34" s="94" customFormat="1">
      <c r="A1235" s="232"/>
      <c r="B1235" s="232"/>
      <c r="C1235" s="33" t="s">
        <v>200</v>
      </c>
      <c r="D1235" s="56"/>
      <c r="E1235" s="112"/>
      <c r="F1235" s="56"/>
      <c r="G1235" s="57"/>
      <c r="H1235" s="127"/>
      <c r="I1235" s="54"/>
      <c r="T1235" s="232"/>
      <c r="U1235" s="232"/>
      <c r="V1235" s="33" t="s">
        <v>200</v>
      </c>
      <c r="W1235" s="56"/>
      <c r="X1235" s="112"/>
      <c r="Y1235" s="56"/>
      <c r="Z1235" s="57"/>
      <c r="AA1235" s="127"/>
      <c r="AB1235" s="54"/>
      <c r="AC1235" s="19">
        <f t="shared" si="124"/>
        <v>0</v>
      </c>
      <c r="AD1235" s="19">
        <f t="shared" si="125"/>
        <v>0</v>
      </c>
      <c r="AE1235" s="19">
        <f t="shared" si="126"/>
        <v>0</v>
      </c>
      <c r="AF1235" s="19">
        <f t="shared" si="127"/>
        <v>0</v>
      </c>
      <c r="AG1235" s="19">
        <f t="shared" si="128"/>
        <v>0</v>
      </c>
      <c r="AH1235" s="19">
        <f t="shared" si="129"/>
        <v>0</v>
      </c>
    </row>
    <row r="1236" spans="1:34" s="94" customFormat="1">
      <c r="A1236" s="232"/>
      <c r="B1236" s="232"/>
      <c r="C1236" s="308" t="s">
        <v>301</v>
      </c>
      <c r="D1236" s="56"/>
      <c r="E1236" s="112"/>
      <c r="F1236" s="56"/>
      <c r="G1236" s="57"/>
      <c r="H1236" s="127"/>
      <c r="I1236" s="54"/>
      <c r="T1236" s="232"/>
      <c r="U1236" s="232"/>
      <c r="V1236" s="308" t="s">
        <v>301</v>
      </c>
      <c r="W1236" s="56"/>
      <c r="X1236" s="112"/>
      <c r="Y1236" s="56"/>
      <c r="Z1236" s="57"/>
      <c r="AA1236" s="127"/>
      <c r="AB1236" s="54"/>
      <c r="AC1236" s="19">
        <f t="shared" si="124"/>
        <v>0</v>
      </c>
      <c r="AD1236" s="19">
        <f t="shared" si="125"/>
        <v>0</v>
      </c>
      <c r="AE1236" s="19">
        <f t="shared" si="126"/>
        <v>0</v>
      </c>
      <c r="AF1236" s="19">
        <f t="shared" si="127"/>
        <v>0</v>
      </c>
      <c r="AG1236" s="19">
        <f t="shared" si="128"/>
        <v>0</v>
      </c>
      <c r="AH1236" s="19">
        <f t="shared" si="129"/>
        <v>0</v>
      </c>
    </row>
    <row r="1237" spans="1:34" s="94" customFormat="1">
      <c r="A1237" s="232"/>
      <c r="B1237" s="232"/>
      <c r="C1237" s="309" t="s">
        <v>612</v>
      </c>
      <c r="D1237" s="56"/>
      <c r="E1237" s="112"/>
      <c r="F1237" s="56"/>
      <c r="G1237" s="57"/>
      <c r="H1237" s="127"/>
      <c r="I1237" s="54"/>
      <c r="T1237" s="232"/>
      <c r="U1237" s="232"/>
      <c r="V1237" s="309" t="s">
        <v>612</v>
      </c>
      <c r="W1237" s="56"/>
      <c r="X1237" s="112"/>
      <c r="Y1237" s="56"/>
      <c r="Z1237" s="57"/>
      <c r="AA1237" s="127"/>
      <c r="AB1237" s="54"/>
      <c r="AC1237" s="19">
        <f t="shared" si="124"/>
        <v>0</v>
      </c>
      <c r="AD1237" s="19">
        <f t="shared" si="125"/>
        <v>0</v>
      </c>
      <c r="AE1237" s="19">
        <f t="shared" si="126"/>
        <v>0</v>
      </c>
      <c r="AF1237" s="19">
        <f t="shared" si="127"/>
        <v>0</v>
      </c>
      <c r="AG1237" s="19">
        <f t="shared" si="128"/>
        <v>0</v>
      </c>
      <c r="AH1237" s="19">
        <f t="shared" si="129"/>
        <v>0</v>
      </c>
    </row>
    <row r="1238" spans="1:34" s="94" customFormat="1">
      <c r="A1238" s="232"/>
      <c r="B1238" s="232"/>
      <c r="C1238" s="309" t="s">
        <v>412</v>
      </c>
      <c r="D1238" s="56">
        <v>43.2</v>
      </c>
      <c r="E1238" s="112" t="s">
        <v>139</v>
      </c>
      <c r="F1238" s="56">
        <f>LEAD!$M$6</f>
        <v>6323.8</v>
      </c>
      <c r="G1238" s="57">
        <v>1000</v>
      </c>
      <c r="H1238" s="123" t="str">
        <f>IF(E1238="","",IF(E1238="No.","Each",IF(E1238="Nos.","Each",E1238)))</f>
        <v>Kgs</v>
      </c>
      <c r="I1238" s="54">
        <f>IF(G1238="",D1238*F1238,(D1238*F1238/G1238))</f>
        <v>273.18816000000004</v>
      </c>
      <c r="T1238" s="232"/>
      <c r="U1238" s="232"/>
      <c r="V1238" s="309" t="s">
        <v>412</v>
      </c>
      <c r="W1238" s="56">
        <v>43.2</v>
      </c>
      <c r="X1238" s="112" t="s">
        <v>139</v>
      </c>
      <c r="Y1238" s="56">
        <f>LEAD!$M$6</f>
        <v>6323.8</v>
      </c>
      <c r="Z1238" s="57">
        <v>1000</v>
      </c>
      <c r="AA1238" s="123" t="str">
        <f>IF(X1238="","",IF(X1238="No.","Each",IF(X1238="Nos.","Each",X1238)))</f>
        <v>Kgs</v>
      </c>
      <c r="AB1238" s="54">
        <f>IF(Z1238="",W1238*Y1238,(W1238*Y1238/Z1238))</f>
        <v>273.18816000000004</v>
      </c>
      <c r="AC1238" s="19">
        <f t="shared" si="124"/>
        <v>0</v>
      </c>
      <c r="AD1238" s="19" t="e">
        <f t="shared" si="125"/>
        <v>#VALUE!</v>
      </c>
      <c r="AE1238" s="19">
        <f t="shared" si="126"/>
        <v>0</v>
      </c>
      <c r="AF1238" s="19">
        <f t="shared" si="127"/>
        <v>0</v>
      </c>
      <c r="AG1238" s="19" t="e">
        <f t="shared" si="128"/>
        <v>#VALUE!</v>
      </c>
      <c r="AH1238" s="19">
        <f t="shared" si="129"/>
        <v>0</v>
      </c>
    </row>
    <row r="1239" spans="1:34" s="94" customFormat="1">
      <c r="A1239" s="232"/>
      <c r="B1239" s="232"/>
      <c r="C1239" s="309" t="s">
        <v>201</v>
      </c>
      <c r="D1239" s="56">
        <v>0.18</v>
      </c>
      <c r="E1239" s="112" t="s">
        <v>162</v>
      </c>
      <c r="F1239" s="56">
        <f>LEAD!$M$13</f>
        <v>777.08</v>
      </c>
      <c r="G1239" s="57">
        <v>1</v>
      </c>
      <c r="H1239" s="123" t="str">
        <f>IF(E1239="","",IF(E1239="No.","Each",IF(E1239="Nos.","Each",E1239)))</f>
        <v>Cum</v>
      </c>
      <c r="I1239" s="54">
        <f>IF(G1239="",D1239*F1239,(D1239*F1239/G1239))</f>
        <v>139.87440000000001</v>
      </c>
      <c r="T1239" s="232"/>
      <c r="U1239" s="232"/>
      <c r="V1239" s="309" t="s">
        <v>201</v>
      </c>
      <c r="W1239" s="56">
        <v>0.18</v>
      </c>
      <c r="X1239" s="112" t="s">
        <v>162</v>
      </c>
      <c r="Y1239" s="56">
        <f>LEAD!$M$13</f>
        <v>777.08</v>
      </c>
      <c r="Z1239" s="57">
        <v>1</v>
      </c>
      <c r="AA1239" s="123" t="str">
        <f>IF(X1239="","",IF(X1239="No.","Each",IF(X1239="Nos.","Each",X1239)))</f>
        <v>Cum</v>
      </c>
      <c r="AB1239" s="54">
        <f>IF(Z1239="",W1239*Y1239,(W1239*Y1239/Z1239))</f>
        <v>139.87440000000001</v>
      </c>
      <c r="AC1239" s="19">
        <f t="shared" si="124"/>
        <v>0</v>
      </c>
      <c r="AD1239" s="19" t="e">
        <f t="shared" si="125"/>
        <v>#VALUE!</v>
      </c>
      <c r="AE1239" s="19">
        <f t="shared" si="126"/>
        <v>0</v>
      </c>
      <c r="AF1239" s="19">
        <f t="shared" si="127"/>
        <v>0</v>
      </c>
      <c r="AG1239" s="19" t="e">
        <f t="shared" si="128"/>
        <v>#VALUE!</v>
      </c>
      <c r="AH1239" s="19">
        <f t="shared" si="129"/>
        <v>0</v>
      </c>
    </row>
    <row r="1240" spans="1:34" s="94" customFormat="1">
      <c r="A1240" s="232"/>
      <c r="B1240" s="232"/>
      <c r="C1240" s="309" t="s">
        <v>613</v>
      </c>
      <c r="D1240" s="56"/>
      <c r="E1240" s="112"/>
      <c r="F1240" s="56"/>
      <c r="G1240" s="57"/>
      <c r="H1240" s="123"/>
      <c r="I1240" s="54"/>
      <c r="T1240" s="232"/>
      <c r="U1240" s="232"/>
      <c r="V1240" s="309" t="s">
        <v>613</v>
      </c>
      <c r="W1240" s="56"/>
      <c r="X1240" s="112"/>
      <c r="Y1240" s="56"/>
      <c r="Z1240" s="57"/>
      <c r="AA1240" s="123"/>
      <c r="AB1240" s="54"/>
      <c r="AC1240" s="19">
        <f t="shared" si="124"/>
        <v>0</v>
      </c>
      <c r="AD1240" s="19">
        <f t="shared" si="125"/>
        <v>0</v>
      </c>
      <c r="AE1240" s="19">
        <f t="shared" si="126"/>
        <v>0</v>
      </c>
      <c r="AF1240" s="19">
        <f t="shared" si="127"/>
        <v>0</v>
      </c>
      <c r="AG1240" s="19">
        <f t="shared" si="128"/>
        <v>0</v>
      </c>
      <c r="AH1240" s="19">
        <f t="shared" si="129"/>
        <v>0</v>
      </c>
    </row>
    <row r="1241" spans="1:34" s="94" customFormat="1">
      <c r="A1241" s="232"/>
      <c r="B1241" s="232"/>
      <c r="C1241" s="309" t="s">
        <v>412</v>
      </c>
      <c r="D1241" s="56">
        <v>14.4</v>
      </c>
      <c r="E1241" s="112" t="s">
        <v>139</v>
      </c>
      <c r="F1241" s="56">
        <f>LEAD!$M$6</f>
        <v>6323.8</v>
      </c>
      <c r="G1241" s="57">
        <v>1000</v>
      </c>
      <c r="H1241" s="123" t="str">
        <f>IF(E1241="","",IF(E1241="No.","Each",IF(E1241="Nos.","Each",E1241)))</f>
        <v>Kgs</v>
      </c>
      <c r="I1241" s="54">
        <f>IF(G1241="",D1241*F1241,(D1241*F1241/G1241))</f>
        <v>91.062719999999999</v>
      </c>
      <c r="T1241" s="232"/>
      <c r="U1241" s="232"/>
      <c r="V1241" s="309" t="s">
        <v>412</v>
      </c>
      <c r="W1241" s="56">
        <v>14.4</v>
      </c>
      <c r="X1241" s="112" t="s">
        <v>139</v>
      </c>
      <c r="Y1241" s="56">
        <f>LEAD!$M$6</f>
        <v>6323.8</v>
      </c>
      <c r="Z1241" s="57">
        <v>1000</v>
      </c>
      <c r="AA1241" s="123" t="str">
        <f>IF(X1241="","",IF(X1241="No.","Each",IF(X1241="Nos.","Each",X1241)))</f>
        <v>Kgs</v>
      </c>
      <c r="AB1241" s="54">
        <f>IF(Z1241="",W1241*Y1241,(W1241*Y1241/Z1241))</f>
        <v>91.062719999999999</v>
      </c>
      <c r="AC1241" s="19">
        <f t="shared" si="124"/>
        <v>0</v>
      </c>
      <c r="AD1241" s="19" t="e">
        <f t="shared" si="125"/>
        <v>#VALUE!</v>
      </c>
      <c r="AE1241" s="19">
        <f t="shared" si="126"/>
        <v>0</v>
      </c>
      <c r="AF1241" s="19">
        <f t="shared" si="127"/>
        <v>0</v>
      </c>
      <c r="AG1241" s="19" t="e">
        <f t="shared" si="128"/>
        <v>#VALUE!</v>
      </c>
      <c r="AH1241" s="19">
        <f t="shared" si="129"/>
        <v>0</v>
      </c>
    </row>
    <row r="1242" spans="1:34" s="94" customFormat="1">
      <c r="A1242" s="232"/>
      <c r="B1242" s="232"/>
      <c r="C1242" s="309" t="s">
        <v>201</v>
      </c>
      <c r="D1242" s="56">
        <v>0.04</v>
      </c>
      <c r="E1242" s="112" t="s">
        <v>162</v>
      </c>
      <c r="F1242" s="56">
        <f>LEAD!$M$13</f>
        <v>777.08</v>
      </c>
      <c r="G1242" s="57">
        <v>1</v>
      </c>
      <c r="H1242" s="123" t="str">
        <f>IF(E1242="","",IF(E1242="No.","Each",IF(E1242="Nos.","Each",E1242)))</f>
        <v>Cum</v>
      </c>
      <c r="I1242" s="54">
        <f>IF(G1242="",D1242*F1242,(D1242*F1242/G1242))</f>
        <v>31.083200000000001</v>
      </c>
      <c r="T1242" s="232"/>
      <c r="U1242" s="232"/>
      <c r="V1242" s="309" t="s">
        <v>201</v>
      </c>
      <c r="W1242" s="56">
        <v>0.04</v>
      </c>
      <c r="X1242" s="112" t="s">
        <v>162</v>
      </c>
      <c r="Y1242" s="56">
        <f>LEAD!$M$13</f>
        <v>777.08</v>
      </c>
      <c r="Z1242" s="57">
        <v>1</v>
      </c>
      <c r="AA1242" s="123" t="str">
        <f>IF(X1242="","",IF(X1242="No.","Each",IF(X1242="Nos.","Each",X1242)))</f>
        <v>Cum</v>
      </c>
      <c r="AB1242" s="54">
        <f>IF(Z1242="",W1242*Y1242,(W1242*Y1242/Z1242))</f>
        <v>31.083200000000001</v>
      </c>
      <c r="AC1242" s="19">
        <f t="shared" si="124"/>
        <v>0</v>
      </c>
      <c r="AD1242" s="19" t="e">
        <f t="shared" si="125"/>
        <v>#VALUE!</v>
      </c>
      <c r="AE1242" s="19">
        <f t="shared" si="126"/>
        <v>0</v>
      </c>
      <c r="AF1242" s="19">
        <f t="shared" si="127"/>
        <v>0</v>
      </c>
      <c r="AG1242" s="19" t="e">
        <f t="shared" si="128"/>
        <v>#VALUE!</v>
      </c>
      <c r="AH1242" s="19">
        <f t="shared" si="129"/>
        <v>0</v>
      </c>
    </row>
    <row r="1243" spans="1:34" s="94" customFormat="1">
      <c r="A1243" s="232"/>
      <c r="B1243" s="232"/>
      <c r="C1243" s="308" t="s">
        <v>93</v>
      </c>
      <c r="D1243" s="56"/>
      <c r="E1243" s="112"/>
      <c r="F1243" s="56"/>
      <c r="G1243" s="57"/>
      <c r="H1243" s="123"/>
      <c r="I1243" s="54"/>
      <c r="T1243" s="232"/>
      <c r="U1243" s="232"/>
      <c r="V1243" s="308" t="s">
        <v>93</v>
      </c>
      <c r="W1243" s="56"/>
      <c r="X1243" s="112"/>
      <c r="Y1243" s="56"/>
      <c r="Z1243" s="57"/>
      <c r="AA1243" s="123"/>
      <c r="AB1243" s="54"/>
      <c r="AC1243" s="19">
        <f t="shared" si="124"/>
        <v>0</v>
      </c>
      <c r="AD1243" s="19">
        <f t="shared" si="125"/>
        <v>0</v>
      </c>
      <c r="AE1243" s="19">
        <f t="shared" si="126"/>
        <v>0</v>
      </c>
      <c r="AF1243" s="19">
        <f t="shared" si="127"/>
        <v>0</v>
      </c>
      <c r="AG1243" s="19">
        <f t="shared" si="128"/>
        <v>0</v>
      </c>
      <c r="AH1243" s="19">
        <f t="shared" si="129"/>
        <v>0</v>
      </c>
    </row>
    <row r="1244" spans="1:34" s="94" customFormat="1">
      <c r="A1244" s="232"/>
      <c r="B1244" s="232"/>
      <c r="C1244" s="309" t="s">
        <v>272</v>
      </c>
      <c r="D1244" s="56">
        <v>0.63</v>
      </c>
      <c r="E1244" s="90" t="s">
        <v>227</v>
      </c>
      <c r="F1244" s="56">
        <f>'Civil SoR'!$F$263</f>
        <v>420</v>
      </c>
      <c r="G1244" s="57">
        <v>1</v>
      </c>
      <c r="H1244" s="123" t="str">
        <f>IF(E1244="","",IF(E1244="No.","Each",IF(E1244="Nos.","Each",E1244)))</f>
        <v>Each</v>
      </c>
      <c r="I1244" s="54">
        <f>IF(G1244="",D1244*F1244,(D1244*F1244/G1244))</f>
        <v>264.60000000000002</v>
      </c>
      <c r="T1244" s="232"/>
      <c r="U1244" s="232"/>
      <c r="V1244" s="309" t="s">
        <v>272</v>
      </c>
      <c r="W1244" s="56">
        <v>0.63</v>
      </c>
      <c r="X1244" s="90" t="s">
        <v>227</v>
      </c>
      <c r="Y1244" s="56" t="e">
        <f>#REF!</f>
        <v>#REF!</v>
      </c>
      <c r="Z1244" s="57">
        <v>1</v>
      </c>
      <c r="AA1244" s="123" t="str">
        <f>IF(X1244="","",IF(X1244="No.","Each",IF(X1244="Nos.","Each",X1244)))</f>
        <v>Each</v>
      </c>
      <c r="AB1244" s="54" t="e">
        <f>IF(Z1244="",W1244*Y1244,(W1244*Y1244/Z1244))</f>
        <v>#REF!</v>
      </c>
      <c r="AC1244" s="19">
        <f t="shared" si="124"/>
        <v>0</v>
      </c>
      <c r="AD1244" s="19" t="e">
        <f t="shared" si="125"/>
        <v>#VALUE!</v>
      </c>
      <c r="AE1244" s="19" t="e">
        <f t="shared" si="126"/>
        <v>#REF!</v>
      </c>
      <c r="AF1244" s="19">
        <f t="shared" si="127"/>
        <v>0</v>
      </c>
      <c r="AG1244" s="19" t="e">
        <f t="shared" si="128"/>
        <v>#VALUE!</v>
      </c>
      <c r="AH1244" s="19" t="e">
        <f t="shared" si="129"/>
        <v>#REF!</v>
      </c>
    </row>
    <row r="1245" spans="1:34" s="94" customFormat="1">
      <c r="A1245" s="232"/>
      <c r="B1245" s="232"/>
      <c r="C1245" s="309" t="s">
        <v>274</v>
      </c>
      <c r="D1245" s="56">
        <v>1.47</v>
      </c>
      <c r="E1245" s="90" t="s">
        <v>227</v>
      </c>
      <c r="F1245" s="56">
        <f>'Civil SoR'!$F$272</f>
        <v>375</v>
      </c>
      <c r="G1245" s="57">
        <v>1</v>
      </c>
      <c r="H1245" s="123" t="str">
        <f>IF(E1245="","",IF(E1245="No.","Each",IF(E1245="Nos.","Each",E1245)))</f>
        <v>Each</v>
      </c>
      <c r="I1245" s="54">
        <f>IF(G1245="",D1245*F1245,(D1245*F1245/G1245))</f>
        <v>551.25</v>
      </c>
      <c r="T1245" s="232"/>
      <c r="U1245" s="232"/>
      <c r="V1245" s="309" t="s">
        <v>274</v>
      </c>
      <c r="W1245" s="56">
        <v>1.47</v>
      </c>
      <c r="X1245" s="90" t="s">
        <v>227</v>
      </c>
      <c r="Y1245" s="56" t="e">
        <f>#REF!</f>
        <v>#REF!</v>
      </c>
      <c r="Z1245" s="57">
        <v>1</v>
      </c>
      <c r="AA1245" s="123" t="str">
        <f>IF(X1245="","",IF(X1245="No.","Each",IF(X1245="Nos.","Each",X1245)))</f>
        <v>Each</v>
      </c>
      <c r="AB1245" s="54" t="e">
        <f>IF(Z1245="",W1245*Y1245,(W1245*Y1245/Z1245))</f>
        <v>#REF!</v>
      </c>
      <c r="AC1245" s="19">
        <f t="shared" si="124"/>
        <v>0</v>
      </c>
      <c r="AD1245" s="19" t="e">
        <f t="shared" si="125"/>
        <v>#VALUE!</v>
      </c>
      <c r="AE1245" s="19" t="e">
        <f t="shared" si="126"/>
        <v>#REF!</v>
      </c>
      <c r="AF1245" s="19">
        <f t="shared" si="127"/>
        <v>0</v>
      </c>
      <c r="AG1245" s="19" t="e">
        <f t="shared" si="128"/>
        <v>#VALUE!</v>
      </c>
      <c r="AH1245" s="19" t="e">
        <f t="shared" si="129"/>
        <v>#REF!</v>
      </c>
    </row>
    <row r="1246" spans="1:34" s="94" customFormat="1">
      <c r="A1246" s="232"/>
      <c r="B1246" s="232"/>
      <c r="C1246" s="309" t="s">
        <v>171</v>
      </c>
      <c r="D1246" s="56">
        <v>3.9</v>
      </c>
      <c r="E1246" s="112" t="s">
        <v>227</v>
      </c>
      <c r="F1246" s="56">
        <f>'Civil SoR'!$F$275</f>
        <v>320</v>
      </c>
      <c r="G1246" s="57">
        <v>1</v>
      </c>
      <c r="H1246" s="123" t="str">
        <f>IF(E1246="","",IF(E1246="No.","Each",IF(E1246="Nos.","Each",E1246)))</f>
        <v>Each</v>
      </c>
      <c r="I1246" s="54">
        <f>IF(G1246="",D1246*F1246,(D1246*F1246/G1246))</f>
        <v>1248</v>
      </c>
      <c r="T1246" s="232"/>
      <c r="U1246" s="232"/>
      <c r="V1246" s="309" t="s">
        <v>171</v>
      </c>
      <c r="W1246" s="56">
        <v>3.9</v>
      </c>
      <c r="X1246" s="112" t="s">
        <v>227</v>
      </c>
      <c r="Y1246" s="56" t="e">
        <f>#REF!</f>
        <v>#REF!</v>
      </c>
      <c r="Z1246" s="57">
        <v>1</v>
      </c>
      <c r="AA1246" s="123" t="str">
        <f>IF(X1246="","",IF(X1246="No.","Each",IF(X1246="Nos.","Each",X1246)))</f>
        <v>Each</v>
      </c>
      <c r="AB1246" s="54" t="e">
        <f>IF(Z1246="",W1246*Y1246,(W1246*Y1246/Z1246))</f>
        <v>#REF!</v>
      </c>
      <c r="AC1246" s="19">
        <f t="shared" si="124"/>
        <v>0</v>
      </c>
      <c r="AD1246" s="19" t="e">
        <f t="shared" si="125"/>
        <v>#VALUE!</v>
      </c>
      <c r="AE1246" s="19" t="e">
        <f t="shared" si="126"/>
        <v>#REF!</v>
      </c>
      <c r="AF1246" s="19">
        <f t="shared" si="127"/>
        <v>0</v>
      </c>
      <c r="AG1246" s="19" t="e">
        <f t="shared" si="128"/>
        <v>#VALUE!</v>
      </c>
      <c r="AH1246" s="19" t="e">
        <f t="shared" si="129"/>
        <v>#REF!</v>
      </c>
    </row>
    <row r="1247" spans="1:34" s="94" customFormat="1">
      <c r="A1247" s="232"/>
      <c r="B1247" s="232"/>
      <c r="C1247" s="309" t="str">
        <f>Input!$C$36</f>
        <v>Add for MA @ 20%</v>
      </c>
      <c r="D1247" s="199">
        <f>Input!$D$36</f>
        <v>0.2</v>
      </c>
      <c r="E1247" s="127"/>
      <c r="F1247" s="56">
        <f>SUM(I1244:I1246)</f>
        <v>2063.85</v>
      </c>
      <c r="G1247" s="200"/>
      <c r="H1247" s="77"/>
      <c r="I1247" s="54">
        <f>IF(G1247="",D1247*F1247,(D1247*F1247/G1247))</f>
        <v>412.77</v>
      </c>
      <c r="T1247" s="232"/>
      <c r="U1247" s="232"/>
      <c r="V1247" s="309" t="str">
        <f>Input!$C$36</f>
        <v>Add for MA @ 20%</v>
      </c>
      <c r="W1247" s="199">
        <f>Input!$D$36</f>
        <v>0.2</v>
      </c>
      <c r="X1247" s="127"/>
      <c r="Y1247" s="56" t="e">
        <f>SUM(AB1244:AB1246)</f>
        <v>#REF!</v>
      </c>
      <c r="Z1247" s="200"/>
      <c r="AA1247" s="77"/>
      <c r="AB1247" s="54" t="e">
        <f>IF(Z1247="",W1247*Y1247,(W1247*Y1247/Z1247))</f>
        <v>#REF!</v>
      </c>
      <c r="AC1247" s="19">
        <f t="shared" si="124"/>
        <v>0</v>
      </c>
      <c r="AD1247" s="19">
        <f t="shared" si="125"/>
        <v>0</v>
      </c>
      <c r="AE1247" s="19" t="e">
        <f t="shared" si="126"/>
        <v>#REF!</v>
      </c>
      <c r="AF1247" s="19">
        <f t="shared" si="127"/>
        <v>0</v>
      </c>
      <c r="AG1247" s="19">
        <f t="shared" si="128"/>
        <v>0</v>
      </c>
      <c r="AH1247" s="19" t="e">
        <f t="shared" si="129"/>
        <v>#REF!</v>
      </c>
    </row>
    <row r="1248" spans="1:34" s="94" customFormat="1">
      <c r="A1248" s="232"/>
      <c r="B1248" s="232"/>
      <c r="C1248" s="309" t="s">
        <v>216</v>
      </c>
      <c r="D1248" s="110">
        <v>0.01</v>
      </c>
      <c r="E1248" s="90"/>
      <c r="F1248" s="56">
        <f>SUM(I1238:I1247)</f>
        <v>3011.8284800000001</v>
      </c>
      <c r="G1248" s="57"/>
      <c r="H1248" s="123"/>
      <c r="I1248" s="54">
        <f>IF(G1248="",D1248*F1248,(D1248*F1248/G1248))</f>
        <v>30.118284800000001</v>
      </c>
      <c r="T1248" s="232"/>
      <c r="U1248" s="232"/>
      <c r="V1248" s="309" t="s">
        <v>216</v>
      </c>
      <c r="W1248" s="110">
        <v>0.01</v>
      </c>
      <c r="X1248" s="90"/>
      <c r="Y1248" s="56" t="e">
        <f>SUM(AB1238:AB1247)</f>
        <v>#REF!</v>
      </c>
      <c r="Z1248" s="57"/>
      <c r="AA1248" s="123"/>
      <c r="AB1248" s="54" t="e">
        <f>IF(Z1248="",W1248*Y1248,(W1248*Y1248/Z1248))</f>
        <v>#REF!</v>
      </c>
      <c r="AC1248" s="19">
        <f t="shared" si="124"/>
        <v>0</v>
      </c>
      <c r="AD1248" s="19">
        <f t="shared" si="125"/>
        <v>0</v>
      </c>
      <c r="AE1248" s="19" t="e">
        <f t="shared" si="126"/>
        <v>#REF!</v>
      </c>
      <c r="AF1248" s="19">
        <f t="shared" si="127"/>
        <v>0</v>
      </c>
      <c r="AG1248" s="19">
        <f t="shared" si="128"/>
        <v>0</v>
      </c>
      <c r="AH1248" s="19" t="e">
        <f t="shared" si="129"/>
        <v>#REF!</v>
      </c>
    </row>
    <row r="1249" spans="1:34" s="94" customFormat="1">
      <c r="A1249" s="232"/>
      <c r="B1249" s="232"/>
      <c r="C1249" s="308" t="s">
        <v>184</v>
      </c>
      <c r="D1249" s="199"/>
      <c r="E1249" s="127"/>
      <c r="F1249" s="56"/>
      <c r="G1249" s="200"/>
      <c r="H1249" s="77"/>
      <c r="I1249" s="41">
        <f>SUM(I1238:I1248)</f>
        <v>3041.9467648</v>
      </c>
      <c r="T1249" s="232"/>
      <c r="U1249" s="232"/>
      <c r="V1249" s="308" t="s">
        <v>184</v>
      </c>
      <c r="W1249" s="199"/>
      <c r="X1249" s="127"/>
      <c r="Y1249" s="56"/>
      <c r="Z1249" s="200"/>
      <c r="AA1249" s="77"/>
      <c r="AB1249" s="41" t="e">
        <f>SUM(AB1238:AB1248)</f>
        <v>#REF!</v>
      </c>
      <c r="AC1249" s="19">
        <f t="shared" si="124"/>
        <v>0</v>
      </c>
      <c r="AD1249" s="19">
        <f t="shared" si="125"/>
        <v>0</v>
      </c>
      <c r="AE1249" s="19">
        <f t="shared" si="126"/>
        <v>0</v>
      </c>
      <c r="AF1249" s="19">
        <f t="shared" si="127"/>
        <v>0</v>
      </c>
      <c r="AG1249" s="19">
        <f t="shared" si="128"/>
        <v>0</v>
      </c>
      <c r="AH1249" s="19" t="e">
        <f t="shared" si="129"/>
        <v>#REF!</v>
      </c>
    </row>
    <row r="1250" spans="1:34" s="94" customFormat="1">
      <c r="A1250" s="232"/>
      <c r="B1250" s="232"/>
      <c r="C1250" s="308" t="s">
        <v>472</v>
      </c>
      <c r="D1250" s="56"/>
      <c r="E1250" s="127"/>
      <c r="F1250" s="56"/>
      <c r="G1250" s="57"/>
      <c r="H1250" s="112"/>
      <c r="I1250" s="41">
        <f>ROUND(I1249/10,2)</f>
        <v>304.19</v>
      </c>
      <c r="T1250" s="232"/>
      <c r="U1250" s="232"/>
      <c r="V1250" s="308" t="s">
        <v>472</v>
      </c>
      <c r="W1250" s="56"/>
      <c r="X1250" s="127"/>
      <c r="Y1250" s="56"/>
      <c r="Z1250" s="57"/>
      <c r="AA1250" s="112"/>
      <c r="AB1250" s="41" t="e">
        <f>ROUND(AB1249/10,2)</f>
        <v>#REF!</v>
      </c>
      <c r="AC1250" s="19">
        <f t="shared" si="124"/>
        <v>0</v>
      </c>
      <c r="AD1250" s="19">
        <f t="shared" si="125"/>
        <v>0</v>
      </c>
      <c r="AE1250" s="19">
        <f t="shared" si="126"/>
        <v>0</v>
      </c>
      <c r="AF1250" s="19">
        <f t="shared" si="127"/>
        <v>0</v>
      </c>
      <c r="AG1250" s="19">
        <f t="shared" si="128"/>
        <v>0</v>
      </c>
      <c r="AH1250" s="19" t="e">
        <f t="shared" si="129"/>
        <v>#REF!</v>
      </c>
    </row>
    <row r="1251" spans="1:34" s="94" customFormat="1">
      <c r="A1251" s="232"/>
      <c r="B1251" s="232"/>
      <c r="C1251" s="309"/>
      <c r="D1251" s="56"/>
      <c r="E1251" s="112"/>
      <c r="F1251" s="56"/>
      <c r="G1251" s="57"/>
      <c r="H1251" s="123"/>
      <c r="I1251" s="54"/>
      <c r="T1251" s="232"/>
      <c r="U1251" s="232"/>
      <c r="V1251" s="309"/>
      <c r="W1251" s="56"/>
      <c r="X1251" s="112"/>
      <c r="Y1251" s="56"/>
      <c r="Z1251" s="57"/>
      <c r="AA1251" s="123"/>
      <c r="AB1251" s="54"/>
      <c r="AC1251" s="19">
        <f t="shared" si="124"/>
        <v>0</v>
      </c>
      <c r="AD1251" s="19">
        <f t="shared" si="125"/>
        <v>0</v>
      </c>
      <c r="AE1251" s="19">
        <f t="shared" si="126"/>
        <v>0</v>
      </c>
      <c r="AF1251" s="19">
        <f t="shared" si="127"/>
        <v>0</v>
      </c>
      <c r="AG1251" s="19">
        <f t="shared" si="128"/>
        <v>0</v>
      </c>
      <c r="AH1251" s="19">
        <f t="shared" si="129"/>
        <v>0</v>
      </c>
    </row>
    <row r="1252" spans="1:34" s="94" customFormat="1">
      <c r="A1252" s="232"/>
      <c r="B1252" s="232"/>
      <c r="C1252" s="95" t="s">
        <v>1540</v>
      </c>
      <c r="D1252" s="56"/>
      <c r="E1252" s="112"/>
      <c r="F1252" s="56"/>
      <c r="G1252" s="57"/>
      <c r="H1252" s="123"/>
      <c r="I1252" s="54"/>
      <c r="T1252" s="232"/>
      <c r="U1252" s="232"/>
      <c r="V1252" s="95" t="s">
        <v>1540</v>
      </c>
      <c r="W1252" s="56"/>
      <c r="X1252" s="112"/>
      <c r="Y1252" s="56"/>
      <c r="Z1252" s="57"/>
      <c r="AA1252" s="123"/>
      <c r="AB1252" s="54"/>
      <c r="AC1252" s="19">
        <f t="shared" ref="AC1252:AC1315" si="130">W1252-D1252</f>
        <v>0</v>
      </c>
      <c r="AD1252" s="19">
        <f t="shared" ref="AD1252:AD1315" si="131">X1252-E1252</f>
        <v>0</v>
      </c>
      <c r="AE1252" s="19">
        <f t="shared" ref="AE1252:AE1315" si="132">Y1252-F1252</f>
        <v>0</v>
      </c>
      <c r="AF1252" s="19">
        <f t="shared" ref="AF1252:AF1315" si="133">Z1252-G1252</f>
        <v>0</v>
      </c>
      <c r="AG1252" s="19">
        <f t="shared" ref="AG1252:AG1315" si="134">AA1252-H1252</f>
        <v>0</v>
      </c>
      <c r="AH1252" s="19">
        <f t="shared" ref="AH1252:AH1315" si="135">AB1252-I1252</f>
        <v>0</v>
      </c>
    </row>
    <row r="1253" spans="1:34" s="94" customFormat="1">
      <c r="A1253" s="232"/>
      <c r="B1253" s="232"/>
      <c r="C1253" s="308" t="s">
        <v>415</v>
      </c>
      <c r="D1253" s="91" t="s">
        <v>523</v>
      </c>
      <c r="E1253" s="50" t="s">
        <v>524</v>
      </c>
      <c r="F1253" s="78" t="s">
        <v>33</v>
      </c>
      <c r="G1253" s="91" t="s">
        <v>74</v>
      </c>
      <c r="H1253" s="91"/>
      <c r="I1253" s="91"/>
      <c r="T1253" s="232"/>
      <c r="U1253" s="232"/>
      <c r="V1253" s="308" t="s">
        <v>415</v>
      </c>
      <c r="W1253" s="91" t="s">
        <v>523</v>
      </c>
      <c r="X1253" s="50" t="s">
        <v>524</v>
      </c>
      <c r="Y1253" s="78" t="s">
        <v>33</v>
      </c>
      <c r="Z1253" s="91" t="s">
        <v>74</v>
      </c>
      <c r="AA1253" s="91"/>
      <c r="AB1253" s="91"/>
      <c r="AC1253" s="19" t="e">
        <f t="shared" si="130"/>
        <v>#VALUE!</v>
      </c>
      <c r="AD1253" s="19" t="e">
        <f t="shared" si="131"/>
        <v>#VALUE!</v>
      </c>
      <c r="AE1253" s="19" t="e">
        <f t="shared" si="132"/>
        <v>#VALUE!</v>
      </c>
      <c r="AF1253" s="19" t="e">
        <f t="shared" si="133"/>
        <v>#VALUE!</v>
      </c>
      <c r="AG1253" s="19">
        <f t="shared" si="134"/>
        <v>0</v>
      </c>
      <c r="AH1253" s="19">
        <f t="shared" si="135"/>
        <v>0</v>
      </c>
    </row>
    <row r="1254" spans="1:34" s="94" customFormat="1">
      <c r="A1254" s="232"/>
      <c r="B1254" s="232"/>
      <c r="C1254" s="309" t="s">
        <v>525</v>
      </c>
      <c r="D1254" s="56">
        <f>$I$1250</f>
        <v>304.19</v>
      </c>
      <c r="E1254" s="56">
        <f>$I$1250</f>
        <v>304.19</v>
      </c>
      <c r="F1254" s="56">
        <f>$I$1250</f>
        <v>304.19</v>
      </c>
      <c r="G1254" s="56">
        <f>$I$1250</f>
        <v>304.19</v>
      </c>
      <c r="H1254" s="56"/>
      <c r="I1254" s="56"/>
      <c r="J1254" s="584"/>
      <c r="K1254" s="584"/>
      <c r="L1254" s="584"/>
      <c r="M1254" s="584"/>
      <c r="N1254" s="584"/>
      <c r="O1254" s="584"/>
      <c r="P1254" s="584"/>
      <c r="Q1254" s="584"/>
      <c r="R1254" s="584"/>
      <c r="S1254" s="584"/>
      <c r="T1254" s="232"/>
      <c r="U1254" s="232"/>
      <c r="V1254" s="309" t="s">
        <v>525</v>
      </c>
      <c r="W1254" s="56">
        <f>$I$1250</f>
        <v>304.19</v>
      </c>
      <c r="X1254" s="56">
        <f>$I$1250</f>
        <v>304.19</v>
      </c>
      <c r="Y1254" s="56">
        <f>$I$1250</f>
        <v>304.19</v>
      </c>
      <c r="Z1254" s="56">
        <f>$I$1250</f>
        <v>304.19</v>
      </c>
      <c r="AA1254" s="56"/>
      <c r="AB1254" s="56"/>
      <c r="AC1254" s="19">
        <f t="shared" si="130"/>
        <v>0</v>
      </c>
      <c r="AD1254" s="19">
        <f t="shared" si="131"/>
        <v>0</v>
      </c>
      <c r="AE1254" s="19">
        <f t="shared" si="132"/>
        <v>0</v>
      </c>
      <c r="AF1254" s="19">
        <f t="shared" si="133"/>
        <v>0</v>
      </c>
      <c r="AG1254" s="19">
        <f t="shared" si="134"/>
        <v>0</v>
      </c>
      <c r="AH1254" s="19">
        <f t="shared" si="135"/>
        <v>0</v>
      </c>
    </row>
    <row r="1255" spans="1:34" s="94" customFormat="1">
      <c r="A1255" s="232"/>
      <c r="B1255" s="232"/>
      <c r="C1255" s="309" t="s">
        <v>622</v>
      </c>
      <c r="D1255" s="54">
        <f>'Civil SoR'!$E$220</f>
        <v>0.99</v>
      </c>
      <c r="E1255" s="54">
        <f>'Civil SoR'!$E$221</f>
        <v>0.99</v>
      </c>
      <c r="F1255" s="54">
        <f>'Civil SoR'!$E$222</f>
        <v>0.99</v>
      </c>
      <c r="G1255" s="54">
        <f>'Civil SoR'!$E$223</f>
        <v>0.99</v>
      </c>
      <c r="H1255" s="54"/>
      <c r="I1255" s="54"/>
      <c r="T1255" s="232"/>
      <c r="U1255" s="232"/>
      <c r="V1255" s="309" t="s">
        <v>622</v>
      </c>
      <c r="W1255" s="54" t="e">
        <f>#REF!</f>
        <v>#REF!</v>
      </c>
      <c r="X1255" s="54" t="e">
        <f>#REF!</f>
        <v>#REF!</v>
      </c>
      <c r="Y1255" s="54" t="e">
        <f>#REF!</f>
        <v>#REF!</v>
      </c>
      <c r="Z1255" s="54" t="e">
        <f>#REF!</f>
        <v>#REF!</v>
      </c>
      <c r="AA1255" s="54"/>
      <c r="AB1255" s="54"/>
      <c r="AC1255" s="19" t="e">
        <f t="shared" si="130"/>
        <v>#REF!</v>
      </c>
      <c r="AD1255" s="19" t="e">
        <f t="shared" si="131"/>
        <v>#REF!</v>
      </c>
      <c r="AE1255" s="19" t="e">
        <f t="shared" si="132"/>
        <v>#REF!</v>
      </c>
      <c r="AF1255" s="19" t="e">
        <f t="shared" si="133"/>
        <v>#REF!</v>
      </c>
      <c r="AG1255" s="19">
        <f t="shared" si="134"/>
        <v>0</v>
      </c>
      <c r="AH1255" s="19">
        <f t="shared" si="135"/>
        <v>0</v>
      </c>
    </row>
    <row r="1256" spans="1:34" s="94" customFormat="1">
      <c r="A1256" s="232"/>
      <c r="B1256" s="232"/>
      <c r="C1256" s="309" t="s">
        <v>426</v>
      </c>
      <c r="D1256" s="54">
        <f>'Civil SoR'!$F$220</f>
        <v>6.18</v>
      </c>
      <c r="E1256" s="54">
        <f>'Civil SoR'!$F$221</f>
        <v>8.7799999999999994</v>
      </c>
      <c r="F1256" s="54">
        <f>'Civil SoR'!$F$222</f>
        <v>11.37</v>
      </c>
      <c r="G1256" s="54">
        <f>'Civil SoR'!$F$223</f>
        <v>13.97</v>
      </c>
      <c r="H1256" s="54"/>
      <c r="I1256" s="54"/>
      <c r="T1256" s="232"/>
      <c r="U1256" s="232"/>
      <c r="V1256" s="309" t="s">
        <v>426</v>
      </c>
      <c r="W1256" s="54" t="e">
        <f>#REF!</f>
        <v>#REF!</v>
      </c>
      <c r="X1256" s="54" t="e">
        <f>#REF!</f>
        <v>#REF!</v>
      </c>
      <c r="Y1256" s="54" t="e">
        <f>#REF!</f>
        <v>#REF!</v>
      </c>
      <c r="Z1256" s="54" t="e">
        <f>#REF!</f>
        <v>#REF!</v>
      </c>
      <c r="AA1256" s="54"/>
      <c r="AB1256" s="54"/>
      <c r="AC1256" s="19" t="e">
        <f t="shared" si="130"/>
        <v>#REF!</v>
      </c>
      <c r="AD1256" s="19" t="e">
        <f t="shared" si="131"/>
        <v>#REF!</v>
      </c>
      <c r="AE1256" s="19" t="e">
        <f t="shared" si="132"/>
        <v>#REF!</v>
      </c>
      <c r="AF1256" s="19" t="e">
        <f t="shared" si="133"/>
        <v>#REF!</v>
      </c>
      <c r="AG1256" s="19">
        <f t="shared" si="134"/>
        <v>0</v>
      </c>
      <c r="AH1256" s="19">
        <f t="shared" si="135"/>
        <v>0</v>
      </c>
    </row>
    <row r="1257" spans="1:34" s="94" customFormat="1">
      <c r="A1257" s="232"/>
      <c r="B1257" s="232"/>
      <c r="C1257" s="309" t="str">
        <f>Input!$C$36</f>
        <v>Add for MA @ 20%</v>
      </c>
      <c r="D1257" s="56">
        <f>ROUND(D1256*Input!$D$36,2)</f>
        <v>1.24</v>
      </c>
      <c r="E1257" s="56">
        <f>ROUND(E1256*Input!$D$36,2)</f>
        <v>1.76</v>
      </c>
      <c r="F1257" s="56">
        <f>ROUND(F1256*Input!$D$36,2)</f>
        <v>2.27</v>
      </c>
      <c r="G1257" s="56">
        <f>ROUND(G1256*Input!$D$36,2)</f>
        <v>2.79</v>
      </c>
      <c r="H1257" s="56"/>
      <c r="I1257" s="56"/>
      <c r="T1257" s="232"/>
      <c r="U1257" s="232"/>
      <c r="V1257" s="309" t="str">
        <f>Input!$C$36</f>
        <v>Add for MA @ 20%</v>
      </c>
      <c r="W1257" s="56" t="e">
        <f>ROUND(W1256*Input!$D$36,2)</f>
        <v>#REF!</v>
      </c>
      <c r="X1257" s="56" t="e">
        <f>ROUND(X1256*Input!$D$36,2)</f>
        <v>#REF!</v>
      </c>
      <c r="Y1257" s="56" t="e">
        <f>ROUND(Y1256*Input!$D$36,2)</f>
        <v>#REF!</v>
      </c>
      <c r="Z1257" s="56" t="e">
        <f>ROUND(Z1256*Input!$D$36,2)</f>
        <v>#REF!</v>
      </c>
      <c r="AA1257" s="56"/>
      <c r="AB1257" s="56"/>
      <c r="AC1257" s="19" t="e">
        <f t="shared" si="130"/>
        <v>#REF!</v>
      </c>
      <c r="AD1257" s="19" t="e">
        <f t="shared" si="131"/>
        <v>#REF!</v>
      </c>
      <c r="AE1257" s="19" t="e">
        <f t="shared" si="132"/>
        <v>#REF!</v>
      </c>
      <c r="AF1257" s="19" t="e">
        <f t="shared" si="133"/>
        <v>#REF!</v>
      </c>
      <c r="AG1257" s="19">
        <f t="shared" si="134"/>
        <v>0</v>
      </c>
      <c r="AH1257" s="19">
        <f t="shared" si="135"/>
        <v>0</v>
      </c>
    </row>
    <row r="1258" spans="1:34" s="94" customFormat="1">
      <c r="A1258" s="232"/>
      <c r="B1258" s="232"/>
      <c r="C1258" s="309" t="s">
        <v>169</v>
      </c>
      <c r="D1258" s="56">
        <v>0</v>
      </c>
      <c r="E1258" s="56">
        <f>ROUND($F$1247/10*10%,2)</f>
        <v>20.64</v>
      </c>
      <c r="F1258" s="56">
        <f>ROUND($F$1247/10*20%,2)</f>
        <v>41.28</v>
      </c>
      <c r="G1258" s="56">
        <f>ROUND($F$1247/10*30%,2)</f>
        <v>61.92</v>
      </c>
      <c r="H1258" s="56"/>
      <c r="I1258" s="56"/>
      <c r="T1258" s="232"/>
      <c r="U1258" s="232"/>
      <c r="V1258" s="309" t="s">
        <v>169</v>
      </c>
      <c r="W1258" s="56">
        <v>0</v>
      </c>
      <c r="X1258" s="56">
        <f>ROUND($F$1247/10*10%,2)</f>
        <v>20.64</v>
      </c>
      <c r="Y1258" s="56">
        <f>ROUND($F$1247/10*20%,2)</f>
        <v>41.28</v>
      </c>
      <c r="Z1258" s="56">
        <f>ROUND($F$1247/10*30%,2)</f>
        <v>61.92</v>
      </c>
      <c r="AA1258" s="56"/>
      <c r="AB1258" s="56"/>
      <c r="AC1258" s="19">
        <f t="shared" si="130"/>
        <v>0</v>
      </c>
      <c r="AD1258" s="19">
        <f t="shared" si="131"/>
        <v>0</v>
      </c>
      <c r="AE1258" s="19">
        <f t="shared" si="132"/>
        <v>0</v>
      </c>
      <c r="AF1258" s="19">
        <f t="shared" si="133"/>
        <v>0</v>
      </c>
      <c r="AG1258" s="19">
        <f t="shared" si="134"/>
        <v>0</v>
      </c>
      <c r="AH1258" s="19">
        <f t="shared" si="135"/>
        <v>0</v>
      </c>
    </row>
    <row r="1259" spans="1:34" s="94" customFormat="1">
      <c r="A1259" s="232"/>
      <c r="B1259" s="232"/>
      <c r="C1259" s="230" t="str">
        <f>Input!$C$36</f>
        <v>Add for MA @ 20%</v>
      </c>
      <c r="D1259" s="56">
        <f>D1258*Input!$D$36</f>
        <v>0</v>
      </c>
      <c r="E1259" s="56">
        <f>E1258*Input!$D$36</f>
        <v>4.1280000000000001</v>
      </c>
      <c r="F1259" s="56">
        <f>F1258*Input!$D$36</f>
        <v>8.2560000000000002</v>
      </c>
      <c r="G1259" s="56">
        <f>G1258*Input!$D$36</f>
        <v>12.384</v>
      </c>
      <c r="H1259" s="56"/>
      <c r="I1259" s="56"/>
      <c r="T1259" s="232"/>
      <c r="U1259" s="232"/>
      <c r="V1259" s="230" t="str">
        <f>Input!$C$36</f>
        <v>Add for MA @ 20%</v>
      </c>
      <c r="W1259" s="56">
        <f>W1258*Input!$D$36</f>
        <v>0</v>
      </c>
      <c r="X1259" s="56">
        <f>X1258*Input!$D$36</f>
        <v>4.1280000000000001</v>
      </c>
      <c r="Y1259" s="56">
        <f>Y1258*Input!$D$36</f>
        <v>8.2560000000000002</v>
      </c>
      <c r="Z1259" s="56">
        <f>Z1258*Input!$D$36</f>
        <v>12.384</v>
      </c>
      <c r="AA1259" s="56"/>
      <c r="AB1259" s="56"/>
      <c r="AC1259" s="19">
        <f t="shared" si="130"/>
        <v>0</v>
      </c>
      <c r="AD1259" s="19">
        <f t="shared" si="131"/>
        <v>0</v>
      </c>
      <c r="AE1259" s="19">
        <f t="shared" si="132"/>
        <v>0</v>
      </c>
      <c r="AF1259" s="19">
        <f t="shared" si="133"/>
        <v>0</v>
      </c>
      <c r="AG1259" s="19">
        <f t="shared" si="134"/>
        <v>0</v>
      </c>
      <c r="AH1259" s="19">
        <f t="shared" si="135"/>
        <v>0</v>
      </c>
    </row>
    <row r="1260" spans="1:34" s="94" customFormat="1">
      <c r="A1260" s="232"/>
      <c r="B1260" s="232"/>
      <c r="C1260" s="60"/>
      <c r="D1260" s="56">
        <f>SUM(D1254:D1259)</f>
        <v>312.60000000000002</v>
      </c>
      <c r="E1260" s="56">
        <f>SUM(E1254:E1259)</f>
        <v>340.48799999999994</v>
      </c>
      <c r="F1260" s="56">
        <f>SUM(F1254:F1259)</f>
        <v>368.35599999999999</v>
      </c>
      <c r="G1260" s="56">
        <f>SUM(G1254:G1259)</f>
        <v>396.24400000000009</v>
      </c>
      <c r="H1260" s="56"/>
      <c r="I1260" s="56"/>
      <c r="T1260" s="232"/>
      <c r="U1260" s="232"/>
      <c r="V1260" s="60"/>
      <c r="W1260" s="56" t="e">
        <f>SUM(W1254:W1259)</f>
        <v>#REF!</v>
      </c>
      <c r="X1260" s="56" t="e">
        <f>SUM(X1254:X1259)</f>
        <v>#REF!</v>
      </c>
      <c r="Y1260" s="56" t="e">
        <f>SUM(Y1254:Y1259)</f>
        <v>#REF!</v>
      </c>
      <c r="Z1260" s="56" t="e">
        <f>SUM(Z1254:Z1259)</f>
        <v>#REF!</v>
      </c>
      <c r="AA1260" s="56"/>
      <c r="AB1260" s="56"/>
      <c r="AC1260" s="19" t="e">
        <f t="shared" si="130"/>
        <v>#REF!</v>
      </c>
      <c r="AD1260" s="19" t="e">
        <f t="shared" si="131"/>
        <v>#REF!</v>
      </c>
      <c r="AE1260" s="19" t="e">
        <f t="shared" si="132"/>
        <v>#REF!</v>
      </c>
      <c r="AF1260" s="19" t="e">
        <f t="shared" si="133"/>
        <v>#REF!</v>
      </c>
      <c r="AG1260" s="19">
        <f t="shared" si="134"/>
        <v>0</v>
      </c>
      <c r="AH1260" s="19">
        <f t="shared" si="135"/>
        <v>0</v>
      </c>
    </row>
    <row r="1261" spans="1:34" s="94" customFormat="1" ht="12.75" customHeight="1">
      <c r="A1261" s="232"/>
      <c r="B1261" s="232"/>
      <c r="C1261" s="309" t="str">
        <f>Input!$C$37</f>
        <v>Overheads&amp;Contractors Profit @13.615%</v>
      </c>
      <c r="D1261" s="56">
        <f>ROUND(D1260*Input!$D$37,2)</f>
        <v>42.56</v>
      </c>
      <c r="E1261" s="56">
        <f>ROUND(E1260*Input!$D$37,2)</f>
        <v>46.36</v>
      </c>
      <c r="F1261" s="56">
        <f>ROUND(F1260*Input!$D$37,2)</f>
        <v>50.15</v>
      </c>
      <c r="G1261" s="56">
        <f>ROUND(G1260*Input!$D$37,2)</f>
        <v>53.95</v>
      </c>
      <c r="H1261" s="56"/>
      <c r="I1261" s="56"/>
      <c r="T1261" s="232"/>
      <c r="U1261" s="232"/>
      <c r="V1261" s="309" t="str">
        <f>Input!$C$37</f>
        <v>Overheads&amp;Contractors Profit @13.615%</v>
      </c>
      <c r="W1261" s="56" t="e">
        <f>ROUND(W1260*Input!$D$37,2)</f>
        <v>#REF!</v>
      </c>
      <c r="X1261" s="56" t="e">
        <f>ROUND(X1260*Input!$D$37,2)</f>
        <v>#REF!</v>
      </c>
      <c r="Y1261" s="56" t="e">
        <f>ROUND(Y1260*Input!$D$37,2)</f>
        <v>#REF!</v>
      </c>
      <c r="Z1261" s="56" t="e">
        <f>ROUND(Z1260*Input!$D$37,2)</f>
        <v>#REF!</v>
      </c>
      <c r="AA1261" s="56"/>
      <c r="AB1261" s="56"/>
      <c r="AC1261" s="19" t="e">
        <f t="shared" si="130"/>
        <v>#REF!</v>
      </c>
      <c r="AD1261" s="19" t="e">
        <f t="shared" si="131"/>
        <v>#REF!</v>
      </c>
      <c r="AE1261" s="19" t="e">
        <f t="shared" si="132"/>
        <v>#REF!</v>
      </c>
      <c r="AF1261" s="19" t="e">
        <f t="shared" si="133"/>
        <v>#REF!</v>
      </c>
      <c r="AG1261" s="19">
        <f t="shared" si="134"/>
        <v>0</v>
      </c>
      <c r="AH1261" s="19">
        <f t="shared" si="135"/>
        <v>0</v>
      </c>
    </row>
    <row r="1262" spans="1:34" s="94" customFormat="1">
      <c r="A1262" s="232"/>
      <c r="B1262" s="232"/>
      <c r="C1262" s="308" t="s">
        <v>472</v>
      </c>
      <c r="D1262" s="39">
        <f>SUM(D1260:D1261)</f>
        <v>355.16</v>
      </c>
      <c r="E1262" s="39">
        <f>SUM(E1260:E1261)</f>
        <v>386.84799999999996</v>
      </c>
      <c r="F1262" s="39">
        <f>SUM(F1260:F1261)</f>
        <v>418.50599999999997</v>
      </c>
      <c r="G1262" s="39">
        <f>SUM(G1260:G1261)</f>
        <v>450.19400000000007</v>
      </c>
      <c r="H1262" s="39"/>
      <c r="I1262" s="39"/>
      <c r="T1262" s="232"/>
      <c r="U1262" s="232"/>
      <c r="V1262" s="308" t="s">
        <v>472</v>
      </c>
      <c r="W1262" s="39" t="e">
        <f>SUM(W1260:W1261)</f>
        <v>#REF!</v>
      </c>
      <c r="X1262" s="39" t="e">
        <f>SUM(X1260:X1261)</f>
        <v>#REF!</v>
      </c>
      <c r="Y1262" s="39" t="e">
        <f>SUM(Y1260:Y1261)</f>
        <v>#REF!</v>
      </c>
      <c r="Z1262" s="39" t="e">
        <f>SUM(Z1260:Z1261)</f>
        <v>#REF!</v>
      </c>
      <c r="AA1262" s="39"/>
      <c r="AB1262" s="39"/>
      <c r="AC1262" s="19" t="e">
        <f t="shared" si="130"/>
        <v>#REF!</v>
      </c>
      <c r="AD1262" s="19" t="e">
        <f t="shared" si="131"/>
        <v>#REF!</v>
      </c>
      <c r="AE1262" s="19" t="e">
        <f t="shared" si="132"/>
        <v>#REF!</v>
      </c>
      <c r="AF1262" s="19" t="e">
        <f t="shared" si="133"/>
        <v>#REF!</v>
      </c>
      <c r="AG1262" s="19">
        <f t="shared" si="134"/>
        <v>0</v>
      </c>
      <c r="AH1262" s="19">
        <f t="shared" si="135"/>
        <v>0</v>
      </c>
    </row>
    <row r="1263" spans="1:34" s="94" customFormat="1">
      <c r="A1263" s="232"/>
      <c r="B1263" s="232"/>
      <c r="C1263" s="308" t="s">
        <v>164</v>
      </c>
      <c r="D1263" s="50">
        <f>ROUND(D1262,0)</f>
        <v>355</v>
      </c>
      <c r="E1263" s="50">
        <f>ROUND(E1262,0)</f>
        <v>387</v>
      </c>
      <c r="F1263" s="50">
        <f>ROUND(F1262,0)</f>
        <v>419</v>
      </c>
      <c r="G1263" s="50">
        <f>ROUND(G1262,0)</f>
        <v>450</v>
      </c>
      <c r="H1263" s="50"/>
      <c r="I1263" s="50"/>
      <c r="T1263" s="232"/>
      <c r="U1263" s="232"/>
      <c r="V1263" s="308" t="s">
        <v>164</v>
      </c>
      <c r="W1263" s="50" t="e">
        <f>ROUND(W1262,0)</f>
        <v>#REF!</v>
      </c>
      <c r="X1263" s="50" t="e">
        <f>ROUND(X1262,0)</f>
        <v>#REF!</v>
      </c>
      <c r="Y1263" s="50" t="e">
        <f>ROUND(Y1262,0)</f>
        <v>#REF!</v>
      </c>
      <c r="Z1263" s="50" t="e">
        <f>ROUND(Z1262,0)</f>
        <v>#REF!</v>
      </c>
      <c r="AA1263" s="50"/>
      <c r="AB1263" s="50"/>
      <c r="AC1263" s="19" t="e">
        <f t="shared" si="130"/>
        <v>#REF!</v>
      </c>
      <c r="AD1263" s="19" t="e">
        <f t="shared" si="131"/>
        <v>#REF!</v>
      </c>
      <c r="AE1263" s="19" t="e">
        <f t="shared" si="132"/>
        <v>#REF!</v>
      </c>
      <c r="AF1263" s="19" t="e">
        <f t="shared" si="133"/>
        <v>#REF!</v>
      </c>
      <c r="AG1263" s="19">
        <f t="shared" si="134"/>
        <v>0</v>
      </c>
      <c r="AH1263" s="19">
        <f t="shared" si="135"/>
        <v>0</v>
      </c>
    </row>
    <row r="1264" spans="1:34" s="94" customFormat="1" hidden="1">
      <c r="A1264" s="232"/>
      <c r="B1264" s="232"/>
      <c r="C1264" s="309"/>
      <c r="D1264" s="56"/>
      <c r="E1264" s="112"/>
      <c r="F1264" s="56"/>
      <c r="G1264" s="57"/>
      <c r="H1264" s="123"/>
      <c r="I1264" s="54"/>
      <c r="T1264" s="232"/>
      <c r="U1264" s="232"/>
      <c r="V1264" s="309"/>
      <c r="W1264" s="56"/>
      <c r="X1264" s="112"/>
      <c r="Y1264" s="56"/>
      <c r="Z1264" s="57"/>
      <c r="AA1264" s="123"/>
      <c r="AB1264" s="54"/>
      <c r="AC1264" s="19">
        <f t="shared" si="130"/>
        <v>0</v>
      </c>
      <c r="AD1264" s="19">
        <f t="shared" si="131"/>
        <v>0</v>
      </c>
      <c r="AE1264" s="19">
        <f t="shared" si="132"/>
        <v>0</v>
      </c>
      <c r="AF1264" s="19">
        <f t="shared" si="133"/>
        <v>0</v>
      </c>
      <c r="AG1264" s="19">
        <f t="shared" si="134"/>
        <v>0</v>
      </c>
      <c r="AH1264" s="19">
        <f t="shared" si="135"/>
        <v>0</v>
      </c>
    </row>
    <row r="1265" spans="1:34" s="94" customFormat="1" ht="68.25" customHeight="1">
      <c r="A1265" s="232">
        <f>A1233+1</f>
        <v>23</v>
      </c>
      <c r="B1265" s="232"/>
      <c r="C1265" s="1339" t="s">
        <v>1886</v>
      </c>
      <c r="D1265" s="1340"/>
      <c r="E1265" s="1340"/>
      <c r="F1265" s="1340"/>
      <c r="G1265" s="1340"/>
      <c r="H1265" s="1340"/>
      <c r="I1265" s="1340"/>
      <c r="T1265" s="232">
        <f>T1233+1</f>
        <v>38</v>
      </c>
      <c r="U1265" s="232"/>
      <c r="V1265" s="1339" t="s">
        <v>1886</v>
      </c>
      <c r="W1265" s="1340"/>
      <c r="X1265" s="1340"/>
      <c r="Y1265" s="1340"/>
      <c r="Z1265" s="1340"/>
      <c r="AA1265" s="1340"/>
      <c r="AB1265" s="1340"/>
      <c r="AC1265" s="19">
        <f t="shared" si="130"/>
        <v>0</v>
      </c>
      <c r="AD1265" s="19">
        <f t="shared" si="131"/>
        <v>0</v>
      </c>
      <c r="AE1265" s="19">
        <f t="shared" si="132"/>
        <v>0</v>
      </c>
      <c r="AF1265" s="19">
        <f t="shared" si="133"/>
        <v>0</v>
      </c>
      <c r="AG1265" s="19">
        <f t="shared" si="134"/>
        <v>0</v>
      </c>
      <c r="AH1265" s="19">
        <f t="shared" si="135"/>
        <v>0</v>
      </c>
    </row>
    <row r="1266" spans="1:34" s="94" customFormat="1">
      <c r="A1266" s="232"/>
      <c r="B1266" s="232"/>
      <c r="C1266" s="347" t="s">
        <v>806</v>
      </c>
      <c r="D1266" s="56"/>
      <c r="E1266" s="112"/>
      <c r="F1266" s="56"/>
      <c r="G1266" s="57"/>
      <c r="H1266" s="127"/>
      <c r="I1266" s="54"/>
      <c r="T1266" s="232"/>
      <c r="U1266" s="232"/>
      <c r="V1266" s="347" t="s">
        <v>806</v>
      </c>
      <c r="W1266" s="56"/>
      <c r="X1266" s="112"/>
      <c r="Y1266" s="56"/>
      <c r="Z1266" s="57"/>
      <c r="AA1266" s="127"/>
      <c r="AB1266" s="54"/>
      <c r="AC1266" s="19">
        <f t="shared" si="130"/>
        <v>0</v>
      </c>
      <c r="AD1266" s="19">
        <f t="shared" si="131"/>
        <v>0</v>
      </c>
      <c r="AE1266" s="19">
        <f t="shared" si="132"/>
        <v>0</v>
      </c>
      <c r="AF1266" s="19">
        <f t="shared" si="133"/>
        <v>0</v>
      </c>
      <c r="AG1266" s="19">
        <f t="shared" si="134"/>
        <v>0</v>
      </c>
      <c r="AH1266" s="19">
        <f t="shared" si="135"/>
        <v>0</v>
      </c>
    </row>
    <row r="1267" spans="1:34" s="94" customFormat="1">
      <c r="A1267" s="232"/>
      <c r="B1267" s="232"/>
      <c r="C1267" s="33" t="s">
        <v>200</v>
      </c>
      <c r="D1267" s="56"/>
      <c r="E1267" s="112"/>
      <c r="F1267" s="56"/>
      <c r="G1267" s="57"/>
      <c r="H1267" s="127"/>
      <c r="I1267" s="54"/>
      <c r="T1267" s="232"/>
      <c r="U1267" s="232"/>
      <c r="V1267" s="33" t="s">
        <v>200</v>
      </c>
      <c r="W1267" s="56"/>
      <c r="X1267" s="112"/>
      <c r="Y1267" s="56"/>
      <c r="Z1267" s="57"/>
      <c r="AA1267" s="127"/>
      <c r="AB1267" s="54"/>
      <c r="AC1267" s="19">
        <f t="shared" si="130"/>
        <v>0</v>
      </c>
      <c r="AD1267" s="19">
        <f t="shared" si="131"/>
        <v>0</v>
      </c>
      <c r="AE1267" s="19">
        <f t="shared" si="132"/>
        <v>0</v>
      </c>
      <c r="AF1267" s="19">
        <f t="shared" si="133"/>
        <v>0</v>
      </c>
      <c r="AG1267" s="19">
        <f t="shared" si="134"/>
        <v>0</v>
      </c>
      <c r="AH1267" s="19">
        <f t="shared" si="135"/>
        <v>0</v>
      </c>
    </row>
    <row r="1268" spans="1:34" s="94" customFormat="1">
      <c r="A1268" s="232"/>
      <c r="B1268" s="232"/>
      <c r="C1268" s="308" t="s">
        <v>301</v>
      </c>
      <c r="D1268" s="56"/>
      <c r="E1268" s="112"/>
      <c r="F1268" s="56"/>
      <c r="G1268" s="57"/>
      <c r="H1268" s="127"/>
      <c r="I1268" s="54"/>
      <c r="T1268" s="232"/>
      <c r="U1268" s="232"/>
      <c r="V1268" s="308" t="s">
        <v>301</v>
      </c>
      <c r="W1268" s="56"/>
      <c r="X1268" s="112"/>
      <c r="Y1268" s="56"/>
      <c r="Z1268" s="57"/>
      <c r="AA1268" s="127"/>
      <c r="AB1268" s="54"/>
      <c r="AC1268" s="19">
        <f t="shared" si="130"/>
        <v>0</v>
      </c>
      <c r="AD1268" s="19">
        <f t="shared" si="131"/>
        <v>0</v>
      </c>
      <c r="AE1268" s="19">
        <f t="shared" si="132"/>
        <v>0</v>
      </c>
      <c r="AF1268" s="19">
        <f t="shared" si="133"/>
        <v>0</v>
      </c>
      <c r="AG1268" s="19">
        <f t="shared" si="134"/>
        <v>0</v>
      </c>
      <c r="AH1268" s="19">
        <f t="shared" si="135"/>
        <v>0</v>
      </c>
    </row>
    <row r="1269" spans="1:34" s="94" customFormat="1">
      <c r="A1269" s="232"/>
      <c r="B1269" s="232"/>
      <c r="C1269" s="309" t="s">
        <v>412</v>
      </c>
      <c r="D1269" s="56">
        <v>60.48</v>
      </c>
      <c r="E1269" s="112" t="s">
        <v>139</v>
      </c>
      <c r="F1269" s="56">
        <f>LEAD!$M$6</f>
        <v>6323.8</v>
      </c>
      <c r="G1269" s="57">
        <v>1000</v>
      </c>
      <c r="H1269" s="123" t="str">
        <f>IF(E1269="","",IF(E1269="No.","Each",IF(E1269="Nos.","Each",E1269)))</f>
        <v>Kgs</v>
      </c>
      <c r="I1269" s="54">
        <f>IF(G1269="",D1269*F1269,(D1269*F1269/G1269))</f>
        <v>382.46342399999997</v>
      </c>
      <c r="T1269" s="232"/>
      <c r="U1269" s="232"/>
      <c r="V1269" s="309" t="s">
        <v>412</v>
      </c>
      <c r="W1269" s="56">
        <v>60.48</v>
      </c>
      <c r="X1269" s="112" t="s">
        <v>139</v>
      </c>
      <c r="Y1269" s="56">
        <f>LEAD!$M$6</f>
        <v>6323.8</v>
      </c>
      <c r="Z1269" s="57">
        <v>1000</v>
      </c>
      <c r="AA1269" s="123" t="str">
        <f>IF(X1269="","",IF(X1269="No.","Each",IF(X1269="Nos.","Each",X1269)))</f>
        <v>Kgs</v>
      </c>
      <c r="AB1269" s="54">
        <f>IF(Z1269="",W1269*Y1269,(W1269*Y1269/Z1269))</f>
        <v>382.46342399999997</v>
      </c>
      <c r="AC1269" s="19">
        <f t="shared" si="130"/>
        <v>0</v>
      </c>
      <c r="AD1269" s="19" t="e">
        <f t="shared" si="131"/>
        <v>#VALUE!</v>
      </c>
      <c r="AE1269" s="19">
        <f t="shared" si="132"/>
        <v>0</v>
      </c>
      <c r="AF1269" s="19">
        <f t="shared" si="133"/>
        <v>0</v>
      </c>
      <c r="AG1269" s="19" t="e">
        <f t="shared" si="134"/>
        <v>#VALUE!</v>
      </c>
      <c r="AH1269" s="19">
        <f t="shared" si="135"/>
        <v>0</v>
      </c>
    </row>
    <row r="1270" spans="1:34" s="94" customFormat="1">
      <c r="A1270" s="232"/>
      <c r="B1270" s="232"/>
      <c r="C1270" s="309" t="s">
        <v>201</v>
      </c>
      <c r="D1270" s="56">
        <v>0.21</v>
      </c>
      <c r="E1270" s="112" t="s">
        <v>162</v>
      </c>
      <c r="F1270" s="56">
        <f>LEAD!$M$13</f>
        <v>777.08</v>
      </c>
      <c r="G1270" s="57">
        <v>1</v>
      </c>
      <c r="H1270" s="123" t="str">
        <f>IF(E1270="","",IF(E1270="No.","Each",IF(E1270="Nos.","Each",E1270)))</f>
        <v>Cum</v>
      </c>
      <c r="I1270" s="54">
        <f>IF(G1270="",D1270*F1270,(D1270*F1270/G1270))</f>
        <v>163.18680000000001</v>
      </c>
      <c r="T1270" s="232"/>
      <c r="U1270" s="232"/>
      <c r="V1270" s="309" t="s">
        <v>201</v>
      </c>
      <c r="W1270" s="56">
        <v>0.21</v>
      </c>
      <c r="X1270" s="112" t="s">
        <v>162</v>
      </c>
      <c r="Y1270" s="56">
        <f>LEAD!$M$13</f>
        <v>777.08</v>
      </c>
      <c r="Z1270" s="57">
        <v>1</v>
      </c>
      <c r="AA1270" s="123" t="str">
        <f>IF(X1270="","",IF(X1270="No.","Each",IF(X1270="Nos.","Each",X1270)))</f>
        <v>Cum</v>
      </c>
      <c r="AB1270" s="54">
        <f>IF(Z1270="",W1270*Y1270,(W1270*Y1270/Z1270))</f>
        <v>163.18680000000001</v>
      </c>
      <c r="AC1270" s="19">
        <f t="shared" si="130"/>
        <v>0</v>
      </c>
      <c r="AD1270" s="19" t="e">
        <f t="shared" si="131"/>
        <v>#VALUE!</v>
      </c>
      <c r="AE1270" s="19">
        <f t="shared" si="132"/>
        <v>0</v>
      </c>
      <c r="AF1270" s="19">
        <f t="shared" si="133"/>
        <v>0</v>
      </c>
      <c r="AG1270" s="19" t="e">
        <f t="shared" si="134"/>
        <v>#VALUE!</v>
      </c>
      <c r="AH1270" s="19">
        <f t="shared" si="135"/>
        <v>0</v>
      </c>
    </row>
    <row r="1271" spans="1:34" s="94" customFormat="1">
      <c r="A1271" s="232"/>
      <c r="B1271" s="232"/>
      <c r="C1271" s="308" t="s">
        <v>93</v>
      </c>
      <c r="D1271" s="56"/>
      <c r="E1271" s="112"/>
      <c r="F1271" s="56"/>
      <c r="G1271" s="57"/>
      <c r="H1271" s="123"/>
      <c r="I1271" s="54"/>
      <c r="T1271" s="232"/>
      <c r="U1271" s="232"/>
      <c r="V1271" s="308" t="s">
        <v>93</v>
      </c>
      <c r="W1271" s="56"/>
      <c r="X1271" s="112"/>
      <c r="Y1271" s="56"/>
      <c r="Z1271" s="57"/>
      <c r="AA1271" s="123"/>
      <c r="AB1271" s="54"/>
      <c r="AC1271" s="19">
        <f t="shared" si="130"/>
        <v>0</v>
      </c>
      <c r="AD1271" s="19">
        <f t="shared" si="131"/>
        <v>0</v>
      </c>
      <c r="AE1271" s="19">
        <f t="shared" si="132"/>
        <v>0</v>
      </c>
      <c r="AF1271" s="19">
        <f t="shared" si="133"/>
        <v>0</v>
      </c>
      <c r="AG1271" s="19">
        <f t="shared" si="134"/>
        <v>0</v>
      </c>
      <c r="AH1271" s="19">
        <f t="shared" si="135"/>
        <v>0</v>
      </c>
    </row>
    <row r="1272" spans="1:34" s="94" customFormat="1">
      <c r="A1272" s="232"/>
      <c r="B1272" s="232"/>
      <c r="C1272" s="309" t="s">
        <v>274</v>
      </c>
      <c r="D1272" s="56">
        <v>0.94</v>
      </c>
      <c r="E1272" s="90" t="s">
        <v>227</v>
      </c>
      <c r="F1272" s="56">
        <f>'Civil SoR'!$F$272</f>
        <v>375</v>
      </c>
      <c r="G1272" s="57">
        <v>1</v>
      </c>
      <c r="H1272" s="123" t="str">
        <f>IF(E1272="","",IF(E1272="No.","Each",IF(E1272="Nos.","Each",E1272)))</f>
        <v>Each</v>
      </c>
      <c r="I1272" s="54">
        <f>IF(G1272="",D1272*F1272,(D1272*F1272/G1272))</f>
        <v>352.5</v>
      </c>
      <c r="T1272" s="232"/>
      <c r="U1272" s="232"/>
      <c r="V1272" s="309" t="s">
        <v>274</v>
      </c>
      <c r="W1272" s="56">
        <v>0.94</v>
      </c>
      <c r="X1272" s="90" t="s">
        <v>227</v>
      </c>
      <c r="Y1272" s="56" t="e">
        <f>#REF!</f>
        <v>#REF!</v>
      </c>
      <c r="Z1272" s="57">
        <v>1</v>
      </c>
      <c r="AA1272" s="123" t="str">
        <f>IF(X1272="","",IF(X1272="No.","Each",IF(X1272="Nos.","Each",X1272)))</f>
        <v>Each</v>
      </c>
      <c r="AB1272" s="54" t="e">
        <f>IF(Z1272="",W1272*Y1272,(W1272*Y1272/Z1272))</f>
        <v>#REF!</v>
      </c>
      <c r="AC1272" s="19">
        <f t="shared" si="130"/>
        <v>0</v>
      </c>
      <c r="AD1272" s="19" t="e">
        <f t="shared" si="131"/>
        <v>#VALUE!</v>
      </c>
      <c r="AE1272" s="19" t="e">
        <f t="shared" si="132"/>
        <v>#REF!</v>
      </c>
      <c r="AF1272" s="19">
        <f t="shared" si="133"/>
        <v>0</v>
      </c>
      <c r="AG1272" s="19" t="e">
        <f t="shared" si="134"/>
        <v>#VALUE!</v>
      </c>
      <c r="AH1272" s="19" t="e">
        <f t="shared" si="135"/>
        <v>#REF!</v>
      </c>
    </row>
    <row r="1273" spans="1:34" s="94" customFormat="1">
      <c r="A1273" s="232"/>
      <c r="B1273" s="232"/>
      <c r="C1273" s="309" t="s">
        <v>171</v>
      </c>
      <c r="D1273" s="56">
        <v>1.6</v>
      </c>
      <c r="E1273" s="112" t="s">
        <v>227</v>
      </c>
      <c r="F1273" s="56">
        <f>'Civil SoR'!$F$275</f>
        <v>320</v>
      </c>
      <c r="G1273" s="57">
        <v>1</v>
      </c>
      <c r="H1273" s="123" t="str">
        <f>IF(E1273="","",IF(E1273="No.","Each",IF(E1273="Nos.","Each",E1273)))</f>
        <v>Each</v>
      </c>
      <c r="I1273" s="54">
        <f>IF(G1273="",D1273*F1273,(D1273*F1273/G1273))</f>
        <v>512</v>
      </c>
      <c r="T1273" s="232"/>
      <c r="U1273" s="232"/>
      <c r="V1273" s="309" t="s">
        <v>171</v>
      </c>
      <c r="W1273" s="56">
        <v>1.6</v>
      </c>
      <c r="X1273" s="112" t="s">
        <v>227</v>
      </c>
      <c r="Y1273" s="56" t="e">
        <f>#REF!</f>
        <v>#REF!</v>
      </c>
      <c r="Z1273" s="57">
        <v>1</v>
      </c>
      <c r="AA1273" s="123" t="str">
        <f>IF(X1273="","",IF(X1273="No.","Each",IF(X1273="Nos.","Each",X1273)))</f>
        <v>Each</v>
      </c>
      <c r="AB1273" s="54" t="e">
        <f>IF(Z1273="",W1273*Y1273,(W1273*Y1273/Z1273))</f>
        <v>#REF!</v>
      </c>
      <c r="AC1273" s="19">
        <f t="shared" si="130"/>
        <v>0</v>
      </c>
      <c r="AD1273" s="19" t="e">
        <f t="shared" si="131"/>
        <v>#VALUE!</v>
      </c>
      <c r="AE1273" s="19" t="e">
        <f t="shared" si="132"/>
        <v>#REF!</v>
      </c>
      <c r="AF1273" s="19">
        <f t="shared" si="133"/>
        <v>0</v>
      </c>
      <c r="AG1273" s="19" t="e">
        <f t="shared" si="134"/>
        <v>#VALUE!</v>
      </c>
      <c r="AH1273" s="19" t="e">
        <f t="shared" si="135"/>
        <v>#REF!</v>
      </c>
    </row>
    <row r="1274" spans="1:34" s="94" customFormat="1">
      <c r="A1274" s="232"/>
      <c r="B1274" s="232"/>
      <c r="C1274" s="309" t="str">
        <f>Input!$C$36</f>
        <v>Add for MA @ 20%</v>
      </c>
      <c r="D1274" s="199">
        <f>Input!$D$36</f>
        <v>0.2</v>
      </c>
      <c r="E1274" s="127"/>
      <c r="F1274" s="56">
        <f>SUM(I1272:I1273)</f>
        <v>864.5</v>
      </c>
      <c r="G1274" s="200"/>
      <c r="H1274" s="77"/>
      <c r="I1274" s="54">
        <f>IF(G1274="",D1274*F1274,(D1274*F1274/G1274))</f>
        <v>172.9</v>
      </c>
      <c r="T1274" s="232"/>
      <c r="U1274" s="232"/>
      <c r="V1274" s="309" t="str">
        <f>Input!$C$36</f>
        <v>Add for MA @ 20%</v>
      </c>
      <c r="W1274" s="199">
        <f>Input!$D$36</f>
        <v>0.2</v>
      </c>
      <c r="X1274" s="127"/>
      <c r="Y1274" s="56" t="e">
        <f>SUM(AB1272:AB1273)</f>
        <v>#REF!</v>
      </c>
      <c r="Z1274" s="200"/>
      <c r="AA1274" s="77"/>
      <c r="AB1274" s="54" t="e">
        <f>IF(Z1274="",W1274*Y1274,(W1274*Y1274/Z1274))</f>
        <v>#REF!</v>
      </c>
      <c r="AC1274" s="19">
        <f t="shared" si="130"/>
        <v>0</v>
      </c>
      <c r="AD1274" s="19">
        <f t="shared" si="131"/>
        <v>0</v>
      </c>
      <c r="AE1274" s="19" t="e">
        <f t="shared" si="132"/>
        <v>#REF!</v>
      </c>
      <c r="AF1274" s="19">
        <f t="shared" si="133"/>
        <v>0</v>
      </c>
      <c r="AG1274" s="19">
        <f t="shared" si="134"/>
        <v>0</v>
      </c>
      <c r="AH1274" s="19" t="e">
        <f t="shared" si="135"/>
        <v>#REF!</v>
      </c>
    </row>
    <row r="1275" spans="1:34" s="94" customFormat="1">
      <c r="A1275" s="232"/>
      <c r="B1275" s="232"/>
      <c r="C1275" s="309" t="s">
        <v>216</v>
      </c>
      <c r="D1275" s="110">
        <v>0.01</v>
      </c>
      <c r="E1275" s="90"/>
      <c r="F1275" s="56">
        <f>SUM(I1269:I1274)</f>
        <v>1583.0502240000001</v>
      </c>
      <c r="G1275" s="57"/>
      <c r="H1275" s="123"/>
      <c r="I1275" s="54">
        <f>IF(G1275="",D1275*F1275,(D1275*F1275/G1275))</f>
        <v>15.830502240000001</v>
      </c>
      <c r="T1275" s="232"/>
      <c r="U1275" s="232"/>
      <c r="V1275" s="309" t="s">
        <v>216</v>
      </c>
      <c r="W1275" s="110">
        <v>0.01</v>
      </c>
      <c r="X1275" s="90"/>
      <c r="Y1275" s="56" t="e">
        <f>SUM(AB1269:AB1274)</f>
        <v>#REF!</v>
      </c>
      <c r="Z1275" s="57"/>
      <c r="AA1275" s="123"/>
      <c r="AB1275" s="54" t="e">
        <f>IF(Z1275="",W1275*Y1275,(W1275*Y1275/Z1275))</f>
        <v>#REF!</v>
      </c>
      <c r="AC1275" s="19">
        <f t="shared" si="130"/>
        <v>0</v>
      </c>
      <c r="AD1275" s="19">
        <f t="shared" si="131"/>
        <v>0</v>
      </c>
      <c r="AE1275" s="19" t="e">
        <f t="shared" si="132"/>
        <v>#REF!</v>
      </c>
      <c r="AF1275" s="19">
        <f t="shared" si="133"/>
        <v>0</v>
      </c>
      <c r="AG1275" s="19">
        <f t="shared" si="134"/>
        <v>0</v>
      </c>
      <c r="AH1275" s="19" t="e">
        <f t="shared" si="135"/>
        <v>#REF!</v>
      </c>
    </row>
    <row r="1276" spans="1:34" s="94" customFormat="1">
      <c r="A1276" s="232"/>
      <c r="B1276" s="232"/>
      <c r="C1276" s="308" t="s">
        <v>184</v>
      </c>
      <c r="D1276" s="199"/>
      <c r="E1276" s="127"/>
      <c r="F1276" s="56"/>
      <c r="G1276" s="200"/>
      <c r="H1276" s="77"/>
      <c r="I1276" s="41">
        <f>SUM(I1269:I1275)</f>
        <v>1598.8807262400001</v>
      </c>
      <c r="T1276" s="232"/>
      <c r="U1276" s="232"/>
      <c r="V1276" s="308" t="s">
        <v>184</v>
      </c>
      <c r="W1276" s="199"/>
      <c r="X1276" s="127"/>
      <c r="Y1276" s="56"/>
      <c r="Z1276" s="200"/>
      <c r="AA1276" s="77"/>
      <c r="AB1276" s="41" t="e">
        <f>SUM(AB1269:AB1275)</f>
        <v>#REF!</v>
      </c>
      <c r="AC1276" s="19">
        <f t="shared" si="130"/>
        <v>0</v>
      </c>
      <c r="AD1276" s="19">
        <f t="shared" si="131"/>
        <v>0</v>
      </c>
      <c r="AE1276" s="19">
        <f t="shared" si="132"/>
        <v>0</v>
      </c>
      <c r="AF1276" s="19">
        <f t="shared" si="133"/>
        <v>0</v>
      </c>
      <c r="AG1276" s="19">
        <f t="shared" si="134"/>
        <v>0</v>
      </c>
      <c r="AH1276" s="19" t="e">
        <f t="shared" si="135"/>
        <v>#REF!</v>
      </c>
    </row>
    <row r="1277" spans="1:34" s="94" customFormat="1">
      <c r="A1277" s="232"/>
      <c r="B1277" s="232"/>
      <c r="C1277" s="308" t="s">
        <v>472</v>
      </c>
      <c r="D1277" s="56"/>
      <c r="E1277" s="127"/>
      <c r="F1277" s="56"/>
      <c r="G1277" s="57"/>
      <c r="H1277" s="112"/>
      <c r="I1277" s="41">
        <f>ROUND(I1276/10,2)</f>
        <v>159.88999999999999</v>
      </c>
      <c r="T1277" s="232"/>
      <c r="U1277" s="232"/>
      <c r="V1277" s="308" t="s">
        <v>472</v>
      </c>
      <c r="W1277" s="56"/>
      <c r="X1277" s="127"/>
      <c r="Y1277" s="56"/>
      <c r="Z1277" s="57"/>
      <c r="AA1277" s="112"/>
      <c r="AB1277" s="41" t="e">
        <f>ROUND(AB1276/10,2)</f>
        <v>#REF!</v>
      </c>
      <c r="AC1277" s="19">
        <f t="shared" si="130"/>
        <v>0</v>
      </c>
      <c r="AD1277" s="19">
        <f t="shared" si="131"/>
        <v>0</v>
      </c>
      <c r="AE1277" s="19">
        <f t="shared" si="132"/>
        <v>0</v>
      </c>
      <c r="AF1277" s="19">
        <f t="shared" si="133"/>
        <v>0</v>
      </c>
      <c r="AG1277" s="19">
        <f t="shared" si="134"/>
        <v>0</v>
      </c>
      <c r="AH1277" s="19" t="e">
        <f t="shared" si="135"/>
        <v>#REF!</v>
      </c>
    </row>
    <row r="1278" spans="1:34" s="94" customFormat="1">
      <c r="A1278" s="232"/>
      <c r="B1278" s="232"/>
      <c r="C1278" s="95"/>
      <c r="D1278" s="50"/>
      <c r="E1278" s="233"/>
      <c r="F1278" s="234"/>
      <c r="G1278" s="235"/>
      <c r="H1278" s="308"/>
      <c r="I1278" s="50"/>
      <c r="T1278" s="232"/>
      <c r="U1278" s="232"/>
      <c r="V1278" s="95"/>
      <c r="W1278" s="50"/>
      <c r="X1278" s="233"/>
      <c r="Y1278" s="234"/>
      <c r="Z1278" s="235"/>
      <c r="AA1278" s="308"/>
      <c r="AB1278" s="50"/>
      <c r="AC1278" s="19">
        <f t="shared" si="130"/>
        <v>0</v>
      </c>
      <c r="AD1278" s="19">
        <f t="shared" si="131"/>
        <v>0</v>
      </c>
      <c r="AE1278" s="19">
        <f t="shared" si="132"/>
        <v>0</v>
      </c>
      <c r="AF1278" s="19">
        <f t="shared" si="133"/>
        <v>0</v>
      </c>
      <c r="AG1278" s="19">
        <f t="shared" si="134"/>
        <v>0</v>
      </c>
      <c r="AH1278" s="19">
        <f t="shared" si="135"/>
        <v>0</v>
      </c>
    </row>
    <row r="1279" spans="1:34" s="94" customFormat="1">
      <c r="A1279" s="232"/>
      <c r="B1279" s="232" t="s">
        <v>167</v>
      </c>
      <c r="C1279" s="308" t="s">
        <v>290</v>
      </c>
      <c r="D1279" s="56"/>
      <c r="E1279" s="127"/>
      <c r="F1279" s="56"/>
      <c r="G1279" s="57"/>
      <c r="H1279" s="112"/>
      <c r="I1279" s="41"/>
      <c r="T1279" s="232"/>
      <c r="U1279" s="232" t="s">
        <v>167</v>
      </c>
      <c r="V1279" s="308" t="s">
        <v>290</v>
      </c>
      <c r="W1279" s="56"/>
      <c r="X1279" s="127"/>
      <c r="Y1279" s="56"/>
      <c r="Z1279" s="57"/>
      <c r="AA1279" s="112"/>
      <c r="AB1279" s="41"/>
      <c r="AC1279" s="19">
        <f t="shared" si="130"/>
        <v>0</v>
      </c>
      <c r="AD1279" s="19">
        <f t="shared" si="131"/>
        <v>0</v>
      </c>
      <c r="AE1279" s="19">
        <f t="shared" si="132"/>
        <v>0</v>
      </c>
      <c r="AF1279" s="19">
        <f t="shared" si="133"/>
        <v>0</v>
      </c>
      <c r="AG1279" s="19">
        <f t="shared" si="134"/>
        <v>0</v>
      </c>
      <c r="AH1279" s="19">
        <f t="shared" si="135"/>
        <v>0</v>
      </c>
    </row>
    <row r="1280" spans="1:34" s="94" customFormat="1">
      <c r="A1280" s="232"/>
      <c r="B1280" s="232"/>
      <c r="C1280" s="308" t="s">
        <v>472</v>
      </c>
      <c r="D1280" s="56">
        <v>1</v>
      </c>
      <c r="E1280" s="127" t="s">
        <v>138</v>
      </c>
      <c r="F1280" s="56">
        <f>$I$1277</f>
        <v>159.88999999999999</v>
      </c>
      <c r="G1280" s="57">
        <v>1</v>
      </c>
      <c r="H1280" s="112" t="s">
        <v>138</v>
      </c>
      <c r="I1280" s="54">
        <f>IF(G1280="",D1280*F1280,(D1280*F1280/G1280))</f>
        <v>159.88999999999999</v>
      </c>
      <c r="T1280" s="232"/>
      <c r="U1280" s="232"/>
      <c r="V1280" s="308" t="s">
        <v>472</v>
      </c>
      <c r="W1280" s="56">
        <v>1</v>
      </c>
      <c r="X1280" s="127" t="s">
        <v>138</v>
      </c>
      <c r="Y1280" s="56">
        <f>$I$1277</f>
        <v>159.88999999999999</v>
      </c>
      <c r="Z1280" s="57">
        <v>1</v>
      </c>
      <c r="AA1280" s="112" t="s">
        <v>138</v>
      </c>
      <c r="AB1280" s="54">
        <f>IF(Z1280="",W1280*Y1280,(W1280*Y1280/Z1280))</f>
        <v>159.88999999999999</v>
      </c>
      <c r="AC1280" s="19">
        <f t="shared" si="130"/>
        <v>0</v>
      </c>
      <c r="AD1280" s="19" t="e">
        <f t="shared" si="131"/>
        <v>#VALUE!</v>
      </c>
      <c r="AE1280" s="19">
        <f t="shared" si="132"/>
        <v>0</v>
      </c>
      <c r="AF1280" s="19">
        <f t="shared" si="133"/>
        <v>0</v>
      </c>
      <c r="AG1280" s="19" t="e">
        <f t="shared" si="134"/>
        <v>#VALUE!</v>
      </c>
      <c r="AH1280" s="19">
        <f t="shared" si="135"/>
        <v>0</v>
      </c>
    </row>
    <row r="1281" spans="1:34" s="94" customFormat="1" ht="12.75" customHeight="1">
      <c r="A1281" s="232"/>
      <c r="B1281" s="232"/>
      <c r="C1281" s="309" t="str">
        <f>Input!$C$37</f>
        <v>Overheads&amp;Contractors Profit @13.615%</v>
      </c>
      <c r="D1281" s="620">
        <f>Input!$D$37</f>
        <v>0.13614999999999999</v>
      </c>
      <c r="E1281" s="127"/>
      <c r="F1281" s="56">
        <f>I1280</f>
        <v>159.88999999999999</v>
      </c>
      <c r="G1281" s="57"/>
      <c r="H1281" s="112"/>
      <c r="I1281" s="54">
        <f>IF(G1281="",D1281*F1281,(D1281*F1281/G1281))</f>
        <v>21.769023499999996</v>
      </c>
      <c r="T1281" s="232"/>
      <c r="U1281" s="232"/>
      <c r="V1281" s="309" t="str">
        <f>Input!$C$37</f>
        <v>Overheads&amp;Contractors Profit @13.615%</v>
      </c>
      <c r="W1281" s="56">
        <f>Input!$D$37</f>
        <v>0.13614999999999999</v>
      </c>
      <c r="X1281" s="127"/>
      <c r="Y1281" s="56">
        <f>AB1280</f>
        <v>159.88999999999999</v>
      </c>
      <c r="Z1281" s="57"/>
      <c r="AA1281" s="112"/>
      <c r="AB1281" s="54">
        <f>IF(Z1281="",W1281*Y1281,(W1281*Y1281/Z1281))</f>
        <v>21.769023499999996</v>
      </c>
      <c r="AC1281" s="19">
        <f t="shared" si="130"/>
        <v>0</v>
      </c>
      <c r="AD1281" s="19">
        <f t="shared" si="131"/>
        <v>0</v>
      </c>
      <c r="AE1281" s="19">
        <f t="shared" si="132"/>
        <v>0</v>
      </c>
      <c r="AF1281" s="19">
        <f t="shared" si="133"/>
        <v>0</v>
      </c>
      <c r="AG1281" s="19">
        <f t="shared" si="134"/>
        <v>0</v>
      </c>
      <c r="AH1281" s="19">
        <f t="shared" si="135"/>
        <v>0</v>
      </c>
    </row>
    <row r="1282" spans="1:34" s="94" customFormat="1">
      <c r="A1282" s="232"/>
      <c r="B1282" s="232"/>
      <c r="C1282" s="308" t="s">
        <v>472</v>
      </c>
      <c r="D1282" s="56"/>
      <c r="E1282" s="127"/>
      <c r="F1282" s="56"/>
      <c r="G1282" s="57"/>
      <c r="H1282" s="112"/>
      <c r="I1282" s="41">
        <f>SUM(I1280:I1281)</f>
        <v>181.65902349999999</v>
      </c>
      <c r="T1282" s="232"/>
      <c r="U1282" s="232"/>
      <c r="V1282" s="308" t="s">
        <v>472</v>
      </c>
      <c r="W1282" s="56"/>
      <c r="X1282" s="127"/>
      <c r="Y1282" s="56"/>
      <c r="Z1282" s="57"/>
      <c r="AA1282" s="112"/>
      <c r="AB1282" s="41">
        <f>SUM(AB1280:AB1281)</f>
        <v>181.65902349999999</v>
      </c>
      <c r="AC1282" s="19">
        <f t="shared" si="130"/>
        <v>0</v>
      </c>
      <c r="AD1282" s="19">
        <f t="shared" si="131"/>
        <v>0</v>
      </c>
      <c r="AE1282" s="19">
        <f t="shared" si="132"/>
        <v>0</v>
      </c>
      <c r="AF1282" s="19">
        <f t="shared" si="133"/>
        <v>0</v>
      </c>
      <c r="AG1282" s="19">
        <f t="shared" si="134"/>
        <v>0</v>
      </c>
      <c r="AH1282" s="19">
        <f t="shared" si="135"/>
        <v>0</v>
      </c>
    </row>
    <row r="1283" spans="1:34" s="94" customFormat="1">
      <c r="A1283" s="232"/>
      <c r="B1283" s="232"/>
      <c r="C1283" s="308" t="s">
        <v>164</v>
      </c>
      <c r="D1283" s="50"/>
      <c r="E1283" s="233"/>
      <c r="F1283" s="234"/>
      <c r="G1283" s="235"/>
      <c r="H1283" s="308" t="s">
        <v>164</v>
      </c>
      <c r="I1283" s="50">
        <f>ROUND(I1282,0)</f>
        <v>182</v>
      </c>
      <c r="T1283" s="232"/>
      <c r="U1283" s="232"/>
      <c r="V1283" s="308" t="s">
        <v>164</v>
      </c>
      <c r="W1283" s="50"/>
      <c r="X1283" s="233"/>
      <c r="Y1283" s="234"/>
      <c r="Z1283" s="235"/>
      <c r="AA1283" s="308" t="s">
        <v>164</v>
      </c>
      <c r="AB1283" s="50">
        <f>ROUND(AB1282,0)</f>
        <v>182</v>
      </c>
      <c r="AC1283" s="19">
        <f t="shared" si="130"/>
        <v>0</v>
      </c>
      <c r="AD1283" s="19">
        <f t="shared" si="131"/>
        <v>0</v>
      </c>
      <c r="AE1283" s="19">
        <f t="shared" si="132"/>
        <v>0</v>
      </c>
      <c r="AF1283" s="19">
        <f t="shared" si="133"/>
        <v>0</v>
      </c>
      <c r="AG1283" s="19" t="e">
        <f t="shared" si="134"/>
        <v>#VALUE!</v>
      </c>
      <c r="AH1283" s="19">
        <f t="shared" si="135"/>
        <v>0</v>
      </c>
    </row>
    <row r="1284" spans="1:34" s="94" customFormat="1">
      <c r="A1284" s="232"/>
      <c r="B1284" s="232"/>
      <c r="C1284" s="237"/>
      <c r="D1284" s="50"/>
      <c r="E1284" s="233"/>
      <c r="F1284" s="234"/>
      <c r="G1284" s="235"/>
      <c r="H1284" s="58"/>
      <c r="I1284" s="59"/>
      <c r="T1284" s="232"/>
      <c r="U1284" s="232"/>
      <c r="V1284" s="237"/>
      <c r="W1284" s="50"/>
      <c r="X1284" s="233"/>
      <c r="Y1284" s="234"/>
      <c r="Z1284" s="235"/>
      <c r="AA1284" s="58"/>
      <c r="AB1284" s="59"/>
      <c r="AC1284" s="19">
        <f t="shared" si="130"/>
        <v>0</v>
      </c>
      <c r="AD1284" s="19">
        <f t="shared" si="131"/>
        <v>0</v>
      </c>
      <c r="AE1284" s="19">
        <f t="shared" si="132"/>
        <v>0</v>
      </c>
      <c r="AF1284" s="19">
        <f t="shared" si="133"/>
        <v>0</v>
      </c>
      <c r="AG1284" s="19">
        <f t="shared" si="134"/>
        <v>0</v>
      </c>
      <c r="AH1284" s="19">
        <f t="shared" si="135"/>
        <v>0</v>
      </c>
    </row>
    <row r="1285" spans="1:34" s="94" customFormat="1">
      <c r="A1285" s="232"/>
      <c r="B1285" s="232" t="s">
        <v>578</v>
      </c>
      <c r="C1285" s="95" t="s">
        <v>1540</v>
      </c>
      <c r="D1285" s="50"/>
      <c r="E1285" s="233"/>
      <c r="F1285" s="234"/>
      <c r="G1285" s="235"/>
      <c r="H1285" s="58"/>
      <c r="I1285" s="59"/>
      <c r="T1285" s="232"/>
      <c r="U1285" s="232" t="s">
        <v>578</v>
      </c>
      <c r="V1285" s="95" t="s">
        <v>1540</v>
      </c>
      <c r="W1285" s="50"/>
      <c r="X1285" s="233"/>
      <c r="Y1285" s="234"/>
      <c r="Z1285" s="235"/>
      <c r="AA1285" s="58"/>
      <c r="AB1285" s="59"/>
      <c r="AC1285" s="19">
        <f t="shared" si="130"/>
        <v>0</v>
      </c>
      <c r="AD1285" s="19">
        <f t="shared" si="131"/>
        <v>0</v>
      </c>
      <c r="AE1285" s="19">
        <f t="shared" si="132"/>
        <v>0</v>
      </c>
      <c r="AF1285" s="19">
        <f t="shared" si="133"/>
        <v>0</v>
      </c>
      <c r="AG1285" s="19">
        <f t="shared" si="134"/>
        <v>0</v>
      </c>
      <c r="AH1285" s="19">
        <f t="shared" si="135"/>
        <v>0</v>
      </c>
    </row>
    <row r="1286" spans="1:34" s="94" customFormat="1">
      <c r="A1286" s="232"/>
      <c r="B1286" s="232"/>
      <c r="C1286" s="308" t="s">
        <v>415</v>
      </c>
      <c r="D1286" s="91" t="s">
        <v>523</v>
      </c>
      <c r="E1286" s="50" t="s">
        <v>524</v>
      </c>
      <c r="F1286" s="78" t="s">
        <v>33</v>
      </c>
      <c r="G1286" s="91" t="s">
        <v>74</v>
      </c>
      <c r="H1286" s="91"/>
      <c r="I1286" s="91"/>
      <c r="T1286" s="232"/>
      <c r="U1286" s="232"/>
      <c r="V1286" s="308" t="s">
        <v>415</v>
      </c>
      <c r="W1286" s="91" t="s">
        <v>523</v>
      </c>
      <c r="X1286" s="50" t="s">
        <v>524</v>
      </c>
      <c r="Y1286" s="78" t="s">
        <v>33</v>
      </c>
      <c r="Z1286" s="91" t="s">
        <v>74</v>
      </c>
      <c r="AA1286" s="91"/>
      <c r="AB1286" s="91"/>
      <c r="AC1286" s="19" t="e">
        <f t="shared" si="130"/>
        <v>#VALUE!</v>
      </c>
      <c r="AD1286" s="19" t="e">
        <f t="shared" si="131"/>
        <v>#VALUE!</v>
      </c>
      <c r="AE1286" s="19" t="e">
        <f t="shared" si="132"/>
        <v>#VALUE!</v>
      </c>
      <c r="AF1286" s="19" t="e">
        <f t="shared" si="133"/>
        <v>#VALUE!</v>
      </c>
      <c r="AG1286" s="19">
        <f t="shared" si="134"/>
        <v>0</v>
      </c>
      <c r="AH1286" s="19">
        <f t="shared" si="135"/>
        <v>0</v>
      </c>
    </row>
    <row r="1287" spans="1:34" s="94" customFormat="1">
      <c r="A1287" s="232"/>
      <c r="B1287" s="232"/>
      <c r="C1287" s="309" t="s">
        <v>525</v>
      </c>
      <c r="D1287" s="56">
        <f>$I$1277</f>
        <v>159.88999999999999</v>
      </c>
      <c r="E1287" s="56">
        <f>$I$1277</f>
        <v>159.88999999999999</v>
      </c>
      <c r="F1287" s="56">
        <f>$I$1277</f>
        <v>159.88999999999999</v>
      </c>
      <c r="G1287" s="56">
        <f>$I$1277</f>
        <v>159.88999999999999</v>
      </c>
      <c r="H1287" s="56"/>
      <c r="I1287" s="56"/>
      <c r="T1287" s="232"/>
      <c r="U1287" s="232"/>
      <c r="V1287" s="309" t="s">
        <v>525</v>
      </c>
      <c r="W1287" s="56">
        <f>$I$1277</f>
        <v>159.88999999999999</v>
      </c>
      <c r="X1287" s="56">
        <f>$I$1277</f>
        <v>159.88999999999999</v>
      </c>
      <c r="Y1287" s="56">
        <f>$I$1277</f>
        <v>159.88999999999999</v>
      </c>
      <c r="Z1287" s="56">
        <f>$I$1277</f>
        <v>159.88999999999999</v>
      </c>
      <c r="AA1287" s="56"/>
      <c r="AB1287" s="56"/>
      <c r="AC1287" s="19">
        <f t="shared" si="130"/>
        <v>0</v>
      </c>
      <c r="AD1287" s="19">
        <f t="shared" si="131"/>
        <v>0</v>
      </c>
      <c r="AE1287" s="19">
        <f t="shared" si="132"/>
        <v>0</v>
      </c>
      <c r="AF1287" s="19">
        <f t="shared" si="133"/>
        <v>0</v>
      </c>
      <c r="AG1287" s="19">
        <f t="shared" si="134"/>
        <v>0</v>
      </c>
      <c r="AH1287" s="19">
        <f t="shared" si="135"/>
        <v>0</v>
      </c>
    </row>
    <row r="1288" spans="1:34" s="94" customFormat="1">
      <c r="A1288" s="232"/>
      <c r="B1288" s="232"/>
      <c r="C1288" s="309" t="s">
        <v>622</v>
      </c>
      <c r="D1288" s="54">
        <f>'Civil SoR'!$E$220</f>
        <v>0.99</v>
      </c>
      <c r="E1288" s="54">
        <f>'Civil SoR'!$E$221</f>
        <v>0.99</v>
      </c>
      <c r="F1288" s="54">
        <f>'Civil SoR'!$E$222</f>
        <v>0.99</v>
      </c>
      <c r="G1288" s="54">
        <f>'Civil SoR'!$E$223</f>
        <v>0.99</v>
      </c>
      <c r="H1288" s="54"/>
      <c r="I1288" s="54"/>
      <c r="T1288" s="232"/>
      <c r="U1288" s="232"/>
      <c r="V1288" s="309" t="s">
        <v>622</v>
      </c>
      <c r="W1288" s="54" t="e">
        <f>#REF!</f>
        <v>#REF!</v>
      </c>
      <c r="X1288" s="54" t="e">
        <f>#REF!</f>
        <v>#REF!</v>
      </c>
      <c r="Y1288" s="54" t="e">
        <f>#REF!</f>
        <v>#REF!</v>
      </c>
      <c r="Z1288" s="54" t="e">
        <f>#REF!</f>
        <v>#REF!</v>
      </c>
      <c r="AA1288" s="54"/>
      <c r="AB1288" s="54"/>
      <c r="AC1288" s="19" t="e">
        <f t="shared" si="130"/>
        <v>#REF!</v>
      </c>
      <c r="AD1288" s="19" t="e">
        <f t="shared" si="131"/>
        <v>#REF!</v>
      </c>
      <c r="AE1288" s="19" t="e">
        <f t="shared" si="132"/>
        <v>#REF!</v>
      </c>
      <c r="AF1288" s="19" t="e">
        <f t="shared" si="133"/>
        <v>#REF!</v>
      </c>
      <c r="AG1288" s="19">
        <f t="shared" si="134"/>
        <v>0</v>
      </c>
      <c r="AH1288" s="19">
        <f t="shared" si="135"/>
        <v>0</v>
      </c>
    </row>
    <row r="1289" spans="1:34" s="94" customFormat="1">
      <c r="A1289" s="232"/>
      <c r="B1289" s="232"/>
      <c r="C1289" s="309" t="s">
        <v>426</v>
      </c>
      <c r="D1289" s="54">
        <f>'Civil SoR'!$F$220</f>
        <v>6.18</v>
      </c>
      <c r="E1289" s="54">
        <f>'Civil SoR'!$F$221</f>
        <v>8.7799999999999994</v>
      </c>
      <c r="F1289" s="54">
        <f>'Civil SoR'!$F$222</f>
        <v>11.37</v>
      </c>
      <c r="G1289" s="54">
        <f>'Civil SoR'!$F$223</f>
        <v>13.97</v>
      </c>
      <c r="H1289" s="54"/>
      <c r="I1289" s="54"/>
      <c r="T1289" s="232"/>
      <c r="U1289" s="232"/>
      <c r="V1289" s="309" t="s">
        <v>426</v>
      </c>
      <c r="W1289" s="54" t="e">
        <f>#REF!</f>
        <v>#REF!</v>
      </c>
      <c r="X1289" s="54" t="e">
        <f>#REF!</f>
        <v>#REF!</v>
      </c>
      <c r="Y1289" s="54" t="e">
        <f>#REF!</f>
        <v>#REF!</v>
      </c>
      <c r="Z1289" s="54" t="e">
        <f>#REF!</f>
        <v>#REF!</v>
      </c>
      <c r="AA1289" s="54"/>
      <c r="AB1289" s="54"/>
      <c r="AC1289" s="19" t="e">
        <f t="shared" si="130"/>
        <v>#REF!</v>
      </c>
      <c r="AD1289" s="19" t="e">
        <f t="shared" si="131"/>
        <v>#REF!</v>
      </c>
      <c r="AE1289" s="19" t="e">
        <f t="shared" si="132"/>
        <v>#REF!</v>
      </c>
      <c r="AF1289" s="19" t="e">
        <f t="shared" si="133"/>
        <v>#REF!</v>
      </c>
      <c r="AG1289" s="19">
        <f t="shared" si="134"/>
        <v>0</v>
      </c>
      <c r="AH1289" s="19">
        <f t="shared" si="135"/>
        <v>0</v>
      </c>
    </row>
    <row r="1290" spans="1:34" s="94" customFormat="1">
      <c r="A1290" s="232"/>
      <c r="B1290" s="232"/>
      <c r="C1290" s="309" t="str">
        <f>Input!$C$36</f>
        <v>Add for MA @ 20%</v>
      </c>
      <c r="D1290" s="56">
        <f>ROUND(D1289*Input!$D$36,2)</f>
        <v>1.24</v>
      </c>
      <c r="E1290" s="56">
        <f>ROUND(E1289*Input!$D$36,2)</f>
        <v>1.76</v>
      </c>
      <c r="F1290" s="56">
        <f>ROUND(F1289*Input!$D$36,2)</f>
        <v>2.27</v>
      </c>
      <c r="G1290" s="56">
        <f>ROUND(G1289*Input!$D$36,2)</f>
        <v>2.79</v>
      </c>
      <c r="H1290" s="56"/>
      <c r="I1290" s="56"/>
      <c r="T1290" s="232"/>
      <c r="U1290" s="232"/>
      <c r="V1290" s="309" t="str">
        <f>Input!$C$36</f>
        <v>Add for MA @ 20%</v>
      </c>
      <c r="W1290" s="56" t="e">
        <f>ROUND(W1289*Input!$D$36,2)</f>
        <v>#REF!</v>
      </c>
      <c r="X1290" s="56" t="e">
        <f>ROUND(X1289*Input!$D$36,2)</f>
        <v>#REF!</v>
      </c>
      <c r="Y1290" s="56" t="e">
        <f>ROUND(Y1289*Input!$D$36,2)</f>
        <v>#REF!</v>
      </c>
      <c r="Z1290" s="56" t="e">
        <f>ROUND(Z1289*Input!$D$36,2)</f>
        <v>#REF!</v>
      </c>
      <c r="AA1290" s="56"/>
      <c r="AB1290" s="56"/>
      <c r="AC1290" s="19" t="e">
        <f t="shared" si="130"/>
        <v>#REF!</v>
      </c>
      <c r="AD1290" s="19" t="e">
        <f t="shared" si="131"/>
        <v>#REF!</v>
      </c>
      <c r="AE1290" s="19" t="e">
        <f t="shared" si="132"/>
        <v>#REF!</v>
      </c>
      <c r="AF1290" s="19" t="e">
        <f t="shared" si="133"/>
        <v>#REF!</v>
      </c>
      <c r="AG1290" s="19">
        <f t="shared" si="134"/>
        <v>0</v>
      </c>
      <c r="AH1290" s="19">
        <f t="shared" si="135"/>
        <v>0</v>
      </c>
    </row>
    <row r="1291" spans="1:34" s="94" customFormat="1">
      <c r="A1291" s="232"/>
      <c r="B1291" s="232"/>
      <c r="C1291" s="309" t="s">
        <v>169</v>
      </c>
      <c r="D1291" s="56">
        <v>0</v>
      </c>
      <c r="E1291" s="56">
        <f>ROUND($F$1274/10*10%,2)</f>
        <v>8.65</v>
      </c>
      <c r="F1291" s="56">
        <f>ROUND($F$1274/10*20%,2)</f>
        <v>17.29</v>
      </c>
      <c r="G1291" s="56">
        <f>ROUND($F$1274/10*30%,2)</f>
        <v>25.94</v>
      </c>
      <c r="H1291" s="56"/>
      <c r="I1291" s="56"/>
      <c r="T1291" s="232"/>
      <c r="U1291" s="232"/>
      <c r="V1291" s="309" t="s">
        <v>169</v>
      </c>
      <c r="W1291" s="56">
        <v>0</v>
      </c>
      <c r="X1291" s="56">
        <f>ROUND($F$1274/10*10%,2)</f>
        <v>8.65</v>
      </c>
      <c r="Y1291" s="56">
        <f>ROUND($F$1274/10*20%,2)</f>
        <v>17.29</v>
      </c>
      <c r="Z1291" s="56">
        <f>ROUND($F$1274/10*30%,2)</f>
        <v>25.94</v>
      </c>
      <c r="AA1291" s="56"/>
      <c r="AB1291" s="56"/>
      <c r="AC1291" s="19">
        <f t="shared" si="130"/>
        <v>0</v>
      </c>
      <c r="AD1291" s="19">
        <f t="shared" si="131"/>
        <v>0</v>
      </c>
      <c r="AE1291" s="19">
        <f t="shared" si="132"/>
        <v>0</v>
      </c>
      <c r="AF1291" s="19">
        <f t="shared" si="133"/>
        <v>0</v>
      </c>
      <c r="AG1291" s="19">
        <f t="shared" si="134"/>
        <v>0</v>
      </c>
      <c r="AH1291" s="19">
        <f t="shared" si="135"/>
        <v>0</v>
      </c>
    </row>
    <row r="1292" spans="1:34" s="94" customFormat="1">
      <c r="A1292" s="232"/>
      <c r="B1292" s="232"/>
      <c r="C1292" s="309" t="str">
        <f>Input!$C$36</f>
        <v>Add for MA @ 20%</v>
      </c>
      <c r="D1292" s="56">
        <f>D1291*Input!$D$36</f>
        <v>0</v>
      </c>
      <c r="E1292" s="56">
        <f>E1291*Input!$D$36</f>
        <v>1.7300000000000002</v>
      </c>
      <c r="F1292" s="56">
        <f>F1291*Input!$D$36</f>
        <v>3.4580000000000002</v>
      </c>
      <c r="G1292" s="56">
        <f>G1291*Input!$D$36</f>
        <v>5.1880000000000006</v>
      </c>
      <c r="H1292" s="56"/>
      <c r="I1292" s="56"/>
      <c r="T1292" s="232"/>
      <c r="U1292" s="232"/>
      <c r="V1292" s="309" t="str">
        <f>Input!$C$36</f>
        <v>Add for MA @ 20%</v>
      </c>
      <c r="W1292" s="56">
        <f>W1291*Input!$D$36</f>
        <v>0</v>
      </c>
      <c r="X1292" s="56">
        <f>X1291*Input!$D$36</f>
        <v>1.7300000000000002</v>
      </c>
      <c r="Y1292" s="56">
        <f>Y1291*Input!$D$36</f>
        <v>3.4580000000000002</v>
      </c>
      <c r="Z1292" s="56">
        <f>Z1291*Input!$D$36</f>
        <v>5.1880000000000006</v>
      </c>
      <c r="AA1292" s="56"/>
      <c r="AB1292" s="56"/>
      <c r="AC1292" s="19">
        <f t="shared" si="130"/>
        <v>0</v>
      </c>
      <c r="AD1292" s="19">
        <f t="shared" si="131"/>
        <v>0</v>
      </c>
      <c r="AE1292" s="19">
        <f t="shared" si="132"/>
        <v>0</v>
      </c>
      <c r="AF1292" s="19">
        <f t="shared" si="133"/>
        <v>0</v>
      </c>
      <c r="AG1292" s="19">
        <f t="shared" si="134"/>
        <v>0</v>
      </c>
      <c r="AH1292" s="19">
        <f t="shared" si="135"/>
        <v>0</v>
      </c>
    </row>
    <row r="1293" spans="1:34" s="94" customFormat="1">
      <c r="A1293" s="232"/>
      <c r="B1293" s="232"/>
      <c r="C1293" s="60"/>
      <c r="D1293" s="56">
        <f>SUM(D1287:D1292)</f>
        <v>168.3</v>
      </c>
      <c r="E1293" s="56">
        <f>SUM(E1287:E1292)</f>
        <v>181.79999999999998</v>
      </c>
      <c r="F1293" s="56">
        <f>SUM(F1287:F1292)</f>
        <v>195.268</v>
      </c>
      <c r="G1293" s="56">
        <f>SUM(G1287:G1292)</f>
        <v>208.76799999999997</v>
      </c>
      <c r="H1293" s="56"/>
      <c r="I1293" s="56"/>
      <c r="T1293" s="232"/>
      <c r="U1293" s="232"/>
      <c r="V1293" s="60"/>
      <c r="W1293" s="56" t="e">
        <f>SUM(W1287:W1292)</f>
        <v>#REF!</v>
      </c>
      <c r="X1293" s="56" t="e">
        <f>SUM(X1287:X1292)</f>
        <v>#REF!</v>
      </c>
      <c r="Y1293" s="56" t="e">
        <f>SUM(Y1287:Y1292)</f>
        <v>#REF!</v>
      </c>
      <c r="Z1293" s="56" t="e">
        <f>SUM(Z1287:Z1292)</f>
        <v>#REF!</v>
      </c>
      <c r="AA1293" s="56"/>
      <c r="AB1293" s="56"/>
      <c r="AC1293" s="19" t="e">
        <f t="shared" si="130"/>
        <v>#REF!</v>
      </c>
      <c r="AD1293" s="19" t="e">
        <f t="shared" si="131"/>
        <v>#REF!</v>
      </c>
      <c r="AE1293" s="19" t="e">
        <f t="shared" si="132"/>
        <v>#REF!</v>
      </c>
      <c r="AF1293" s="19" t="e">
        <f t="shared" si="133"/>
        <v>#REF!</v>
      </c>
      <c r="AG1293" s="19">
        <f t="shared" si="134"/>
        <v>0</v>
      </c>
      <c r="AH1293" s="19">
        <f t="shared" si="135"/>
        <v>0</v>
      </c>
    </row>
    <row r="1294" spans="1:34" s="94" customFormat="1" ht="12.75" customHeight="1">
      <c r="A1294" s="232"/>
      <c r="B1294" s="232"/>
      <c r="C1294" s="309" t="str">
        <f>Input!$C$37</f>
        <v>Overheads&amp;Contractors Profit @13.615%</v>
      </c>
      <c r="D1294" s="56">
        <f>ROUND(D1293*Input!$D$37,2)</f>
        <v>22.91</v>
      </c>
      <c r="E1294" s="56">
        <f>ROUND(E1293*Input!$D$37,2)</f>
        <v>24.75</v>
      </c>
      <c r="F1294" s="56">
        <f>ROUND(F1293*Input!$D$37,2)</f>
        <v>26.59</v>
      </c>
      <c r="G1294" s="56">
        <f>ROUND(G1293*Input!$D$37,2)</f>
        <v>28.42</v>
      </c>
      <c r="H1294" s="56"/>
      <c r="I1294" s="56"/>
      <c r="T1294" s="232"/>
      <c r="U1294" s="232"/>
      <c r="V1294" s="309" t="str">
        <f>Input!$C$37</f>
        <v>Overheads&amp;Contractors Profit @13.615%</v>
      </c>
      <c r="W1294" s="56" t="e">
        <f>ROUND(W1293*Input!$D$37,2)</f>
        <v>#REF!</v>
      </c>
      <c r="X1294" s="56" t="e">
        <f>ROUND(X1293*Input!$D$37,2)</f>
        <v>#REF!</v>
      </c>
      <c r="Y1294" s="56" t="e">
        <f>ROUND(Y1293*Input!$D$37,2)</f>
        <v>#REF!</v>
      </c>
      <c r="Z1294" s="56" t="e">
        <f>ROUND(Z1293*Input!$D$37,2)</f>
        <v>#REF!</v>
      </c>
      <c r="AA1294" s="56"/>
      <c r="AB1294" s="56"/>
      <c r="AC1294" s="19" t="e">
        <f t="shared" si="130"/>
        <v>#REF!</v>
      </c>
      <c r="AD1294" s="19" t="e">
        <f t="shared" si="131"/>
        <v>#REF!</v>
      </c>
      <c r="AE1294" s="19" t="e">
        <f t="shared" si="132"/>
        <v>#REF!</v>
      </c>
      <c r="AF1294" s="19" t="e">
        <f t="shared" si="133"/>
        <v>#REF!</v>
      </c>
      <c r="AG1294" s="19">
        <f t="shared" si="134"/>
        <v>0</v>
      </c>
      <c r="AH1294" s="19">
        <f t="shared" si="135"/>
        <v>0</v>
      </c>
    </row>
    <row r="1295" spans="1:34" s="94" customFormat="1">
      <c r="A1295" s="232"/>
      <c r="B1295" s="232"/>
      <c r="C1295" s="308" t="s">
        <v>472</v>
      </c>
      <c r="D1295" s="39">
        <f>SUM(D1293:D1294)</f>
        <v>191.21</v>
      </c>
      <c r="E1295" s="39">
        <f>SUM(E1293:E1294)</f>
        <v>206.54999999999998</v>
      </c>
      <c r="F1295" s="39">
        <f>SUM(F1293:F1294)</f>
        <v>221.858</v>
      </c>
      <c r="G1295" s="39">
        <f>SUM(G1293:G1294)</f>
        <v>237.18799999999999</v>
      </c>
      <c r="H1295" s="39"/>
      <c r="I1295" s="39"/>
      <c r="T1295" s="232"/>
      <c r="U1295" s="232"/>
      <c r="V1295" s="308" t="s">
        <v>472</v>
      </c>
      <c r="W1295" s="39" t="e">
        <f>SUM(W1293:W1294)</f>
        <v>#REF!</v>
      </c>
      <c r="X1295" s="39" t="e">
        <f>SUM(X1293:X1294)</f>
        <v>#REF!</v>
      </c>
      <c r="Y1295" s="39" t="e">
        <f>SUM(Y1293:Y1294)</f>
        <v>#REF!</v>
      </c>
      <c r="Z1295" s="39" t="e">
        <f>SUM(Z1293:Z1294)</f>
        <v>#REF!</v>
      </c>
      <c r="AA1295" s="39"/>
      <c r="AB1295" s="39"/>
      <c r="AC1295" s="19" t="e">
        <f t="shared" si="130"/>
        <v>#REF!</v>
      </c>
      <c r="AD1295" s="19" t="e">
        <f t="shared" si="131"/>
        <v>#REF!</v>
      </c>
      <c r="AE1295" s="19" t="e">
        <f t="shared" si="132"/>
        <v>#REF!</v>
      </c>
      <c r="AF1295" s="19" t="e">
        <f t="shared" si="133"/>
        <v>#REF!</v>
      </c>
      <c r="AG1295" s="19">
        <f t="shared" si="134"/>
        <v>0</v>
      </c>
      <c r="AH1295" s="19">
        <f t="shared" si="135"/>
        <v>0</v>
      </c>
    </row>
    <row r="1296" spans="1:34" s="94" customFormat="1">
      <c r="A1296" s="232"/>
      <c r="B1296" s="232"/>
      <c r="C1296" s="308" t="s">
        <v>164</v>
      </c>
      <c r="D1296" s="50">
        <f>ROUND(D1295,0)</f>
        <v>191</v>
      </c>
      <c r="E1296" s="50">
        <f>ROUND(E1295,0)</f>
        <v>207</v>
      </c>
      <c r="F1296" s="50">
        <f>ROUND(F1295,0)</f>
        <v>222</v>
      </c>
      <c r="G1296" s="50">
        <f>ROUND(G1295,0)</f>
        <v>237</v>
      </c>
      <c r="H1296" s="50"/>
      <c r="I1296" s="50"/>
      <c r="T1296" s="232"/>
      <c r="U1296" s="232"/>
      <c r="V1296" s="308" t="s">
        <v>164</v>
      </c>
      <c r="W1296" s="50" t="e">
        <f>ROUND(W1295,0)</f>
        <v>#REF!</v>
      </c>
      <c r="X1296" s="50" t="e">
        <f>ROUND(X1295,0)</f>
        <v>#REF!</v>
      </c>
      <c r="Y1296" s="50" t="e">
        <f>ROUND(Y1295,0)</f>
        <v>#REF!</v>
      </c>
      <c r="Z1296" s="50" t="e">
        <f>ROUND(Z1295,0)</f>
        <v>#REF!</v>
      </c>
      <c r="AA1296" s="50"/>
      <c r="AB1296" s="50"/>
      <c r="AC1296" s="19" t="e">
        <f t="shared" si="130"/>
        <v>#REF!</v>
      </c>
      <c r="AD1296" s="19" t="e">
        <f t="shared" si="131"/>
        <v>#REF!</v>
      </c>
      <c r="AE1296" s="19" t="e">
        <f t="shared" si="132"/>
        <v>#REF!</v>
      </c>
      <c r="AF1296" s="19" t="e">
        <f t="shared" si="133"/>
        <v>#REF!</v>
      </c>
      <c r="AG1296" s="19">
        <f t="shared" si="134"/>
        <v>0</v>
      </c>
      <c r="AH1296" s="19">
        <f t="shared" si="135"/>
        <v>0</v>
      </c>
    </row>
    <row r="1297" spans="1:34" s="94" customFormat="1">
      <c r="A1297" s="232"/>
      <c r="B1297" s="232"/>
      <c r="C1297" s="237"/>
      <c r="D1297" s="50"/>
      <c r="E1297" s="233"/>
      <c r="F1297" s="234"/>
      <c r="G1297" s="235"/>
      <c r="H1297" s="58"/>
      <c r="I1297" s="59"/>
      <c r="T1297" s="232"/>
      <c r="U1297" s="232"/>
      <c r="V1297" s="237"/>
      <c r="W1297" s="50"/>
      <c r="X1297" s="233"/>
      <c r="Y1297" s="234"/>
      <c r="Z1297" s="235"/>
      <c r="AA1297" s="58"/>
      <c r="AB1297" s="59"/>
      <c r="AC1297" s="19">
        <f t="shared" si="130"/>
        <v>0</v>
      </c>
      <c r="AD1297" s="19">
        <f t="shared" si="131"/>
        <v>0</v>
      </c>
      <c r="AE1297" s="19">
        <f t="shared" si="132"/>
        <v>0</v>
      </c>
      <c r="AF1297" s="19">
        <f t="shared" si="133"/>
        <v>0</v>
      </c>
      <c r="AG1297" s="19">
        <f t="shared" si="134"/>
        <v>0</v>
      </c>
      <c r="AH1297" s="19">
        <f t="shared" si="135"/>
        <v>0</v>
      </c>
    </row>
    <row r="1298" spans="1:34" ht="115.5" customHeight="1">
      <c r="A1298" s="47">
        <f>A1265+1</f>
        <v>24</v>
      </c>
      <c r="B1298" s="47"/>
      <c r="C1298" s="1352" t="s">
        <v>1987</v>
      </c>
      <c r="D1298" s="1352"/>
      <c r="E1298" s="1352"/>
      <c r="F1298" s="1352"/>
      <c r="G1298" s="1352"/>
      <c r="H1298" s="1352"/>
      <c r="I1298" s="1352"/>
      <c r="T1298" s="47">
        <f>T1265+1</f>
        <v>39</v>
      </c>
      <c r="U1298" s="47"/>
      <c r="V1298" s="1352" t="s">
        <v>1887</v>
      </c>
      <c r="W1298" s="1352"/>
      <c r="X1298" s="1352"/>
      <c r="Y1298" s="1352"/>
      <c r="Z1298" s="1352"/>
      <c r="AA1298" s="1352"/>
      <c r="AB1298" s="1352"/>
      <c r="AC1298" s="19">
        <f t="shared" si="130"/>
        <v>0</v>
      </c>
      <c r="AD1298" s="19">
        <f t="shared" si="131"/>
        <v>0</v>
      </c>
      <c r="AE1298" s="19">
        <f t="shared" si="132"/>
        <v>0</v>
      </c>
      <c r="AF1298" s="19">
        <f t="shared" si="133"/>
        <v>0</v>
      </c>
      <c r="AG1298" s="19">
        <f t="shared" si="134"/>
        <v>0</v>
      </c>
      <c r="AH1298" s="19">
        <f t="shared" si="135"/>
        <v>0</v>
      </c>
    </row>
    <row r="1299" spans="1:34">
      <c r="A1299" s="47"/>
      <c r="B1299" s="47"/>
      <c r="C1299" s="63" t="s">
        <v>807</v>
      </c>
      <c r="D1299" s="56"/>
      <c r="E1299" s="112"/>
      <c r="F1299" s="56"/>
      <c r="G1299" s="57"/>
      <c r="H1299" s="127"/>
      <c r="I1299" s="54"/>
      <c r="T1299" s="47"/>
      <c r="U1299" s="47"/>
      <c r="V1299" s="63" t="s">
        <v>807</v>
      </c>
      <c r="W1299" s="56"/>
      <c r="X1299" s="112"/>
      <c r="Y1299" s="56"/>
      <c r="Z1299" s="57"/>
      <c r="AA1299" s="127"/>
      <c r="AB1299" s="54"/>
      <c r="AC1299" s="19">
        <f t="shared" si="130"/>
        <v>0</v>
      </c>
      <c r="AD1299" s="19">
        <f t="shared" si="131"/>
        <v>0</v>
      </c>
      <c r="AE1299" s="19">
        <f t="shared" si="132"/>
        <v>0</v>
      </c>
      <c r="AF1299" s="19">
        <f t="shared" si="133"/>
        <v>0</v>
      </c>
      <c r="AG1299" s="19">
        <f t="shared" si="134"/>
        <v>0</v>
      </c>
      <c r="AH1299" s="19">
        <f t="shared" si="135"/>
        <v>0</v>
      </c>
    </row>
    <row r="1300" spans="1:34">
      <c r="A1300" s="47"/>
      <c r="B1300" s="47"/>
      <c r="C1300" s="33" t="s">
        <v>200</v>
      </c>
      <c r="D1300" s="56"/>
      <c r="E1300" s="112"/>
      <c r="F1300" s="56"/>
      <c r="G1300" s="57"/>
      <c r="H1300" s="127"/>
      <c r="I1300" s="54"/>
      <c r="T1300" s="47"/>
      <c r="U1300" s="47"/>
      <c r="V1300" s="33" t="s">
        <v>200</v>
      </c>
      <c r="W1300" s="56"/>
      <c r="X1300" s="112"/>
      <c r="Y1300" s="56"/>
      <c r="Z1300" s="57"/>
      <c r="AA1300" s="127"/>
      <c r="AB1300" s="54"/>
      <c r="AC1300" s="19">
        <f t="shared" si="130"/>
        <v>0</v>
      </c>
      <c r="AD1300" s="19">
        <f t="shared" si="131"/>
        <v>0</v>
      </c>
      <c r="AE1300" s="19">
        <f t="shared" si="132"/>
        <v>0</v>
      </c>
      <c r="AF1300" s="19">
        <f t="shared" si="133"/>
        <v>0</v>
      </c>
      <c r="AG1300" s="19">
        <f t="shared" si="134"/>
        <v>0</v>
      </c>
      <c r="AH1300" s="19">
        <f t="shared" si="135"/>
        <v>0</v>
      </c>
    </row>
    <row r="1301" spans="1:34">
      <c r="A1301" s="47"/>
      <c r="B1301" s="47"/>
      <c r="C1301" s="308" t="s">
        <v>301</v>
      </c>
      <c r="D1301" s="56"/>
      <c r="E1301" s="112"/>
      <c r="F1301" s="56"/>
      <c r="G1301" s="57"/>
      <c r="H1301" s="127"/>
      <c r="I1301" s="54"/>
      <c r="T1301" s="47"/>
      <c r="U1301" s="47"/>
      <c r="V1301" s="308" t="s">
        <v>301</v>
      </c>
      <c r="W1301" s="56"/>
      <c r="X1301" s="112"/>
      <c r="Y1301" s="56"/>
      <c r="Z1301" s="57"/>
      <c r="AA1301" s="127"/>
      <c r="AB1301" s="54"/>
      <c r="AC1301" s="19">
        <f t="shared" si="130"/>
        <v>0</v>
      </c>
      <c r="AD1301" s="19">
        <f t="shared" si="131"/>
        <v>0</v>
      </c>
      <c r="AE1301" s="19">
        <f t="shared" si="132"/>
        <v>0</v>
      </c>
      <c r="AF1301" s="19">
        <f t="shared" si="133"/>
        <v>0</v>
      </c>
      <c r="AG1301" s="19">
        <f t="shared" si="134"/>
        <v>0</v>
      </c>
      <c r="AH1301" s="19">
        <f t="shared" si="135"/>
        <v>0</v>
      </c>
    </row>
    <row r="1302" spans="1:34">
      <c r="A1302" s="47"/>
      <c r="B1302" s="47"/>
      <c r="C1302" s="309" t="s">
        <v>412</v>
      </c>
      <c r="D1302" s="56">
        <v>100.8</v>
      </c>
      <c r="E1302" s="112" t="s">
        <v>139</v>
      </c>
      <c r="F1302" s="56">
        <f>LEAD!$M$6</f>
        <v>6323.8</v>
      </c>
      <c r="G1302" s="57">
        <v>1000</v>
      </c>
      <c r="H1302" s="123" t="str">
        <f>IF(E1302="","",IF(E1302="No.","Each",IF(E1302="Nos.","Each",E1302)))</f>
        <v>Kgs</v>
      </c>
      <c r="I1302" s="54">
        <f>IF(G1302="",D1302*F1302,(D1302*F1302/G1302))</f>
        <v>637.43904000000009</v>
      </c>
      <c r="T1302" s="47"/>
      <c r="U1302" s="47"/>
      <c r="V1302" s="309" t="s">
        <v>412</v>
      </c>
      <c r="W1302" s="56">
        <v>100.8</v>
      </c>
      <c r="X1302" s="112" t="s">
        <v>139</v>
      </c>
      <c r="Y1302" s="56">
        <f>LEAD!$M$6</f>
        <v>6323.8</v>
      </c>
      <c r="Z1302" s="57">
        <v>1000</v>
      </c>
      <c r="AA1302" s="123" t="str">
        <f>IF(X1302="","",IF(X1302="No.","Each",IF(X1302="Nos.","Each",X1302)))</f>
        <v>Kgs</v>
      </c>
      <c r="AB1302" s="54">
        <f>IF(Z1302="",W1302*Y1302,(W1302*Y1302/Z1302))</f>
        <v>637.43904000000009</v>
      </c>
      <c r="AC1302" s="19">
        <f t="shared" si="130"/>
        <v>0</v>
      </c>
      <c r="AD1302" s="19" t="e">
        <f t="shared" si="131"/>
        <v>#VALUE!</v>
      </c>
      <c r="AE1302" s="19">
        <f t="shared" si="132"/>
        <v>0</v>
      </c>
      <c r="AF1302" s="19">
        <f t="shared" si="133"/>
        <v>0</v>
      </c>
      <c r="AG1302" s="19" t="e">
        <f t="shared" si="134"/>
        <v>#VALUE!</v>
      </c>
      <c r="AH1302" s="19">
        <f t="shared" si="135"/>
        <v>0</v>
      </c>
    </row>
    <row r="1303" spans="1:34">
      <c r="A1303" s="47"/>
      <c r="B1303" s="47"/>
      <c r="C1303" s="309" t="s">
        <v>201</v>
      </c>
      <c r="D1303" s="56">
        <v>0.21</v>
      </c>
      <c r="E1303" s="112" t="s">
        <v>162</v>
      </c>
      <c r="F1303" s="56">
        <f>LEAD!$M$13</f>
        <v>777.08</v>
      </c>
      <c r="G1303" s="57">
        <v>1</v>
      </c>
      <c r="H1303" s="123" t="str">
        <f>IF(E1303="","",IF(E1303="No.","Each",IF(E1303="Nos.","Each",E1303)))</f>
        <v>Cum</v>
      </c>
      <c r="I1303" s="54">
        <f>IF(G1303="",D1303*F1303,(D1303*F1303/G1303))</f>
        <v>163.18680000000001</v>
      </c>
      <c r="T1303" s="47"/>
      <c r="U1303" s="47"/>
      <c r="V1303" s="309" t="s">
        <v>201</v>
      </c>
      <c r="W1303" s="56">
        <v>0.21</v>
      </c>
      <c r="X1303" s="112" t="s">
        <v>162</v>
      </c>
      <c r="Y1303" s="56">
        <f>LEAD!$M$13</f>
        <v>777.08</v>
      </c>
      <c r="Z1303" s="57">
        <v>1</v>
      </c>
      <c r="AA1303" s="123" t="str">
        <f>IF(X1303="","",IF(X1303="No.","Each",IF(X1303="Nos.","Each",X1303)))</f>
        <v>Cum</v>
      </c>
      <c r="AB1303" s="54">
        <f>IF(Z1303="",W1303*Y1303,(W1303*Y1303/Z1303))</f>
        <v>163.18680000000001</v>
      </c>
      <c r="AC1303" s="19">
        <f t="shared" si="130"/>
        <v>0</v>
      </c>
      <c r="AD1303" s="19" t="e">
        <f t="shared" si="131"/>
        <v>#VALUE!</v>
      </c>
      <c r="AE1303" s="19">
        <f t="shared" si="132"/>
        <v>0</v>
      </c>
      <c r="AF1303" s="19">
        <f t="shared" si="133"/>
        <v>0</v>
      </c>
      <c r="AG1303" s="19" t="e">
        <f t="shared" si="134"/>
        <v>#VALUE!</v>
      </c>
      <c r="AH1303" s="19">
        <f t="shared" si="135"/>
        <v>0</v>
      </c>
    </row>
    <row r="1304" spans="1:34">
      <c r="A1304" s="47"/>
      <c r="B1304" s="47"/>
      <c r="C1304" s="309" t="s">
        <v>1986</v>
      </c>
      <c r="D1304" s="56">
        <v>0.4</v>
      </c>
      <c r="E1304" s="127" t="s">
        <v>127</v>
      </c>
      <c r="F1304" s="216">
        <f>'Civil SoR'!$F$70</f>
        <v>210</v>
      </c>
      <c r="G1304" s="56">
        <f>'Civil SoR'!$G$282</f>
        <v>1</v>
      </c>
      <c r="H1304" s="123" t="str">
        <f>IF(E1304="","",IF(E1304="No.","Each",IF(E1304="Nos.","Each",E1304)))</f>
        <v>Ltrs</v>
      </c>
      <c r="I1304" s="54">
        <f>IF(G1304="",D1304*F1304,(D1304*F1304/G1304))</f>
        <v>84</v>
      </c>
      <c r="T1304" s="47"/>
      <c r="U1304" s="47"/>
      <c r="V1304" s="309" t="s">
        <v>424</v>
      </c>
      <c r="W1304" s="56">
        <v>2</v>
      </c>
      <c r="X1304" s="127" t="s">
        <v>139</v>
      </c>
      <c r="Y1304" s="56" t="e">
        <f>#REF!</f>
        <v>#REF!</v>
      </c>
      <c r="Z1304" s="56" t="e">
        <f>#REF!</f>
        <v>#REF!</v>
      </c>
      <c r="AA1304" s="123" t="str">
        <f>IF(X1304="","",IF(X1304="No.","Each",IF(X1304="Nos.","Each",X1304)))</f>
        <v>Kgs</v>
      </c>
      <c r="AB1304" s="54" t="e">
        <f>IF(Z1304="",W1304*Y1304,(W1304*Y1304/Z1304))</f>
        <v>#REF!</v>
      </c>
      <c r="AC1304" s="19">
        <f t="shared" si="130"/>
        <v>1.6</v>
      </c>
      <c r="AD1304" s="19" t="e">
        <f t="shared" si="131"/>
        <v>#VALUE!</v>
      </c>
      <c r="AE1304" s="19" t="e">
        <f t="shared" si="132"/>
        <v>#REF!</v>
      </c>
      <c r="AF1304" s="19" t="e">
        <f t="shared" si="133"/>
        <v>#REF!</v>
      </c>
      <c r="AG1304" s="19" t="e">
        <f t="shared" si="134"/>
        <v>#VALUE!</v>
      </c>
      <c r="AH1304" s="19" t="e">
        <f t="shared" si="135"/>
        <v>#REF!</v>
      </c>
    </row>
    <row r="1305" spans="1:34">
      <c r="A1305" s="47"/>
      <c r="B1305" s="47"/>
      <c r="C1305" s="308" t="s">
        <v>93</v>
      </c>
      <c r="D1305" s="56"/>
      <c r="E1305" s="112"/>
      <c r="F1305" s="56"/>
      <c r="G1305" s="57"/>
      <c r="H1305" s="123"/>
      <c r="I1305" s="54"/>
      <c r="T1305" s="47"/>
      <c r="U1305" s="47"/>
      <c r="V1305" s="308" t="s">
        <v>93</v>
      </c>
      <c r="W1305" s="56"/>
      <c r="X1305" s="112"/>
      <c r="Y1305" s="56"/>
      <c r="Z1305" s="57"/>
      <c r="AA1305" s="123"/>
      <c r="AB1305" s="54"/>
      <c r="AC1305" s="19">
        <f t="shared" si="130"/>
        <v>0</v>
      </c>
      <c r="AD1305" s="19">
        <f t="shared" si="131"/>
        <v>0</v>
      </c>
      <c r="AE1305" s="19">
        <f t="shared" si="132"/>
        <v>0</v>
      </c>
      <c r="AF1305" s="19">
        <f t="shared" si="133"/>
        <v>0</v>
      </c>
      <c r="AG1305" s="19">
        <f t="shared" si="134"/>
        <v>0</v>
      </c>
      <c r="AH1305" s="19">
        <f t="shared" si="135"/>
        <v>0</v>
      </c>
    </row>
    <row r="1306" spans="1:34">
      <c r="A1306" s="47"/>
      <c r="B1306" s="47"/>
      <c r="C1306" s="309" t="s">
        <v>272</v>
      </c>
      <c r="D1306" s="56">
        <v>0.66</v>
      </c>
      <c r="E1306" s="90" t="s">
        <v>227</v>
      </c>
      <c r="F1306" s="56">
        <f>'Civil SoR'!$F$263</f>
        <v>420</v>
      </c>
      <c r="G1306" s="57">
        <v>1</v>
      </c>
      <c r="H1306" s="123" t="str">
        <f>IF(E1306="","",IF(E1306="No.","Each",IF(E1306="Nos.","Each",E1306)))</f>
        <v>Each</v>
      </c>
      <c r="I1306" s="54">
        <f>IF(G1306="",D1306*F1306,(D1306*F1306/G1306))</f>
        <v>277.2</v>
      </c>
      <c r="T1306" s="47"/>
      <c r="U1306" s="47"/>
      <c r="V1306" s="309" t="s">
        <v>272</v>
      </c>
      <c r="W1306" s="56">
        <v>0.66</v>
      </c>
      <c r="X1306" s="90" t="s">
        <v>227</v>
      </c>
      <c r="Y1306" s="56" t="e">
        <f>#REF!</f>
        <v>#REF!</v>
      </c>
      <c r="Z1306" s="57">
        <v>1</v>
      </c>
      <c r="AA1306" s="123" t="str">
        <f>IF(X1306="","",IF(X1306="No.","Each",IF(X1306="Nos.","Each",X1306)))</f>
        <v>Each</v>
      </c>
      <c r="AB1306" s="54" t="e">
        <f>IF(Z1306="",W1306*Y1306,(W1306*Y1306/Z1306))</f>
        <v>#REF!</v>
      </c>
      <c r="AC1306" s="19">
        <f t="shared" si="130"/>
        <v>0</v>
      </c>
      <c r="AD1306" s="19" t="e">
        <f t="shared" si="131"/>
        <v>#VALUE!</v>
      </c>
      <c r="AE1306" s="19" t="e">
        <f t="shared" si="132"/>
        <v>#REF!</v>
      </c>
      <c r="AF1306" s="19">
        <f t="shared" si="133"/>
        <v>0</v>
      </c>
      <c r="AG1306" s="19" t="e">
        <f t="shared" si="134"/>
        <v>#VALUE!</v>
      </c>
      <c r="AH1306" s="19" t="e">
        <f t="shared" si="135"/>
        <v>#REF!</v>
      </c>
    </row>
    <row r="1307" spans="1:34">
      <c r="A1307" s="47"/>
      <c r="B1307" s="47"/>
      <c r="C1307" s="309" t="s">
        <v>274</v>
      </c>
      <c r="D1307" s="56">
        <v>1.54</v>
      </c>
      <c r="E1307" s="90" t="s">
        <v>227</v>
      </c>
      <c r="F1307" s="56">
        <f>'Civil SoR'!$F$272</f>
        <v>375</v>
      </c>
      <c r="G1307" s="57">
        <v>1</v>
      </c>
      <c r="H1307" s="123" t="str">
        <f>IF(E1307="","",IF(E1307="No.","Each",IF(E1307="Nos.","Each",E1307)))</f>
        <v>Each</v>
      </c>
      <c r="I1307" s="54">
        <f>IF(G1307="",D1307*F1307,(D1307*F1307/G1307))</f>
        <v>577.5</v>
      </c>
      <c r="T1307" s="47"/>
      <c r="U1307" s="47"/>
      <c r="V1307" s="309" t="s">
        <v>274</v>
      </c>
      <c r="W1307" s="56">
        <v>1.54</v>
      </c>
      <c r="X1307" s="90" t="s">
        <v>227</v>
      </c>
      <c r="Y1307" s="56" t="e">
        <f>#REF!</f>
        <v>#REF!</v>
      </c>
      <c r="Z1307" s="57">
        <v>1</v>
      </c>
      <c r="AA1307" s="123" t="str">
        <f>IF(X1307="","",IF(X1307="No.","Each",IF(X1307="Nos.","Each",X1307)))</f>
        <v>Each</v>
      </c>
      <c r="AB1307" s="54" t="e">
        <f>IF(Z1307="",W1307*Y1307,(W1307*Y1307/Z1307))</f>
        <v>#REF!</v>
      </c>
      <c r="AC1307" s="19">
        <f t="shared" si="130"/>
        <v>0</v>
      </c>
      <c r="AD1307" s="19" t="e">
        <f t="shared" si="131"/>
        <v>#VALUE!</v>
      </c>
      <c r="AE1307" s="19" t="e">
        <f t="shared" si="132"/>
        <v>#REF!</v>
      </c>
      <c r="AF1307" s="19">
        <f t="shared" si="133"/>
        <v>0</v>
      </c>
      <c r="AG1307" s="19" t="e">
        <f t="shared" si="134"/>
        <v>#VALUE!</v>
      </c>
      <c r="AH1307" s="19" t="e">
        <f t="shared" si="135"/>
        <v>#REF!</v>
      </c>
    </row>
    <row r="1308" spans="1:34">
      <c r="A1308" s="47"/>
      <c r="B1308" s="47"/>
      <c r="C1308" s="309" t="s">
        <v>171</v>
      </c>
      <c r="D1308" s="56">
        <v>3.7</v>
      </c>
      <c r="E1308" s="112" t="s">
        <v>227</v>
      </c>
      <c r="F1308" s="56">
        <f>'Civil SoR'!$F$275</f>
        <v>320</v>
      </c>
      <c r="G1308" s="57">
        <v>1</v>
      </c>
      <c r="H1308" s="123" t="str">
        <f>IF(E1308="","",IF(E1308="No.","Each",IF(E1308="Nos.","Each",E1308)))</f>
        <v>Each</v>
      </c>
      <c r="I1308" s="54">
        <f>IF(G1308="",D1308*F1308,(D1308*F1308/G1308))</f>
        <v>1184</v>
      </c>
      <c r="T1308" s="47"/>
      <c r="U1308" s="47"/>
      <c r="V1308" s="309" t="s">
        <v>171</v>
      </c>
      <c r="W1308" s="56">
        <v>3.7</v>
      </c>
      <c r="X1308" s="112" t="s">
        <v>227</v>
      </c>
      <c r="Y1308" s="56" t="e">
        <f>#REF!</f>
        <v>#REF!</v>
      </c>
      <c r="Z1308" s="57">
        <v>1</v>
      </c>
      <c r="AA1308" s="123" t="str">
        <f>IF(X1308="","",IF(X1308="No.","Each",IF(X1308="Nos.","Each",X1308)))</f>
        <v>Each</v>
      </c>
      <c r="AB1308" s="54" t="e">
        <f>IF(Z1308="",W1308*Y1308,(W1308*Y1308/Z1308))</f>
        <v>#REF!</v>
      </c>
      <c r="AC1308" s="19">
        <f t="shared" si="130"/>
        <v>0</v>
      </c>
      <c r="AD1308" s="19" t="e">
        <f t="shared" si="131"/>
        <v>#VALUE!</v>
      </c>
      <c r="AE1308" s="19" t="e">
        <f t="shared" si="132"/>
        <v>#REF!</v>
      </c>
      <c r="AF1308" s="19">
        <f t="shared" si="133"/>
        <v>0</v>
      </c>
      <c r="AG1308" s="19" t="e">
        <f t="shared" si="134"/>
        <v>#VALUE!</v>
      </c>
      <c r="AH1308" s="19" t="e">
        <f t="shared" si="135"/>
        <v>#REF!</v>
      </c>
    </row>
    <row r="1309" spans="1:34">
      <c r="A1309" s="47"/>
      <c r="B1309" s="47"/>
      <c r="C1309" s="309" t="str">
        <f>Input!$C$36</f>
        <v>Add for MA @ 20%</v>
      </c>
      <c r="D1309" s="199">
        <f>Input!$D$36</f>
        <v>0.2</v>
      </c>
      <c r="E1309" s="127"/>
      <c r="F1309" s="56">
        <f>SUM(I1306:I1308)</f>
        <v>2038.7</v>
      </c>
      <c r="G1309" s="200"/>
      <c r="H1309" s="77"/>
      <c r="I1309" s="54">
        <f>IF(G1309="",D1309*F1309,(D1309*F1309/G1309))</f>
        <v>407.74</v>
      </c>
      <c r="T1309" s="47"/>
      <c r="U1309" s="47"/>
      <c r="V1309" s="309" t="str">
        <f>Input!$C$36</f>
        <v>Add for MA @ 20%</v>
      </c>
      <c r="W1309" s="199">
        <f>Input!$D$36</f>
        <v>0.2</v>
      </c>
      <c r="X1309" s="127"/>
      <c r="Y1309" s="56" t="e">
        <f>SUM(AB1306:AB1308)</f>
        <v>#REF!</v>
      </c>
      <c r="Z1309" s="200"/>
      <c r="AA1309" s="77"/>
      <c r="AB1309" s="54" t="e">
        <f>IF(Z1309="",W1309*Y1309,(W1309*Y1309/Z1309))</f>
        <v>#REF!</v>
      </c>
      <c r="AC1309" s="19">
        <f t="shared" si="130"/>
        <v>0</v>
      </c>
      <c r="AD1309" s="19">
        <f t="shared" si="131"/>
        <v>0</v>
      </c>
      <c r="AE1309" s="19" t="e">
        <f t="shared" si="132"/>
        <v>#REF!</v>
      </c>
      <c r="AF1309" s="19">
        <f t="shared" si="133"/>
        <v>0</v>
      </c>
      <c r="AG1309" s="19">
        <f t="shared" si="134"/>
        <v>0</v>
      </c>
      <c r="AH1309" s="19" t="e">
        <f t="shared" si="135"/>
        <v>#REF!</v>
      </c>
    </row>
    <row r="1310" spans="1:34">
      <c r="A1310" s="47"/>
      <c r="B1310" s="47"/>
      <c r="C1310" s="309" t="s">
        <v>216</v>
      </c>
      <c r="D1310" s="110">
        <v>0.01</v>
      </c>
      <c r="E1310" s="90"/>
      <c r="F1310" s="56">
        <f>SUM(I1302:I1309)</f>
        <v>3331.0658400000002</v>
      </c>
      <c r="G1310" s="57"/>
      <c r="H1310" s="123"/>
      <c r="I1310" s="54">
        <f>IF(G1310="",D1310*F1310,(D1310*F1310/G1310))</f>
        <v>33.310658400000001</v>
      </c>
      <c r="T1310" s="47"/>
      <c r="U1310" s="47"/>
      <c r="V1310" s="309" t="s">
        <v>216</v>
      </c>
      <c r="W1310" s="110">
        <v>0.01</v>
      </c>
      <c r="X1310" s="90"/>
      <c r="Y1310" s="56" t="e">
        <f>SUM(AB1302:AB1309)</f>
        <v>#REF!</v>
      </c>
      <c r="Z1310" s="57"/>
      <c r="AA1310" s="123"/>
      <c r="AB1310" s="54" t="e">
        <f>IF(Z1310="",W1310*Y1310,(W1310*Y1310/Z1310))</f>
        <v>#REF!</v>
      </c>
      <c r="AC1310" s="19">
        <f t="shared" si="130"/>
        <v>0</v>
      </c>
      <c r="AD1310" s="19">
        <f t="shared" si="131"/>
        <v>0</v>
      </c>
      <c r="AE1310" s="19" t="e">
        <f t="shared" si="132"/>
        <v>#REF!</v>
      </c>
      <c r="AF1310" s="19">
        <f t="shared" si="133"/>
        <v>0</v>
      </c>
      <c r="AG1310" s="19">
        <f t="shared" si="134"/>
        <v>0</v>
      </c>
      <c r="AH1310" s="19" t="e">
        <f t="shared" si="135"/>
        <v>#REF!</v>
      </c>
    </row>
    <row r="1311" spans="1:34">
      <c r="A1311" s="47"/>
      <c r="B1311" s="47"/>
      <c r="C1311" s="308" t="s">
        <v>184</v>
      </c>
      <c r="D1311" s="199"/>
      <c r="E1311" s="127"/>
      <c r="F1311" s="56"/>
      <c r="G1311" s="200"/>
      <c r="H1311" s="77"/>
      <c r="I1311" s="41">
        <f>SUM(I1302:I1310)</f>
        <v>3364.3764984000004</v>
      </c>
      <c r="T1311" s="47"/>
      <c r="U1311" s="47"/>
      <c r="V1311" s="308" t="s">
        <v>184</v>
      </c>
      <c r="W1311" s="199"/>
      <c r="X1311" s="127"/>
      <c r="Y1311" s="56"/>
      <c r="Z1311" s="200"/>
      <c r="AA1311" s="77"/>
      <c r="AB1311" s="41" t="e">
        <f>SUM(AB1302:AB1310)</f>
        <v>#REF!</v>
      </c>
      <c r="AC1311" s="19">
        <f t="shared" si="130"/>
        <v>0</v>
      </c>
      <c r="AD1311" s="19">
        <f t="shared" si="131"/>
        <v>0</v>
      </c>
      <c r="AE1311" s="19">
        <f t="shared" si="132"/>
        <v>0</v>
      </c>
      <c r="AF1311" s="19">
        <f t="shared" si="133"/>
        <v>0</v>
      </c>
      <c r="AG1311" s="19">
        <f t="shared" si="134"/>
        <v>0</v>
      </c>
      <c r="AH1311" s="19" t="e">
        <f t="shared" si="135"/>
        <v>#REF!</v>
      </c>
    </row>
    <row r="1312" spans="1:34">
      <c r="A1312" s="47"/>
      <c r="B1312" s="47"/>
      <c r="C1312" s="309"/>
      <c r="D1312" s="56"/>
      <c r="E1312" s="112"/>
      <c r="F1312" s="56"/>
      <c r="G1312" s="57"/>
      <c r="H1312" s="123"/>
      <c r="I1312" s="54"/>
      <c r="T1312" s="47"/>
      <c r="U1312" s="47"/>
      <c r="V1312" s="309"/>
      <c r="W1312" s="56"/>
      <c r="X1312" s="112"/>
      <c r="Y1312" s="56"/>
      <c r="Z1312" s="57"/>
      <c r="AA1312" s="123"/>
      <c r="AB1312" s="54"/>
      <c r="AC1312" s="19">
        <f t="shared" si="130"/>
        <v>0</v>
      </c>
      <c r="AD1312" s="19">
        <f t="shared" si="131"/>
        <v>0</v>
      </c>
      <c r="AE1312" s="19">
        <f t="shared" si="132"/>
        <v>0</v>
      </c>
      <c r="AF1312" s="19">
        <f t="shared" si="133"/>
        <v>0</v>
      </c>
      <c r="AG1312" s="19">
        <f t="shared" si="134"/>
        <v>0</v>
      </c>
      <c r="AH1312" s="19">
        <f t="shared" si="135"/>
        <v>0</v>
      </c>
    </row>
    <row r="1313" spans="1:34">
      <c r="A1313" s="47"/>
      <c r="B1313" s="47"/>
      <c r="C1313" s="308" t="s">
        <v>415</v>
      </c>
      <c r="D1313" s="91" t="s">
        <v>523</v>
      </c>
      <c r="E1313" s="50" t="s">
        <v>524</v>
      </c>
      <c r="F1313" s="78" t="s">
        <v>33</v>
      </c>
      <c r="G1313" s="91" t="s">
        <v>74</v>
      </c>
      <c r="H1313" s="91"/>
      <c r="I1313" s="91"/>
      <c r="T1313" s="47"/>
      <c r="U1313" s="47"/>
      <c r="V1313" s="308" t="s">
        <v>415</v>
      </c>
      <c r="W1313" s="91" t="s">
        <v>523</v>
      </c>
      <c r="X1313" s="50" t="s">
        <v>524</v>
      </c>
      <c r="Y1313" s="78" t="s">
        <v>33</v>
      </c>
      <c r="Z1313" s="91" t="s">
        <v>74</v>
      </c>
      <c r="AA1313" s="91"/>
      <c r="AB1313" s="91"/>
      <c r="AC1313" s="19" t="e">
        <f t="shared" si="130"/>
        <v>#VALUE!</v>
      </c>
      <c r="AD1313" s="19" t="e">
        <f t="shared" si="131"/>
        <v>#VALUE!</v>
      </c>
      <c r="AE1313" s="19" t="e">
        <f t="shared" si="132"/>
        <v>#VALUE!</v>
      </c>
      <c r="AF1313" s="19" t="e">
        <f t="shared" si="133"/>
        <v>#VALUE!</v>
      </c>
      <c r="AG1313" s="19">
        <f t="shared" si="134"/>
        <v>0</v>
      </c>
      <c r="AH1313" s="19">
        <f t="shared" si="135"/>
        <v>0</v>
      </c>
    </row>
    <row r="1314" spans="1:34">
      <c r="A1314" s="47"/>
      <c r="B1314" s="47"/>
      <c r="C1314" s="309" t="s">
        <v>525</v>
      </c>
      <c r="D1314" s="56">
        <f>$I$1311</f>
        <v>3364.3764984000004</v>
      </c>
      <c r="E1314" s="56">
        <f>$I$1311</f>
        <v>3364.3764984000004</v>
      </c>
      <c r="F1314" s="56">
        <f>$I$1311</f>
        <v>3364.3764984000004</v>
      </c>
      <c r="G1314" s="56">
        <f>$I$1311</f>
        <v>3364.3764984000004</v>
      </c>
      <c r="H1314" s="56"/>
      <c r="I1314" s="56"/>
      <c r="T1314" s="47"/>
      <c r="U1314" s="47"/>
      <c r="V1314" s="309" t="s">
        <v>525</v>
      </c>
      <c r="W1314" s="56">
        <f>$I$1311</f>
        <v>3364.3764984000004</v>
      </c>
      <c r="X1314" s="56">
        <f>$I$1311</f>
        <v>3364.3764984000004</v>
      </c>
      <c r="Y1314" s="56">
        <f>$I$1311</f>
        <v>3364.3764984000004</v>
      </c>
      <c r="Z1314" s="56">
        <f>$I$1311</f>
        <v>3364.3764984000004</v>
      </c>
      <c r="AA1314" s="56"/>
      <c r="AB1314" s="56"/>
      <c r="AC1314" s="19">
        <f t="shared" si="130"/>
        <v>0</v>
      </c>
      <c r="AD1314" s="19">
        <f t="shared" si="131"/>
        <v>0</v>
      </c>
      <c r="AE1314" s="19">
        <f t="shared" si="132"/>
        <v>0</v>
      </c>
      <c r="AF1314" s="19">
        <f t="shared" si="133"/>
        <v>0</v>
      </c>
      <c r="AG1314" s="19">
        <f t="shared" si="134"/>
        <v>0</v>
      </c>
      <c r="AH1314" s="19">
        <f t="shared" si="135"/>
        <v>0</v>
      </c>
    </row>
    <row r="1315" spans="1:34">
      <c r="A1315" s="47"/>
      <c r="B1315" s="47"/>
      <c r="C1315" s="309" t="s">
        <v>169</v>
      </c>
      <c r="D1315" s="56">
        <v>0</v>
      </c>
      <c r="E1315" s="56">
        <f>ROUND($F$1309*10%,2)</f>
        <v>203.87</v>
      </c>
      <c r="F1315" s="56">
        <f>ROUND($F$1309*20%,2)</f>
        <v>407.74</v>
      </c>
      <c r="G1315" s="56">
        <f>ROUND($F$1309*30%,2)</f>
        <v>611.61</v>
      </c>
      <c r="H1315" s="56"/>
      <c r="I1315" s="56"/>
      <c r="T1315" s="47"/>
      <c r="U1315" s="47"/>
      <c r="V1315" s="309" t="s">
        <v>169</v>
      </c>
      <c r="W1315" s="56">
        <v>0</v>
      </c>
      <c r="X1315" s="56">
        <f>ROUND($F$1309*10%,2)</f>
        <v>203.87</v>
      </c>
      <c r="Y1315" s="56">
        <f>ROUND($F$1309*20%,2)</f>
        <v>407.74</v>
      </c>
      <c r="Z1315" s="56">
        <f>ROUND($F$1309*30%,2)</f>
        <v>611.61</v>
      </c>
      <c r="AA1315" s="56"/>
      <c r="AB1315" s="56"/>
      <c r="AC1315" s="19">
        <f t="shared" si="130"/>
        <v>0</v>
      </c>
      <c r="AD1315" s="19">
        <f t="shared" si="131"/>
        <v>0</v>
      </c>
      <c r="AE1315" s="19">
        <f t="shared" si="132"/>
        <v>0</v>
      </c>
      <c r="AF1315" s="19">
        <f t="shared" si="133"/>
        <v>0</v>
      </c>
      <c r="AG1315" s="19">
        <f t="shared" si="134"/>
        <v>0</v>
      </c>
      <c r="AH1315" s="19">
        <f t="shared" si="135"/>
        <v>0</v>
      </c>
    </row>
    <row r="1316" spans="1:34">
      <c r="A1316" s="47"/>
      <c r="B1316" s="47"/>
      <c r="C1316" s="309" t="str">
        <f>Input!$C$36</f>
        <v>Add for MA @ 20%</v>
      </c>
      <c r="D1316" s="56">
        <f>D1315*Input!$D$36</f>
        <v>0</v>
      </c>
      <c r="E1316" s="56">
        <f>E1315*Input!$D$36</f>
        <v>40.774000000000001</v>
      </c>
      <c r="F1316" s="56">
        <f>F1315*Input!$D$36</f>
        <v>81.548000000000002</v>
      </c>
      <c r="G1316" s="56">
        <f>G1315*Input!$D$36</f>
        <v>122.322</v>
      </c>
      <c r="H1316" s="56"/>
      <c r="I1316" s="56"/>
      <c r="T1316" s="47"/>
      <c r="U1316" s="47"/>
      <c r="V1316" s="309" t="str">
        <f>Input!$C$36</f>
        <v>Add for MA @ 20%</v>
      </c>
      <c r="W1316" s="56">
        <f>W1315*Input!$D$36</f>
        <v>0</v>
      </c>
      <c r="X1316" s="56">
        <f>X1315*Input!$D$36</f>
        <v>40.774000000000001</v>
      </c>
      <c r="Y1316" s="56">
        <f>Y1315*Input!$D$36</f>
        <v>81.548000000000002</v>
      </c>
      <c r="Z1316" s="56">
        <f>Z1315*Input!$D$36</f>
        <v>122.322</v>
      </c>
      <c r="AA1316" s="56"/>
      <c r="AB1316" s="56"/>
      <c r="AC1316" s="19">
        <f t="shared" ref="AC1316:AC1379" si="136">W1316-D1316</f>
        <v>0</v>
      </c>
      <c r="AD1316" s="19">
        <f t="shared" ref="AD1316:AD1379" si="137">X1316-E1316</f>
        <v>0</v>
      </c>
      <c r="AE1316" s="19">
        <f t="shared" ref="AE1316:AE1379" si="138">Y1316-F1316</f>
        <v>0</v>
      </c>
      <c r="AF1316" s="19">
        <f t="shared" ref="AF1316:AF1379" si="139">Z1316-G1316</f>
        <v>0</v>
      </c>
      <c r="AG1316" s="19">
        <f t="shared" ref="AG1316:AG1379" si="140">AA1316-H1316</f>
        <v>0</v>
      </c>
      <c r="AH1316" s="19">
        <f t="shared" ref="AH1316:AH1379" si="141">AB1316-I1316</f>
        <v>0</v>
      </c>
    </row>
    <row r="1317" spans="1:34">
      <c r="A1317" s="47"/>
      <c r="B1317" s="47"/>
      <c r="C1317" s="60"/>
      <c r="D1317" s="56">
        <f>SUM(D1314:D1316)</f>
        <v>3364.3764984000004</v>
      </c>
      <c r="E1317" s="56">
        <f>SUM(E1314:E1316)</f>
        <v>3609.0204984000002</v>
      </c>
      <c r="F1317" s="56">
        <f>SUM(F1314:F1316)</f>
        <v>3853.6644984000004</v>
      </c>
      <c r="G1317" s="56">
        <f>SUM(G1314:G1316)</f>
        <v>4098.3084984000006</v>
      </c>
      <c r="H1317" s="56"/>
      <c r="I1317" s="56"/>
      <c r="T1317" s="47"/>
      <c r="U1317" s="47"/>
      <c r="V1317" s="60"/>
      <c r="W1317" s="56">
        <f>SUM(W1314:W1316)</f>
        <v>3364.3764984000004</v>
      </c>
      <c r="X1317" s="56">
        <f>SUM(X1314:X1316)</f>
        <v>3609.0204984000002</v>
      </c>
      <c r="Y1317" s="56">
        <f>SUM(Y1314:Y1316)</f>
        <v>3853.6644984000004</v>
      </c>
      <c r="Z1317" s="56">
        <f>SUM(Z1314:Z1316)</f>
        <v>4098.3084984000006</v>
      </c>
      <c r="AA1317" s="56"/>
      <c r="AB1317" s="56"/>
      <c r="AC1317" s="19">
        <f t="shared" si="136"/>
        <v>0</v>
      </c>
      <c r="AD1317" s="19">
        <f t="shared" si="137"/>
        <v>0</v>
      </c>
      <c r="AE1317" s="19">
        <f t="shared" si="138"/>
        <v>0</v>
      </c>
      <c r="AF1317" s="19">
        <f t="shared" si="139"/>
        <v>0</v>
      </c>
      <c r="AG1317" s="19">
        <f t="shared" si="140"/>
        <v>0</v>
      </c>
      <c r="AH1317" s="19">
        <f t="shared" si="141"/>
        <v>0</v>
      </c>
    </row>
    <row r="1318" spans="1:34" ht="12.75" customHeight="1">
      <c r="A1318" s="47"/>
      <c r="B1318" s="47"/>
      <c r="C1318" s="309" t="str">
        <f>Input!$C$37</f>
        <v>Overheads&amp;Contractors Profit @13.615%</v>
      </c>
      <c r="D1318" s="56">
        <f>ROUND(D1317*Input!$D$37,2)</f>
        <v>458.06</v>
      </c>
      <c r="E1318" s="56">
        <f>ROUND(E1317*Input!$D$37,2)</f>
        <v>491.37</v>
      </c>
      <c r="F1318" s="56">
        <f>ROUND(F1317*Input!$D$37,2)</f>
        <v>524.67999999999995</v>
      </c>
      <c r="G1318" s="56">
        <f>ROUND(G1317*Input!$D$37,2)</f>
        <v>557.98</v>
      </c>
      <c r="H1318" s="56"/>
      <c r="I1318" s="56"/>
      <c r="T1318" s="47"/>
      <c r="U1318" s="47"/>
      <c r="V1318" s="309" t="str">
        <f>Input!$C$37</f>
        <v>Overheads&amp;Contractors Profit @13.615%</v>
      </c>
      <c r="W1318" s="56">
        <f>ROUND(W1317*Input!$D$37,2)</f>
        <v>458.06</v>
      </c>
      <c r="X1318" s="56">
        <f>ROUND(X1317*Input!$D$37,2)</f>
        <v>491.37</v>
      </c>
      <c r="Y1318" s="56">
        <f>ROUND(Y1317*Input!$D$37,2)</f>
        <v>524.67999999999995</v>
      </c>
      <c r="Z1318" s="56">
        <f>ROUND(Z1317*Input!$D$37,2)</f>
        <v>557.98</v>
      </c>
      <c r="AA1318" s="56"/>
      <c r="AB1318" s="56"/>
      <c r="AC1318" s="19">
        <f t="shared" si="136"/>
        <v>0</v>
      </c>
      <c r="AD1318" s="19">
        <f t="shared" si="137"/>
        <v>0</v>
      </c>
      <c r="AE1318" s="19">
        <f t="shared" si="138"/>
        <v>0</v>
      </c>
      <c r="AF1318" s="19">
        <f t="shared" si="139"/>
        <v>0</v>
      </c>
      <c r="AG1318" s="19">
        <f t="shared" si="140"/>
        <v>0</v>
      </c>
      <c r="AH1318" s="19">
        <f t="shared" si="141"/>
        <v>0</v>
      </c>
    </row>
    <row r="1319" spans="1:34">
      <c r="A1319" s="47"/>
      <c r="B1319" s="47"/>
      <c r="C1319" s="33"/>
      <c r="D1319" s="39">
        <f>SUM(D1317:D1318)</f>
        <v>3822.4364984000003</v>
      </c>
      <c r="E1319" s="39">
        <f>SUM(E1317:E1318)</f>
        <v>4100.3904984000001</v>
      </c>
      <c r="F1319" s="39">
        <f>SUM(F1317:F1318)</f>
        <v>4378.3444984000007</v>
      </c>
      <c r="G1319" s="39">
        <f>SUM(G1317:G1318)</f>
        <v>4656.2884984000011</v>
      </c>
      <c r="H1319" s="39"/>
      <c r="I1319" s="39"/>
      <c r="T1319" s="47"/>
      <c r="U1319" s="47"/>
      <c r="V1319" s="33"/>
      <c r="W1319" s="39">
        <f>SUM(W1317:W1318)</f>
        <v>3822.4364984000003</v>
      </c>
      <c r="X1319" s="39">
        <f>SUM(X1317:X1318)</f>
        <v>4100.3904984000001</v>
      </c>
      <c r="Y1319" s="39">
        <f>SUM(Y1317:Y1318)</f>
        <v>4378.3444984000007</v>
      </c>
      <c r="Z1319" s="39">
        <f>SUM(Z1317:Z1318)</f>
        <v>4656.2884984000011</v>
      </c>
      <c r="AA1319" s="39"/>
      <c r="AB1319" s="39"/>
      <c r="AC1319" s="19">
        <f t="shared" si="136"/>
        <v>0</v>
      </c>
      <c r="AD1319" s="19">
        <f t="shared" si="137"/>
        <v>0</v>
      </c>
      <c r="AE1319" s="19">
        <f t="shared" si="138"/>
        <v>0</v>
      </c>
      <c r="AF1319" s="19">
        <f t="shared" si="139"/>
        <v>0</v>
      </c>
      <c r="AG1319" s="19">
        <f t="shared" si="140"/>
        <v>0</v>
      </c>
      <c r="AH1319" s="19">
        <f t="shared" si="141"/>
        <v>0</v>
      </c>
    </row>
    <row r="1320" spans="1:34">
      <c r="A1320" s="47"/>
      <c r="B1320" s="47"/>
      <c r="C1320" s="308" t="s">
        <v>472</v>
      </c>
      <c r="D1320" s="39">
        <f>D1319/10</f>
        <v>382.24364984000005</v>
      </c>
      <c r="E1320" s="39">
        <f>E1319/10</f>
        <v>410.03904984000002</v>
      </c>
      <c r="F1320" s="39">
        <f>F1319/10</f>
        <v>437.83444984000005</v>
      </c>
      <c r="G1320" s="39">
        <f>G1319/10</f>
        <v>465.6288498400001</v>
      </c>
      <c r="H1320" s="39"/>
      <c r="I1320" s="39"/>
      <c r="T1320" s="47"/>
      <c r="U1320" s="47"/>
      <c r="V1320" s="308" t="s">
        <v>472</v>
      </c>
      <c r="W1320" s="39">
        <f>W1319/10</f>
        <v>382.24364984000005</v>
      </c>
      <c r="X1320" s="39">
        <f>X1319/10</f>
        <v>410.03904984000002</v>
      </c>
      <c r="Y1320" s="39">
        <f>Y1319/10</f>
        <v>437.83444984000005</v>
      </c>
      <c r="Z1320" s="39">
        <f>Z1319/10</f>
        <v>465.6288498400001</v>
      </c>
      <c r="AA1320" s="39"/>
      <c r="AB1320" s="39"/>
      <c r="AC1320" s="19">
        <f t="shared" si="136"/>
        <v>0</v>
      </c>
      <c r="AD1320" s="19">
        <f t="shared" si="137"/>
        <v>0</v>
      </c>
      <c r="AE1320" s="19">
        <f t="shared" si="138"/>
        <v>0</v>
      </c>
      <c r="AF1320" s="19">
        <f t="shared" si="139"/>
        <v>0</v>
      </c>
      <c r="AG1320" s="19">
        <f t="shared" si="140"/>
        <v>0</v>
      </c>
      <c r="AH1320" s="19">
        <f t="shared" si="141"/>
        <v>0</v>
      </c>
    </row>
    <row r="1321" spans="1:34">
      <c r="A1321" s="47"/>
      <c r="B1321" s="47"/>
      <c r="C1321" s="308" t="s">
        <v>164</v>
      </c>
      <c r="D1321" s="50">
        <f>ROUND(D1320,0)</f>
        <v>382</v>
      </c>
      <c r="E1321" s="50">
        <f>ROUND(E1320,0)</f>
        <v>410</v>
      </c>
      <c r="F1321" s="50">
        <f>ROUND(F1320,0)</f>
        <v>438</v>
      </c>
      <c r="G1321" s="50">
        <f>ROUND(G1320,0)</f>
        <v>466</v>
      </c>
      <c r="H1321" s="50"/>
      <c r="I1321" s="50"/>
      <c r="T1321" s="47"/>
      <c r="U1321" s="47"/>
      <c r="V1321" s="308" t="s">
        <v>164</v>
      </c>
      <c r="W1321" s="50">
        <f>ROUND(W1320,0)</f>
        <v>382</v>
      </c>
      <c r="X1321" s="50">
        <f>ROUND(X1320,0)</f>
        <v>410</v>
      </c>
      <c r="Y1321" s="50">
        <f>ROUND(Y1320,0)</f>
        <v>438</v>
      </c>
      <c r="Z1321" s="50">
        <f>ROUND(Z1320,0)</f>
        <v>466</v>
      </c>
      <c r="AA1321" s="50"/>
      <c r="AB1321" s="50"/>
      <c r="AC1321" s="19">
        <f t="shared" si="136"/>
        <v>0</v>
      </c>
      <c r="AD1321" s="19">
        <f t="shared" si="137"/>
        <v>0</v>
      </c>
      <c r="AE1321" s="19">
        <f t="shared" si="138"/>
        <v>0</v>
      </c>
      <c r="AF1321" s="19">
        <f t="shared" si="139"/>
        <v>0</v>
      </c>
      <c r="AG1321" s="19">
        <f t="shared" si="140"/>
        <v>0</v>
      </c>
      <c r="AH1321" s="19">
        <f t="shared" si="141"/>
        <v>0</v>
      </c>
    </row>
    <row r="1322" spans="1:34" hidden="1">
      <c r="A1322" s="47"/>
      <c r="B1322" s="47"/>
      <c r="C1322" s="308"/>
      <c r="D1322" s="50"/>
      <c r="E1322" s="50"/>
      <c r="F1322" s="50"/>
      <c r="G1322" s="50"/>
      <c r="H1322" s="50"/>
      <c r="I1322" s="50"/>
      <c r="T1322" s="47"/>
      <c r="U1322" s="47"/>
      <c r="V1322" s="308"/>
      <c r="W1322" s="50"/>
      <c r="X1322" s="50"/>
      <c r="Y1322" s="50"/>
      <c r="Z1322" s="50"/>
      <c r="AA1322" s="50"/>
      <c r="AB1322" s="50"/>
      <c r="AC1322" s="19">
        <f t="shared" si="136"/>
        <v>0</v>
      </c>
      <c r="AD1322" s="19">
        <f t="shared" si="137"/>
        <v>0</v>
      </c>
      <c r="AE1322" s="19">
        <f t="shared" si="138"/>
        <v>0</v>
      </c>
      <c r="AF1322" s="19">
        <f t="shared" si="139"/>
        <v>0</v>
      </c>
      <c r="AG1322" s="19">
        <f t="shared" si="140"/>
        <v>0</v>
      </c>
      <c r="AH1322" s="19">
        <f t="shared" si="141"/>
        <v>0</v>
      </c>
    </row>
    <row r="1323" spans="1:34" ht="128.25" hidden="1" customHeight="1">
      <c r="A1323" s="47">
        <f>A1298+1</f>
        <v>25</v>
      </c>
      <c r="B1323" s="47"/>
      <c r="C1323" s="1339" t="s">
        <v>1985</v>
      </c>
      <c r="D1323" s="1340"/>
      <c r="E1323" s="1340"/>
      <c r="F1323" s="1340"/>
      <c r="G1323" s="1340"/>
      <c r="H1323" s="1340"/>
      <c r="I1323" s="1340"/>
      <c r="T1323" s="47">
        <f>T1298+1</f>
        <v>40</v>
      </c>
      <c r="U1323" s="47"/>
      <c r="V1323" s="1339" t="s">
        <v>1888</v>
      </c>
      <c r="W1323" s="1340"/>
      <c r="X1323" s="1340"/>
      <c r="Y1323" s="1340"/>
      <c r="Z1323" s="1340"/>
      <c r="AA1323" s="1340"/>
      <c r="AB1323" s="1340"/>
      <c r="AC1323" s="19">
        <f t="shared" si="136"/>
        <v>0</v>
      </c>
      <c r="AD1323" s="19">
        <f t="shared" si="137"/>
        <v>0</v>
      </c>
      <c r="AE1323" s="19">
        <f t="shared" si="138"/>
        <v>0</v>
      </c>
      <c r="AF1323" s="19">
        <f t="shared" si="139"/>
        <v>0</v>
      </c>
      <c r="AG1323" s="19">
        <f t="shared" si="140"/>
        <v>0</v>
      </c>
      <c r="AH1323" s="19">
        <f t="shared" si="141"/>
        <v>0</v>
      </c>
    </row>
    <row r="1324" spans="1:34" hidden="1">
      <c r="A1324" s="47"/>
      <c r="B1324" s="47"/>
      <c r="C1324" s="63" t="s">
        <v>808</v>
      </c>
      <c r="D1324" s="56"/>
      <c r="E1324" s="112"/>
      <c r="F1324" s="56"/>
      <c r="G1324" s="57"/>
      <c r="H1324" s="127"/>
      <c r="I1324" s="54"/>
      <c r="T1324" s="47"/>
      <c r="U1324" s="47"/>
      <c r="V1324" s="63" t="s">
        <v>808</v>
      </c>
      <c r="W1324" s="56"/>
      <c r="X1324" s="112"/>
      <c r="Y1324" s="56"/>
      <c r="Z1324" s="57"/>
      <c r="AA1324" s="127"/>
      <c r="AB1324" s="54"/>
      <c r="AC1324" s="19">
        <f t="shared" si="136"/>
        <v>0</v>
      </c>
      <c r="AD1324" s="19">
        <f t="shared" si="137"/>
        <v>0</v>
      </c>
      <c r="AE1324" s="19">
        <f t="shared" si="138"/>
        <v>0</v>
      </c>
      <c r="AF1324" s="19">
        <f t="shared" si="139"/>
        <v>0</v>
      </c>
      <c r="AG1324" s="19">
        <f t="shared" si="140"/>
        <v>0</v>
      </c>
      <c r="AH1324" s="19">
        <f t="shared" si="141"/>
        <v>0</v>
      </c>
    </row>
    <row r="1325" spans="1:34" hidden="1">
      <c r="A1325" s="47"/>
      <c r="B1325" s="47"/>
      <c r="C1325" s="308" t="s">
        <v>301</v>
      </c>
      <c r="D1325" s="56"/>
      <c r="E1325" s="112"/>
      <c r="F1325" s="56"/>
      <c r="G1325" s="57"/>
      <c r="H1325" s="127"/>
      <c r="I1325" s="54"/>
      <c r="T1325" s="47"/>
      <c r="U1325" s="47"/>
      <c r="V1325" s="308" t="s">
        <v>301</v>
      </c>
      <c r="W1325" s="56"/>
      <c r="X1325" s="112"/>
      <c r="Y1325" s="56"/>
      <c r="Z1325" s="57"/>
      <c r="AA1325" s="127"/>
      <c r="AB1325" s="54"/>
      <c r="AC1325" s="19">
        <f t="shared" si="136"/>
        <v>0</v>
      </c>
      <c r="AD1325" s="19">
        <f t="shared" si="137"/>
        <v>0</v>
      </c>
      <c r="AE1325" s="19">
        <f t="shared" si="138"/>
        <v>0</v>
      </c>
      <c r="AF1325" s="19">
        <f t="shared" si="139"/>
        <v>0</v>
      </c>
      <c r="AG1325" s="19">
        <f t="shared" si="140"/>
        <v>0</v>
      </c>
      <c r="AH1325" s="19">
        <f t="shared" si="141"/>
        <v>0</v>
      </c>
    </row>
    <row r="1326" spans="1:34" hidden="1">
      <c r="A1326" s="47"/>
      <c r="B1326" s="47"/>
      <c r="C1326" s="309" t="s">
        <v>412</v>
      </c>
      <c r="D1326" s="56">
        <v>72</v>
      </c>
      <c r="E1326" s="112" t="s">
        <v>139</v>
      </c>
      <c r="F1326" s="56">
        <f>LEAD!$M$6</f>
        <v>6323.8</v>
      </c>
      <c r="G1326" s="57">
        <v>1000</v>
      </c>
      <c r="H1326" s="123" t="str">
        <f>IF(E1326="","",IF(E1326="No.","Each",IF(E1326="Nos.","Each",E1326)))</f>
        <v>Kgs</v>
      </c>
      <c r="I1326" s="54">
        <f>IF(G1326="",D1326*F1326,(D1326*F1326/G1326))</f>
        <v>455.31360000000001</v>
      </c>
      <c r="T1326" s="47"/>
      <c r="U1326" s="47"/>
      <c r="V1326" s="309" t="s">
        <v>412</v>
      </c>
      <c r="W1326" s="56">
        <v>72</v>
      </c>
      <c r="X1326" s="112" t="s">
        <v>139</v>
      </c>
      <c r="Y1326" s="56">
        <f>LEAD!$M$6</f>
        <v>6323.8</v>
      </c>
      <c r="Z1326" s="57">
        <v>1000</v>
      </c>
      <c r="AA1326" s="123" t="str">
        <f>IF(X1326="","",IF(X1326="No.","Each",IF(X1326="Nos.","Each",X1326)))</f>
        <v>Kgs</v>
      </c>
      <c r="AB1326" s="54">
        <f>IF(Z1326="",W1326*Y1326,(W1326*Y1326/Z1326))</f>
        <v>455.31360000000001</v>
      </c>
      <c r="AC1326" s="19">
        <f t="shared" si="136"/>
        <v>0</v>
      </c>
      <c r="AD1326" s="19" t="e">
        <f t="shared" si="137"/>
        <v>#VALUE!</v>
      </c>
      <c r="AE1326" s="19">
        <f t="shared" si="138"/>
        <v>0</v>
      </c>
      <c r="AF1326" s="19">
        <f t="shared" si="139"/>
        <v>0</v>
      </c>
      <c r="AG1326" s="19" t="e">
        <f t="shared" si="140"/>
        <v>#VALUE!</v>
      </c>
      <c r="AH1326" s="19">
        <f t="shared" si="141"/>
        <v>0</v>
      </c>
    </row>
    <row r="1327" spans="1:34" hidden="1">
      <c r="A1327" s="47"/>
      <c r="B1327" s="47"/>
      <c r="C1327" s="309" t="s">
        <v>201</v>
      </c>
      <c r="D1327" s="56">
        <v>0.15</v>
      </c>
      <c r="E1327" s="112" t="s">
        <v>162</v>
      </c>
      <c r="F1327" s="56">
        <f>LEAD!$M$13</f>
        <v>777.08</v>
      </c>
      <c r="G1327" s="57">
        <v>1</v>
      </c>
      <c r="H1327" s="123" t="str">
        <f>IF(E1327="","",IF(E1327="No.","Each",IF(E1327="Nos.","Each",E1327)))</f>
        <v>Cum</v>
      </c>
      <c r="I1327" s="54">
        <f>IF(G1327="",D1327*F1327,(D1327*F1327/G1327))</f>
        <v>116.562</v>
      </c>
      <c r="T1327" s="47"/>
      <c r="U1327" s="47"/>
      <c r="V1327" s="309" t="s">
        <v>201</v>
      </c>
      <c r="W1327" s="56">
        <v>0.15</v>
      </c>
      <c r="X1327" s="112" t="s">
        <v>162</v>
      </c>
      <c r="Y1327" s="56">
        <f>LEAD!$M$13</f>
        <v>777.08</v>
      </c>
      <c r="Z1327" s="57">
        <v>1</v>
      </c>
      <c r="AA1327" s="123" t="str">
        <f>IF(X1327="","",IF(X1327="No.","Each",IF(X1327="Nos.","Each",X1327)))</f>
        <v>Cum</v>
      </c>
      <c r="AB1327" s="54">
        <f>IF(Z1327="",W1327*Y1327,(W1327*Y1327/Z1327))</f>
        <v>116.562</v>
      </c>
      <c r="AC1327" s="19">
        <f t="shared" si="136"/>
        <v>0</v>
      </c>
      <c r="AD1327" s="19" t="e">
        <f t="shared" si="137"/>
        <v>#VALUE!</v>
      </c>
      <c r="AE1327" s="19">
        <f t="shared" si="138"/>
        <v>0</v>
      </c>
      <c r="AF1327" s="19">
        <f t="shared" si="139"/>
        <v>0</v>
      </c>
      <c r="AG1327" s="19" t="e">
        <f t="shared" si="140"/>
        <v>#VALUE!</v>
      </c>
      <c r="AH1327" s="19">
        <f t="shared" si="141"/>
        <v>0</v>
      </c>
    </row>
    <row r="1328" spans="1:34" hidden="1">
      <c r="A1328" s="47"/>
      <c r="B1328" s="47"/>
      <c r="C1328" s="309" t="s">
        <v>1986</v>
      </c>
      <c r="D1328" s="56">
        <v>0.28999999999999998</v>
      </c>
      <c r="E1328" s="127" t="s">
        <v>127</v>
      </c>
      <c r="F1328" s="216">
        <f>'Civil SoR'!$F$70</f>
        <v>210</v>
      </c>
      <c r="G1328" s="56">
        <f>'Civil SoR'!$G$282</f>
        <v>1</v>
      </c>
      <c r="H1328" s="123" t="str">
        <f>IF(E1328="","",IF(E1328="No.","Each",IF(E1328="Nos.","Each",E1328)))</f>
        <v>Ltrs</v>
      </c>
      <c r="I1328" s="54">
        <f>IF(G1328="",D1328*F1328,(D1328*F1328/G1328))</f>
        <v>60.9</v>
      </c>
      <c r="T1328" s="47"/>
      <c r="U1328" s="47"/>
      <c r="V1328" s="309" t="s">
        <v>424</v>
      </c>
      <c r="W1328" s="56">
        <v>1.44</v>
      </c>
      <c r="X1328" s="127" t="s">
        <v>139</v>
      </c>
      <c r="Y1328" s="56" t="e">
        <f>#REF!</f>
        <v>#REF!</v>
      </c>
      <c r="Z1328" s="56" t="e">
        <f>#REF!</f>
        <v>#REF!</v>
      </c>
      <c r="AA1328" s="123" t="str">
        <f>IF(X1328="","",IF(X1328="No.","Each",IF(X1328="Nos.","Each",X1328)))</f>
        <v>Kgs</v>
      </c>
      <c r="AB1328" s="54" t="e">
        <f>IF(Z1328="",W1328*Y1328,(W1328*Y1328/Z1328))</f>
        <v>#REF!</v>
      </c>
      <c r="AC1328" s="19">
        <f t="shared" si="136"/>
        <v>1.1499999999999999</v>
      </c>
      <c r="AD1328" s="19" t="e">
        <f t="shared" si="137"/>
        <v>#VALUE!</v>
      </c>
      <c r="AE1328" s="19" t="e">
        <f t="shared" si="138"/>
        <v>#REF!</v>
      </c>
      <c r="AF1328" s="19" t="e">
        <f t="shared" si="139"/>
        <v>#REF!</v>
      </c>
      <c r="AG1328" s="19" t="e">
        <f t="shared" si="140"/>
        <v>#VALUE!</v>
      </c>
      <c r="AH1328" s="19" t="e">
        <f t="shared" si="141"/>
        <v>#REF!</v>
      </c>
    </row>
    <row r="1329" spans="1:34" hidden="1">
      <c r="A1329" s="47"/>
      <c r="B1329" s="47"/>
      <c r="C1329" s="308" t="s">
        <v>93</v>
      </c>
      <c r="D1329" s="56"/>
      <c r="E1329" s="112"/>
      <c r="F1329" s="56"/>
      <c r="G1329" s="57"/>
      <c r="H1329" s="123"/>
      <c r="I1329" s="54"/>
      <c r="T1329" s="47"/>
      <c r="U1329" s="47"/>
      <c r="V1329" s="308" t="s">
        <v>93</v>
      </c>
      <c r="W1329" s="56"/>
      <c r="X1329" s="112"/>
      <c r="Y1329" s="56"/>
      <c r="Z1329" s="57"/>
      <c r="AA1329" s="123"/>
      <c r="AB1329" s="54"/>
      <c r="AC1329" s="19">
        <f t="shared" si="136"/>
        <v>0</v>
      </c>
      <c r="AD1329" s="19">
        <f t="shared" si="137"/>
        <v>0</v>
      </c>
      <c r="AE1329" s="19">
        <f t="shared" si="138"/>
        <v>0</v>
      </c>
      <c r="AF1329" s="19">
        <f t="shared" si="139"/>
        <v>0</v>
      </c>
      <c r="AG1329" s="19">
        <f t="shared" si="140"/>
        <v>0</v>
      </c>
      <c r="AH1329" s="19">
        <f t="shared" si="141"/>
        <v>0</v>
      </c>
    </row>
    <row r="1330" spans="1:34" hidden="1">
      <c r="A1330" s="47"/>
      <c r="B1330" s="47"/>
      <c r="C1330" s="309" t="s">
        <v>272</v>
      </c>
      <c r="D1330" s="56">
        <v>0.6</v>
      </c>
      <c r="E1330" s="90" t="s">
        <v>227</v>
      </c>
      <c r="F1330" s="56">
        <f>'Civil SoR'!$F$263</f>
        <v>420</v>
      </c>
      <c r="G1330" s="57">
        <v>1</v>
      </c>
      <c r="H1330" s="123" t="str">
        <f>IF(E1330="","",IF(E1330="No.","Each",IF(E1330="Nos.","Each",E1330)))</f>
        <v>Each</v>
      </c>
      <c r="I1330" s="54">
        <f>IF(G1330="",D1330*F1330,(D1330*F1330/G1330))</f>
        <v>252</v>
      </c>
      <c r="T1330" s="47"/>
      <c r="U1330" s="47"/>
      <c r="V1330" s="309" t="s">
        <v>272</v>
      </c>
      <c r="W1330" s="56">
        <v>0.6</v>
      </c>
      <c r="X1330" s="90" t="s">
        <v>227</v>
      </c>
      <c r="Y1330" s="56" t="e">
        <f>#REF!</f>
        <v>#REF!</v>
      </c>
      <c r="Z1330" s="57">
        <v>1</v>
      </c>
      <c r="AA1330" s="123" t="str">
        <f>IF(X1330="","",IF(X1330="No.","Each",IF(X1330="Nos.","Each",X1330)))</f>
        <v>Each</v>
      </c>
      <c r="AB1330" s="54" t="e">
        <f>IF(Z1330="",W1330*Y1330,(W1330*Y1330/Z1330))</f>
        <v>#REF!</v>
      </c>
      <c r="AC1330" s="19">
        <f t="shared" si="136"/>
        <v>0</v>
      </c>
      <c r="AD1330" s="19" t="e">
        <f t="shared" si="137"/>
        <v>#VALUE!</v>
      </c>
      <c r="AE1330" s="19" t="e">
        <f t="shared" si="138"/>
        <v>#REF!</v>
      </c>
      <c r="AF1330" s="19">
        <f t="shared" si="139"/>
        <v>0</v>
      </c>
      <c r="AG1330" s="19" t="e">
        <f t="shared" si="140"/>
        <v>#VALUE!</v>
      </c>
      <c r="AH1330" s="19" t="e">
        <f t="shared" si="141"/>
        <v>#REF!</v>
      </c>
    </row>
    <row r="1331" spans="1:34" hidden="1">
      <c r="A1331" s="47"/>
      <c r="B1331" s="47"/>
      <c r="C1331" s="309" t="s">
        <v>171</v>
      </c>
      <c r="D1331" s="56">
        <v>0.96</v>
      </c>
      <c r="E1331" s="112" t="s">
        <v>227</v>
      </c>
      <c r="F1331" s="56">
        <f>'Civil SoR'!$F$275</f>
        <v>320</v>
      </c>
      <c r="G1331" s="57">
        <v>1</v>
      </c>
      <c r="H1331" s="123" t="str">
        <f>IF(E1331="","",IF(E1331="No.","Each",IF(E1331="Nos.","Each",E1331)))</f>
        <v>Each</v>
      </c>
      <c r="I1331" s="54">
        <f>IF(G1331="",D1331*F1331,(D1331*F1331/G1331))</f>
        <v>307.2</v>
      </c>
      <c r="T1331" s="47"/>
      <c r="U1331" s="47"/>
      <c r="V1331" s="309" t="s">
        <v>171</v>
      </c>
      <c r="W1331" s="56">
        <v>0.96</v>
      </c>
      <c r="X1331" s="112" t="s">
        <v>227</v>
      </c>
      <c r="Y1331" s="56" t="e">
        <f>#REF!</f>
        <v>#REF!</v>
      </c>
      <c r="Z1331" s="57">
        <v>1</v>
      </c>
      <c r="AA1331" s="123" t="str">
        <f>IF(X1331="","",IF(X1331="No.","Each",IF(X1331="Nos.","Each",X1331)))</f>
        <v>Each</v>
      </c>
      <c r="AB1331" s="54" t="e">
        <f>IF(Z1331="",W1331*Y1331,(W1331*Y1331/Z1331))</f>
        <v>#REF!</v>
      </c>
      <c r="AC1331" s="19">
        <f t="shared" si="136"/>
        <v>0</v>
      </c>
      <c r="AD1331" s="19" t="e">
        <f t="shared" si="137"/>
        <v>#VALUE!</v>
      </c>
      <c r="AE1331" s="19" t="e">
        <f t="shared" si="138"/>
        <v>#REF!</v>
      </c>
      <c r="AF1331" s="19">
        <f t="shared" si="139"/>
        <v>0</v>
      </c>
      <c r="AG1331" s="19" t="e">
        <f t="shared" si="140"/>
        <v>#VALUE!</v>
      </c>
      <c r="AH1331" s="19" t="e">
        <f t="shared" si="141"/>
        <v>#REF!</v>
      </c>
    </row>
    <row r="1332" spans="1:34" hidden="1">
      <c r="A1332" s="47"/>
      <c r="B1332" s="47"/>
      <c r="C1332" s="309" t="str">
        <f>Input!$C$36</f>
        <v>Add for MA @ 20%</v>
      </c>
      <c r="D1332" s="199">
        <f>Input!$D$36</f>
        <v>0.2</v>
      </c>
      <c r="E1332" s="127"/>
      <c r="F1332" s="56">
        <f>SUM(I1330:I1331)</f>
        <v>559.20000000000005</v>
      </c>
      <c r="G1332" s="200"/>
      <c r="H1332" s="77"/>
      <c r="I1332" s="54">
        <f>IF(G1332="",D1332*F1332,(D1332*F1332/G1332))</f>
        <v>111.84000000000002</v>
      </c>
      <c r="T1332" s="47"/>
      <c r="U1332" s="47"/>
      <c r="V1332" s="309" t="str">
        <f>Input!$C$36</f>
        <v>Add for MA @ 20%</v>
      </c>
      <c r="W1332" s="199">
        <f>Input!$D$36</f>
        <v>0.2</v>
      </c>
      <c r="X1332" s="127"/>
      <c r="Y1332" s="56" t="e">
        <f>SUM(AB1330:AB1331)</f>
        <v>#REF!</v>
      </c>
      <c r="Z1332" s="200"/>
      <c r="AA1332" s="77"/>
      <c r="AB1332" s="54" t="e">
        <f>IF(Z1332="",W1332*Y1332,(W1332*Y1332/Z1332))</f>
        <v>#REF!</v>
      </c>
      <c r="AC1332" s="19">
        <f t="shared" si="136"/>
        <v>0</v>
      </c>
      <c r="AD1332" s="19">
        <f t="shared" si="137"/>
        <v>0</v>
      </c>
      <c r="AE1332" s="19" t="e">
        <f t="shared" si="138"/>
        <v>#REF!</v>
      </c>
      <c r="AF1332" s="19">
        <f t="shared" si="139"/>
        <v>0</v>
      </c>
      <c r="AG1332" s="19">
        <f t="shared" si="140"/>
        <v>0</v>
      </c>
      <c r="AH1332" s="19" t="e">
        <f t="shared" si="141"/>
        <v>#REF!</v>
      </c>
    </row>
    <row r="1333" spans="1:34" hidden="1">
      <c r="A1333" s="47"/>
      <c r="B1333" s="47"/>
      <c r="C1333" s="309" t="s">
        <v>216</v>
      </c>
      <c r="D1333" s="110">
        <v>0.01</v>
      </c>
      <c r="E1333" s="90"/>
      <c r="F1333" s="56">
        <f>SUM(I1326:I1332)</f>
        <v>1303.8155999999999</v>
      </c>
      <c r="G1333" s="57"/>
      <c r="H1333" s="123"/>
      <c r="I1333" s="54">
        <f>IF(G1333="",D1333*F1333,(D1333*F1333/G1333))</f>
        <v>13.038155999999999</v>
      </c>
      <c r="T1333" s="47"/>
      <c r="U1333" s="47"/>
      <c r="V1333" s="309" t="s">
        <v>216</v>
      </c>
      <c r="W1333" s="110">
        <v>0.01</v>
      </c>
      <c r="X1333" s="90"/>
      <c r="Y1333" s="56" t="e">
        <f>SUM(AB1326:AB1332)</f>
        <v>#REF!</v>
      </c>
      <c r="Z1333" s="57"/>
      <c r="AA1333" s="123"/>
      <c r="AB1333" s="54" t="e">
        <f>IF(Z1333="",W1333*Y1333,(W1333*Y1333/Z1333))</f>
        <v>#REF!</v>
      </c>
      <c r="AC1333" s="19">
        <f t="shared" si="136"/>
        <v>0</v>
      </c>
      <c r="AD1333" s="19">
        <f t="shared" si="137"/>
        <v>0</v>
      </c>
      <c r="AE1333" s="19" t="e">
        <f t="shared" si="138"/>
        <v>#REF!</v>
      </c>
      <c r="AF1333" s="19">
        <f t="shared" si="139"/>
        <v>0</v>
      </c>
      <c r="AG1333" s="19">
        <f t="shared" si="140"/>
        <v>0</v>
      </c>
      <c r="AH1333" s="19" t="e">
        <f t="shared" si="141"/>
        <v>#REF!</v>
      </c>
    </row>
    <row r="1334" spans="1:34" hidden="1">
      <c r="A1334" s="47"/>
      <c r="B1334" s="47"/>
      <c r="C1334" s="308" t="s">
        <v>184</v>
      </c>
      <c r="D1334" s="199"/>
      <c r="E1334" s="127"/>
      <c r="F1334" s="56"/>
      <c r="G1334" s="200"/>
      <c r="H1334" s="77"/>
      <c r="I1334" s="41">
        <f>SUM(I1326:I1333)</f>
        <v>1316.853756</v>
      </c>
      <c r="T1334" s="47"/>
      <c r="U1334" s="47"/>
      <c r="V1334" s="308" t="s">
        <v>184</v>
      </c>
      <c r="W1334" s="199"/>
      <c r="X1334" s="127"/>
      <c r="Y1334" s="56"/>
      <c r="Z1334" s="200"/>
      <c r="AA1334" s="77"/>
      <c r="AB1334" s="41" t="e">
        <f>SUM(AB1326:AB1333)</f>
        <v>#REF!</v>
      </c>
      <c r="AC1334" s="19">
        <f t="shared" si="136"/>
        <v>0</v>
      </c>
      <c r="AD1334" s="19">
        <f t="shared" si="137"/>
        <v>0</v>
      </c>
      <c r="AE1334" s="19">
        <f t="shared" si="138"/>
        <v>0</v>
      </c>
      <c r="AF1334" s="19">
        <f t="shared" si="139"/>
        <v>0</v>
      </c>
      <c r="AG1334" s="19">
        <f t="shared" si="140"/>
        <v>0</v>
      </c>
      <c r="AH1334" s="19" t="e">
        <f t="shared" si="141"/>
        <v>#REF!</v>
      </c>
    </row>
    <row r="1335" spans="1:34" hidden="1">
      <c r="A1335" s="47"/>
      <c r="B1335" s="47"/>
      <c r="C1335" s="309"/>
      <c r="D1335" s="56"/>
      <c r="E1335" s="112"/>
      <c r="F1335" s="56"/>
      <c r="G1335" s="57"/>
      <c r="H1335" s="123"/>
      <c r="I1335" s="54"/>
      <c r="T1335" s="47"/>
      <c r="U1335" s="47"/>
      <c r="V1335" s="309"/>
      <c r="W1335" s="56"/>
      <c r="X1335" s="112"/>
      <c r="Y1335" s="56"/>
      <c r="Z1335" s="57"/>
      <c r="AA1335" s="123"/>
      <c r="AB1335" s="54"/>
      <c r="AC1335" s="19">
        <f t="shared" si="136"/>
        <v>0</v>
      </c>
      <c r="AD1335" s="19">
        <f t="shared" si="137"/>
        <v>0</v>
      </c>
      <c r="AE1335" s="19">
        <f t="shared" si="138"/>
        <v>0</v>
      </c>
      <c r="AF1335" s="19">
        <f t="shared" si="139"/>
        <v>0</v>
      </c>
      <c r="AG1335" s="19">
        <f t="shared" si="140"/>
        <v>0</v>
      </c>
      <c r="AH1335" s="19">
        <f t="shared" si="141"/>
        <v>0</v>
      </c>
    </row>
    <row r="1336" spans="1:34" hidden="1">
      <c r="A1336" s="47"/>
      <c r="B1336" s="47"/>
      <c r="C1336" s="308" t="s">
        <v>415</v>
      </c>
      <c r="D1336" s="91" t="s">
        <v>523</v>
      </c>
      <c r="E1336" s="50" t="s">
        <v>524</v>
      </c>
      <c r="F1336" s="78" t="s">
        <v>33</v>
      </c>
      <c r="G1336" s="91" t="s">
        <v>74</v>
      </c>
      <c r="H1336" s="91"/>
      <c r="I1336" s="91"/>
      <c r="T1336" s="47"/>
      <c r="U1336" s="47"/>
      <c r="V1336" s="308" t="s">
        <v>415</v>
      </c>
      <c r="W1336" s="91" t="s">
        <v>523</v>
      </c>
      <c r="X1336" s="50" t="s">
        <v>524</v>
      </c>
      <c r="Y1336" s="78" t="s">
        <v>33</v>
      </c>
      <c r="Z1336" s="91" t="s">
        <v>74</v>
      </c>
      <c r="AA1336" s="91"/>
      <c r="AB1336" s="91"/>
      <c r="AC1336" s="19" t="e">
        <f t="shared" si="136"/>
        <v>#VALUE!</v>
      </c>
      <c r="AD1336" s="19" t="e">
        <f t="shared" si="137"/>
        <v>#VALUE!</v>
      </c>
      <c r="AE1336" s="19" t="e">
        <f t="shared" si="138"/>
        <v>#VALUE!</v>
      </c>
      <c r="AF1336" s="19" t="e">
        <f t="shared" si="139"/>
        <v>#VALUE!</v>
      </c>
      <c r="AG1336" s="19">
        <f t="shared" si="140"/>
        <v>0</v>
      </c>
      <c r="AH1336" s="19">
        <f t="shared" si="141"/>
        <v>0</v>
      </c>
    </row>
    <row r="1337" spans="1:34" hidden="1">
      <c r="A1337" s="47"/>
      <c r="B1337" s="47"/>
      <c r="C1337" s="309" t="s">
        <v>525</v>
      </c>
      <c r="D1337" s="56">
        <f>$I$1334</f>
        <v>1316.853756</v>
      </c>
      <c r="E1337" s="56">
        <f>$I$1334</f>
        <v>1316.853756</v>
      </c>
      <c r="F1337" s="56">
        <f>$I$1334</f>
        <v>1316.853756</v>
      </c>
      <c r="G1337" s="56">
        <f>$I$1334</f>
        <v>1316.853756</v>
      </c>
      <c r="H1337" s="56"/>
      <c r="I1337" s="56"/>
      <c r="T1337" s="47"/>
      <c r="U1337" s="47"/>
      <c r="V1337" s="309" t="s">
        <v>525</v>
      </c>
      <c r="W1337" s="56">
        <f>$I$1334</f>
        <v>1316.853756</v>
      </c>
      <c r="X1337" s="56">
        <f>$I$1334</f>
        <v>1316.853756</v>
      </c>
      <c r="Y1337" s="56">
        <f>$I$1334</f>
        <v>1316.853756</v>
      </c>
      <c r="Z1337" s="56">
        <f>$I$1334</f>
        <v>1316.853756</v>
      </c>
      <c r="AA1337" s="56"/>
      <c r="AB1337" s="56"/>
      <c r="AC1337" s="19">
        <f t="shared" si="136"/>
        <v>0</v>
      </c>
      <c r="AD1337" s="19">
        <f t="shared" si="137"/>
        <v>0</v>
      </c>
      <c r="AE1337" s="19">
        <f t="shared" si="138"/>
        <v>0</v>
      </c>
      <c r="AF1337" s="19">
        <f t="shared" si="139"/>
        <v>0</v>
      </c>
      <c r="AG1337" s="19">
        <f t="shared" si="140"/>
        <v>0</v>
      </c>
      <c r="AH1337" s="19">
        <f t="shared" si="141"/>
        <v>0</v>
      </c>
    </row>
    <row r="1338" spans="1:34" hidden="1">
      <c r="A1338" s="47"/>
      <c r="B1338" s="47"/>
      <c r="C1338" s="309" t="s">
        <v>169</v>
      </c>
      <c r="D1338" s="56">
        <v>0</v>
      </c>
      <c r="E1338" s="56">
        <f>ROUND($F$1332*10%,2)</f>
        <v>55.92</v>
      </c>
      <c r="F1338" s="56">
        <f>ROUND($F$1332*20%,2)</f>
        <v>111.84</v>
      </c>
      <c r="G1338" s="56">
        <f>ROUND($F$1332*30%,2)</f>
        <v>167.76</v>
      </c>
      <c r="H1338" s="56"/>
      <c r="I1338" s="56"/>
      <c r="T1338" s="47"/>
      <c r="U1338" s="47"/>
      <c r="V1338" s="309" t="s">
        <v>169</v>
      </c>
      <c r="W1338" s="56">
        <v>0</v>
      </c>
      <c r="X1338" s="56">
        <f>ROUND($F$1332*10%,2)</f>
        <v>55.92</v>
      </c>
      <c r="Y1338" s="56">
        <f>ROUND($F$1332*20%,2)</f>
        <v>111.84</v>
      </c>
      <c r="Z1338" s="56">
        <f>ROUND($F$1332*30%,2)</f>
        <v>167.76</v>
      </c>
      <c r="AA1338" s="56"/>
      <c r="AB1338" s="56"/>
      <c r="AC1338" s="19">
        <f t="shared" si="136"/>
        <v>0</v>
      </c>
      <c r="AD1338" s="19">
        <f t="shared" si="137"/>
        <v>0</v>
      </c>
      <c r="AE1338" s="19">
        <f t="shared" si="138"/>
        <v>0</v>
      </c>
      <c r="AF1338" s="19">
        <f t="shared" si="139"/>
        <v>0</v>
      </c>
      <c r="AG1338" s="19">
        <f t="shared" si="140"/>
        <v>0</v>
      </c>
      <c r="AH1338" s="19">
        <f t="shared" si="141"/>
        <v>0</v>
      </c>
    </row>
    <row r="1339" spans="1:34" hidden="1">
      <c r="A1339" s="47"/>
      <c r="B1339" s="47"/>
      <c r="C1339" s="309" t="str">
        <f>Input!$C$36</f>
        <v>Add for MA @ 20%</v>
      </c>
      <c r="D1339" s="56">
        <f>D1338*Input!$D$36</f>
        <v>0</v>
      </c>
      <c r="E1339" s="56">
        <f>E1338*Input!$D$36</f>
        <v>11.184000000000001</v>
      </c>
      <c r="F1339" s="56">
        <f>F1338*Input!$D$36</f>
        <v>22.368000000000002</v>
      </c>
      <c r="G1339" s="56">
        <f>G1338*Input!$D$36</f>
        <v>33.552</v>
      </c>
      <c r="H1339" s="56"/>
      <c r="I1339" s="56"/>
      <c r="T1339" s="47"/>
      <c r="U1339" s="47"/>
      <c r="V1339" s="309" t="str">
        <f>Input!$C$36</f>
        <v>Add for MA @ 20%</v>
      </c>
      <c r="W1339" s="56">
        <f>W1338*Input!$D$36</f>
        <v>0</v>
      </c>
      <c r="X1339" s="56">
        <f>X1338*Input!$D$36</f>
        <v>11.184000000000001</v>
      </c>
      <c r="Y1339" s="56">
        <f>Y1338*Input!$D$36</f>
        <v>22.368000000000002</v>
      </c>
      <c r="Z1339" s="56">
        <f>Z1338*Input!$D$36</f>
        <v>33.552</v>
      </c>
      <c r="AA1339" s="56"/>
      <c r="AB1339" s="56"/>
      <c r="AC1339" s="19">
        <f t="shared" si="136"/>
        <v>0</v>
      </c>
      <c r="AD1339" s="19">
        <f t="shared" si="137"/>
        <v>0</v>
      </c>
      <c r="AE1339" s="19">
        <f t="shared" si="138"/>
        <v>0</v>
      </c>
      <c r="AF1339" s="19">
        <f t="shared" si="139"/>
        <v>0</v>
      </c>
      <c r="AG1339" s="19">
        <f t="shared" si="140"/>
        <v>0</v>
      </c>
      <c r="AH1339" s="19">
        <f t="shared" si="141"/>
        <v>0</v>
      </c>
    </row>
    <row r="1340" spans="1:34" hidden="1">
      <c r="A1340" s="47"/>
      <c r="B1340" s="47"/>
      <c r="C1340" s="60"/>
      <c r="D1340" s="56">
        <f>SUM(D1337:D1339)</f>
        <v>1316.853756</v>
      </c>
      <c r="E1340" s="56">
        <f>SUM(E1337:E1339)</f>
        <v>1383.957756</v>
      </c>
      <c r="F1340" s="56">
        <f>SUM(F1337:F1339)</f>
        <v>1451.0617559999998</v>
      </c>
      <c r="G1340" s="56">
        <f>SUM(G1337:G1339)</f>
        <v>1518.1657559999999</v>
      </c>
      <c r="H1340" s="56"/>
      <c r="I1340" s="56"/>
      <c r="T1340" s="47"/>
      <c r="U1340" s="47"/>
      <c r="V1340" s="60"/>
      <c r="W1340" s="56">
        <f>SUM(W1337:W1339)</f>
        <v>1316.853756</v>
      </c>
      <c r="X1340" s="56">
        <f>SUM(X1337:X1339)</f>
        <v>1383.957756</v>
      </c>
      <c r="Y1340" s="56">
        <f>SUM(Y1337:Y1339)</f>
        <v>1451.0617559999998</v>
      </c>
      <c r="Z1340" s="56">
        <f>SUM(Z1337:Z1339)</f>
        <v>1518.1657559999999</v>
      </c>
      <c r="AA1340" s="56"/>
      <c r="AB1340" s="56"/>
      <c r="AC1340" s="19">
        <f t="shared" si="136"/>
        <v>0</v>
      </c>
      <c r="AD1340" s="19">
        <f t="shared" si="137"/>
        <v>0</v>
      </c>
      <c r="AE1340" s="19">
        <f t="shared" si="138"/>
        <v>0</v>
      </c>
      <c r="AF1340" s="19">
        <f t="shared" si="139"/>
        <v>0</v>
      </c>
      <c r="AG1340" s="19">
        <f t="shared" si="140"/>
        <v>0</v>
      </c>
      <c r="AH1340" s="19">
        <f t="shared" si="141"/>
        <v>0</v>
      </c>
    </row>
    <row r="1341" spans="1:34" ht="12.75" hidden="1" customHeight="1">
      <c r="A1341" s="47"/>
      <c r="B1341" s="47"/>
      <c r="C1341" s="309" t="str">
        <f>Input!$C$37</f>
        <v>Overheads&amp;Contractors Profit @13.615%</v>
      </c>
      <c r="D1341" s="56">
        <f>ROUND(D1340*Input!$D$37,2)</f>
        <v>179.29</v>
      </c>
      <c r="E1341" s="56">
        <f>ROUND(E1340*Input!$D$37,2)</f>
        <v>188.43</v>
      </c>
      <c r="F1341" s="56">
        <f>ROUND(F1340*Input!$D$37,2)</f>
        <v>197.56</v>
      </c>
      <c r="G1341" s="56">
        <f>ROUND(G1340*Input!$D$37,2)</f>
        <v>206.7</v>
      </c>
      <c r="H1341" s="56"/>
      <c r="I1341" s="56"/>
      <c r="T1341" s="47"/>
      <c r="U1341" s="47"/>
      <c r="V1341" s="309" t="str">
        <f>Input!$C$37</f>
        <v>Overheads&amp;Contractors Profit @13.615%</v>
      </c>
      <c r="W1341" s="56">
        <f>ROUND(W1340*Input!$D$37,2)</f>
        <v>179.29</v>
      </c>
      <c r="X1341" s="56">
        <f>ROUND(X1340*Input!$D$37,2)</f>
        <v>188.43</v>
      </c>
      <c r="Y1341" s="56">
        <f>ROUND(Y1340*Input!$D$37,2)</f>
        <v>197.56</v>
      </c>
      <c r="Z1341" s="56">
        <f>ROUND(Z1340*Input!$D$37,2)</f>
        <v>206.7</v>
      </c>
      <c r="AA1341" s="56"/>
      <c r="AB1341" s="56"/>
      <c r="AC1341" s="19">
        <f t="shared" si="136"/>
        <v>0</v>
      </c>
      <c r="AD1341" s="19">
        <f t="shared" si="137"/>
        <v>0</v>
      </c>
      <c r="AE1341" s="19">
        <f t="shared" si="138"/>
        <v>0</v>
      </c>
      <c r="AF1341" s="19">
        <f t="shared" si="139"/>
        <v>0</v>
      </c>
      <c r="AG1341" s="19">
        <f t="shared" si="140"/>
        <v>0</v>
      </c>
      <c r="AH1341" s="19">
        <f t="shared" si="141"/>
        <v>0</v>
      </c>
    </row>
    <row r="1342" spans="1:34" hidden="1">
      <c r="A1342" s="47"/>
      <c r="B1342" s="47"/>
      <c r="C1342" s="308" t="s">
        <v>184</v>
      </c>
      <c r="D1342" s="39">
        <f>SUM(D1340:D1341)</f>
        <v>1496.1437559999999</v>
      </c>
      <c r="E1342" s="39">
        <f>SUM(E1340:E1341)</f>
        <v>1572.3877560000001</v>
      </c>
      <c r="F1342" s="39">
        <f>SUM(F1340:F1341)</f>
        <v>1648.6217559999998</v>
      </c>
      <c r="G1342" s="39">
        <f>SUM(G1340:G1341)</f>
        <v>1724.8657559999999</v>
      </c>
      <c r="H1342" s="39"/>
      <c r="I1342" s="39"/>
      <c r="T1342" s="47"/>
      <c r="U1342" s="47"/>
      <c r="V1342" s="308" t="s">
        <v>184</v>
      </c>
      <c r="W1342" s="39">
        <f>SUM(W1340:W1341)</f>
        <v>1496.1437559999999</v>
      </c>
      <c r="X1342" s="39">
        <f>SUM(X1340:X1341)</f>
        <v>1572.3877560000001</v>
      </c>
      <c r="Y1342" s="39">
        <f>SUM(Y1340:Y1341)</f>
        <v>1648.6217559999998</v>
      </c>
      <c r="Z1342" s="39">
        <f>SUM(Z1340:Z1341)</f>
        <v>1724.8657559999999</v>
      </c>
      <c r="AA1342" s="39"/>
      <c r="AB1342" s="39"/>
      <c r="AC1342" s="19">
        <f t="shared" si="136"/>
        <v>0</v>
      </c>
      <c r="AD1342" s="19">
        <f t="shared" si="137"/>
        <v>0</v>
      </c>
      <c r="AE1342" s="19">
        <f t="shared" si="138"/>
        <v>0</v>
      </c>
      <c r="AF1342" s="19">
        <f t="shared" si="139"/>
        <v>0</v>
      </c>
      <c r="AG1342" s="19">
        <f t="shared" si="140"/>
        <v>0</v>
      </c>
      <c r="AH1342" s="19">
        <f t="shared" si="141"/>
        <v>0</v>
      </c>
    </row>
    <row r="1343" spans="1:34" hidden="1">
      <c r="A1343" s="47"/>
      <c r="B1343" s="47"/>
      <c r="C1343" s="308" t="s">
        <v>472</v>
      </c>
      <c r="D1343" s="39">
        <f>D1342/10</f>
        <v>149.61437559999999</v>
      </c>
      <c r="E1343" s="39">
        <f>E1342/10</f>
        <v>157.2387756</v>
      </c>
      <c r="F1343" s="39">
        <f>F1342/10</f>
        <v>164.86217559999997</v>
      </c>
      <c r="G1343" s="39">
        <f>G1342/10</f>
        <v>172.48657559999998</v>
      </c>
      <c r="H1343" s="39"/>
      <c r="I1343" s="39"/>
      <c r="T1343" s="47"/>
      <c r="U1343" s="47"/>
      <c r="V1343" s="308" t="s">
        <v>472</v>
      </c>
      <c r="W1343" s="39">
        <f>W1342/10</f>
        <v>149.61437559999999</v>
      </c>
      <c r="X1343" s="39">
        <f>X1342/10</f>
        <v>157.2387756</v>
      </c>
      <c r="Y1343" s="39">
        <f>Y1342/10</f>
        <v>164.86217559999997</v>
      </c>
      <c r="Z1343" s="39">
        <f>Z1342/10</f>
        <v>172.48657559999998</v>
      </c>
      <c r="AA1343" s="39"/>
      <c r="AB1343" s="39"/>
      <c r="AC1343" s="19">
        <f t="shared" si="136"/>
        <v>0</v>
      </c>
      <c r="AD1343" s="19">
        <f t="shared" si="137"/>
        <v>0</v>
      </c>
      <c r="AE1343" s="19">
        <f t="shared" si="138"/>
        <v>0</v>
      </c>
      <c r="AF1343" s="19">
        <f t="shared" si="139"/>
        <v>0</v>
      </c>
      <c r="AG1343" s="19">
        <f t="shared" si="140"/>
        <v>0</v>
      </c>
      <c r="AH1343" s="19">
        <f t="shared" si="141"/>
        <v>0</v>
      </c>
    </row>
    <row r="1344" spans="1:34" hidden="1">
      <c r="A1344" s="47"/>
      <c r="B1344" s="47"/>
      <c r="C1344" s="308" t="s">
        <v>164</v>
      </c>
      <c r="D1344" s="50">
        <f>ROUND(D1343,0)</f>
        <v>150</v>
      </c>
      <c r="E1344" s="50">
        <f>ROUND(E1343,0)</f>
        <v>157</v>
      </c>
      <c r="F1344" s="50">
        <f>ROUND(F1343,0)</f>
        <v>165</v>
      </c>
      <c r="G1344" s="50">
        <f>ROUND(G1343,0)</f>
        <v>172</v>
      </c>
      <c r="H1344" s="50"/>
      <c r="I1344" s="50"/>
      <c r="T1344" s="47"/>
      <c r="U1344" s="47"/>
      <c r="V1344" s="308" t="s">
        <v>164</v>
      </c>
      <c r="W1344" s="50">
        <f>ROUND(W1343,0)</f>
        <v>150</v>
      </c>
      <c r="X1344" s="50">
        <f>ROUND(X1343,0)</f>
        <v>157</v>
      </c>
      <c r="Y1344" s="50">
        <f>ROUND(Y1343,0)</f>
        <v>165</v>
      </c>
      <c r="Z1344" s="50">
        <f>ROUND(Z1343,0)</f>
        <v>172</v>
      </c>
      <c r="AA1344" s="50"/>
      <c r="AB1344" s="50"/>
      <c r="AC1344" s="19">
        <f t="shared" si="136"/>
        <v>0</v>
      </c>
      <c r="AD1344" s="19">
        <f t="shared" si="137"/>
        <v>0</v>
      </c>
      <c r="AE1344" s="19">
        <f t="shared" si="138"/>
        <v>0</v>
      </c>
      <c r="AF1344" s="19">
        <f t="shared" si="139"/>
        <v>0</v>
      </c>
      <c r="AG1344" s="19">
        <f t="shared" si="140"/>
        <v>0</v>
      </c>
      <c r="AH1344" s="19">
        <f t="shared" si="141"/>
        <v>0</v>
      </c>
    </row>
    <row r="1345" spans="1:34" hidden="1">
      <c r="A1345" s="47"/>
      <c r="B1345" s="47"/>
      <c r="C1345" s="308"/>
      <c r="D1345" s="54"/>
      <c r="E1345" s="50"/>
      <c r="F1345" s="50"/>
      <c r="G1345" s="50"/>
      <c r="H1345" s="50"/>
      <c r="I1345" s="38"/>
      <c r="T1345" s="47"/>
      <c r="U1345" s="47"/>
      <c r="V1345" s="308"/>
      <c r="W1345" s="54"/>
      <c r="X1345" s="50"/>
      <c r="Y1345" s="50"/>
      <c r="Z1345" s="50"/>
      <c r="AA1345" s="50"/>
      <c r="AB1345" s="38"/>
      <c r="AC1345" s="19">
        <f t="shared" si="136"/>
        <v>0</v>
      </c>
      <c r="AD1345" s="19">
        <f t="shared" si="137"/>
        <v>0</v>
      </c>
      <c r="AE1345" s="19">
        <f t="shared" si="138"/>
        <v>0</v>
      </c>
      <c r="AF1345" s="19">
        <f t="shared" si="139"/>
        <v>0</v>
      </c>
      <c r="AG1345" s="19">
        <f t="shared" si="140"/>
        <v>0</v>
      </c>
      <c r="AH1345" s="19">
        <f t="shared" si="141"/>
        <v>0</v>
      </c>
    </row>
    <row r="1346" spans="1:34" ht="78" customHeight="1">
      <c r="A1346" s="47">
        <f>A1298+1</f>
        <v>25</v>
      </c>
      <c r="B1346" s="47"/>
      <c r="C1346" s="1355" t="s">
        <v>1946</v>
      </c>
      <c r="D1346" s="1356"/>
      <c r="E1346" s="1356"/>
      <c r="F1346" s="1356"/>
      <c r="G1346" s="1356"/>
      <c r="H1346" s="1356"/>
      <c r="I1346" s="1357"/>
      <c r="T1346" s="47">
        <f>T1323+1</f>
        <v>41</v>
      </c>
      <c r="U1346" s="47"/>
      <c r="V1346" s="1339" t="s">
        <v>1946</v>
      </c>
      <c r="W1346" s="1340"/>
      <c r="X1346" s="1340"/>
      <c r="Y1346" s="1340"/>
      <c r="Z1346" s="1340"/>
      <c r="AA1346" s="1340"/>
      <c r="AB1346" s="1340"/>
      <c r="AC1346" s="19">
        <f t="shared" si="136"/>
        <v>0</v>
      </c>
      <c r="AD1346" s="19">
        <f t="shared" si="137"/>
        <v>0</v>
      </c>
      <c r="AE1346" s="19">
        <f t="shared" si="138"/>
        <v>0</v>
      </c>
      <c r="AF1346" s="19">
        <f t="shared" si="139"/>
        <v>0</v>
      </c>
      <c r="AG1346" s="19">
        <f t="shared" si="140"/>
        <v>0</v>
      </c>
      <c r="AH1346" s="19">
        <f t="shared" si="141"/>
        <v>0</v>
      </c>
    </row>
    <row r="1347" spans="1:34">
      <c r="A1347" s="47"/>
      <c r="B1347" s="47"/>
      <c r="C1347" s="63" t="s">
        <v>809</v>
      </c>
      <c r="D1347" s="33"/>
      <c r="E1347" s="33"/>
      <c r="F1347" s="33"/>
      <c r="G1347" s="33"/>
      <c r="H1347" s="33"/>
      <c r="I1347" s="33"/>
      <c r="T1347" s="47"/>
      <c r="U1347" s="47"/>
      <c r="V1347" s="63" t="s">
        <v>809</v>
      </c>
      <c r="W1347" s="33"/>
      <c r="X1347" s="33"/>
      <c r="Y1347" s="33"/>
      <c r="Z1347" s="33"/>
      <c r="AA1347" s="33"/>
      <c r="AB1347" s="33"/>
      <c r="AC1347" s="19">
        <f t="shared" si="136"/>
        <v>0</v>
      </c>
      <c r="AD1347" s="19">
        <f t="shared" si="137"/>
        <v>0</v>
      </c>
      <c r="AE1347" s="19">
        <f t="shared" si="138"/>
        <v>0</v>
      </c>
      <c r="AF1347" s="19">
        <f t="shared" si="139"/>
        <v>0</v>
      </c>
      <c r="AG1347" s="19">
        <f t="shared" si="140"/>
        <v>0</v>
      </c>
      <c r="AH1347" s="19">
        <f t="shared" si="141"/>
        <v>0</v>
      </c>
    </row>
    <row r="1348" spans="1:34">
      <c r="A1348" s="47"/>
      <c r="B1348" s="47"/>
      <c r="C1348" s="33" t="s">
        <v>200</v>
      </c>
      <c r="D1348" s="33"/>
      <c r="E1348" s="33"/>
      <c r="F1348" s="33"/>
      <c r="G1348" s="33"/>
      <c r="H1348" s="33"/>
      <c r="I1348" s="33"/>
      <c r="T1348" s="47"/>
      <c r="U1348" s="47"/>
      <c r="V1348" s="33" t="s">
        <v>200</v>
      </c>
      <c r="W1348" s="33"/>
      <c r="X1348" s="33"/>
      <c r="Y1348" s="33"/>
      <c r="Z1348" s="33"/>
      <c r="AA1348" s="33"/>
      <c r="AB1348" s="33"/>
      <c r="AC1348" s="19">
        <f t="shared" si="136"/>
        <v>0</v>
      </c>
      <c r="AD1348" s="19">
        <f t="shared" si="137"/>
        <v>0</v>
      </c>
      <c r="AE1348" s="19">
        <f t="shared" si="138"/>
        <v>0</v>
      </c>
      <c r="AF1348" s="19">
        <f t="shared" si="139"/>
        <v>0</v>
      </c>
      <c r="AG1348" s="19">
        <f t="shared" si="140"/>
        <v>0</v>
      </c>
      <c r="AH1348" s="19">
        <f t="shared" si="141"/>
        <v>0</v>
      </c>
    </row>
    <row r="1349" spans="1:34">
      <c r="A1349" s="47"/>
      <c r="B1349" s="47"/>
      <c r="C1349" s="117" t="s">
        <v>614</v>
      </c>
      <c r="D1349" s="33"/>
      <c r="E1349" s="33"/>
      <c r="F1349" s="33"/>
      <c r="G1349" s="33"/>
      <c r="H1349" s="33"/>
      <c r="I1349" s="33"/>
      <c r="T1349" s="47"/>
      <c r="U1349" s="47"/>
      <c r="V1349" s="117" t="s">
        <v>614</v>
      </c>
      <c r="W1349" s="33"/>
      <c r="X1349" s="33"/>
      <c r="Y1349" s="33"/>
      <c r="Z1349" s="33"/>
      <c r="AA1349" s="33"/>
      <c r="AB1349" s="33"/>
      <c r="AC1349" s="19">
        <f t="shared" si="136"/>
        <v>0</v>
      </c>
      <c r="AD1349" s="19">
        <f t="shared" si="137"/>
        <v>0</v>
      </c>
      <c r="AE1349" s="19">
        <f t="shared" si="138"/>
        <v>0</v>
      </c>
      <c r="AF1349" s="19">
        <f t="shared" si="139"/>
        <v>0</v>
      </c>
      <c r="AG1349" s="19">
        <f t="shared" si="140"/>
        <v>0</v>
      </c>
      <c r="AH1349" s="19">
        <f t="shared" si="141"/>
        <v>0</v>
      </c>
    </row>
    <row r="1350" spans="1:34">
      <c r="A1350" s="47"/>
      <c r="B1350" s="47"/>
      <c r="C1350" s="124" t="s">
        <v>616</v>
      </c>
      <c r="D1350" s="216">
        <v>13.3</v>
      </c>
      <c r="E1350" s="127" t="s">
        <v>138</v>
      </c>
      <c r="F1350" s="56">
        <f>'Civil SoR'!$F$37</f>
        <v>17</v>
      </c>
      <c r="G1350" s="57">
        <v>1</v>
      </c>
      <c r="H1350" s="123" t="str">
        <f>IF(E1350="","",IF(E1350="No.","Each",IF(E1350="Nos.","Each",E1350)))</f>
        <v>sqm</v>
      </c>
      <c r="I1350" s="54">
        <f>IF(G1350="",D1350*F1350,(D1350*F1350/G1350))</f>
        <v>226.10000000000002</v>
      </c>
      <c r="T1350" s="47"/>
      <c r="U1350" s="47"/>
      <c r="V1350" s="124" t="s">
        <v>616</v>
      </c>
      <c r="W1350" s="216">
        <v>13.3</v>
      </c>
      <c r="X1350" s="127" t="s">
        <v>138</v>
      </c>
      <c r="Y1350" s="56" t="e">
        <f>#REF!</f>
        <v>#REF!</v>
      </c>
      <c r="Z1350" s="57">
        <v>1</v>
      </c>
      <c r="AA1350" s="123" t="str">
        <f>IF(X1350="","",IF(X1350="No.","Each",IF(X1350="Nos.","Each",X1350)))</f>
        <v>sqm</v>
      </c>
      <c r="AB1350" s="54" t="e">
        <f>IF(Z1350="",W1350*Y1350,(W1350*Y1350/Z1350))</f>
        <v>#REF!</v>
      </c>
      <c r="AC1350" s="19">
        <f t="shared" si="136"/>
        <v>0</v>
      </c>
      <c r="AD1350" s="19" t="e">
        <f t="shared" si="137"/>
        <v>#VALUE!</v>
      </c>
      <c r="AE1350" s="19" t="e">
        <f t="shared" si="138"/>
        <v>#REF!</v>
      </c>
      <c r="AF1350" s="19">
        <f t="shared" si="139"/>
        <v>0</v>
      </c>
      <c r="AG1350" s="19" t="e">
        <f t="shared" si="140"/>
        <v>#VALUE!</v>
      </c>
      <c r="AH1350" s="19" t="e">
        <f t="shared" si="141"/>
        <v>#REF!</v>
      </c>
    </row>
    <row r="1351" spans="1:34">
      <c r="A1351" s="47"/>
      <c r="B1351" s="47"/>
      <c r="C1351" s="309" t="s">
        <v>1455</v>
      </c>
      <c r="D1351" s="216">
        <v>240</v>
      </c>
      <c r="E1351" s="112" t="s">
        <v>139</v>
      </c>
      <c r="F1351" s="56">
        <f>LEAD!$M$6</f>
        <v>6323.8</v>
      </c>
      <c r="G1351" s="57">
        <v>1000</v>
      </c>
      <c r="H1351" s="123" t="str">
        <f>IF(E1351="","",IF(E1351="No.","Each",IF(E1351="Nos.","Each",E1351)))</f>
        <v>Kgs</v>
      </c>
      <c r="I1351" s="54">
        <f>IF(G1351="",D1351*F1351,(D1351*F1351/G1351))</f>
        <v>1517.712</v>
      </c>
      <c r="T1351" s="47"/>
      <c r="U1351" s="47"/>
      <c r="V1351" s="309" t="s">
        <v>1455</v>
      </c>
      <c r="W1351" s="216">
        <v>240</v>
      </c>
      <c r="X1351" s="112" t="s">
        <v>139</v>
      </c>
      <c r="Y1351" s="56">
        <f>LEAD!$M$6</f>
        <v>6323.8</v>
      </c>
      <c r="Z1351" s="57">
        <v>1000</v>
      </c>
      <c r="AA1351" s="123" t="str">
        <f>IF(X1351="","",IF(X1351="No.","Each",IF(X1351="Nos.","Each",X1351)))</f>
        <v>Kgs</v>
      </c>
      <c r="AB1351" s="54">
        <f>IF(Z1351="",W1351*Y1351,(W1351*Y1351/Z1351))</f>
        <v>1517.712</v>
      </c>
      <c r="AC1351" s="19">
        <f t="shared" si="136"/>
        <v>0</v>
      </c>
      <c r="AD1351" s="19" t="e">
        <f t="shared" si="137"/>
        <v>#VALUE!</v>
      </c>
      <c r="AE1351" s="19">
        <f t="shared" si="138"/>
        <v>0</v>
      </c>
      <c r="AF1351" s="19">
        <f t="shared" si="139"/>
        <v>0</v>
      </c>
      <c r="AG1351" s="19" t="e">
        <f t="shared" si="140"/>
        <v>#VALUE!</v>
      </c>
      <c r="AH1351" s="19">
        <f t="shared" si="141"/>
        <v>0</v>
      </c>
    </row>
    <row r="1352" spans="1:34">
      <c r="A1352" s="47"/>
      <c r="B1352" s="47"/>
      <c r="C1352" s="309" t="s">
        <v>1092</v>
      </c>
      <c r="D1352" s="216">
        <v>50</v>
      </c>
      <c r="E1352" s="112" t="s">
        <v>139</v>
      </c>
      <c r="F1352" s="56">
        <f>LEAD!$M$6</f>
        <v>6323.8</v>
      </c>
      <c r="G1352" s="57">
        <v>1000</v>
      </c>
      <c r="H1352" s="123" t="str">
        <f>IF(E1352="","",IF(E1352="No.","Each",IF(E1352="Nos.","Each",E1352)))</f>
        <v>Kgs</v>
      </c>
      <c r="I1352" s="54">
        <f>IF(G1352="",D1352*F1352,(D1352*F1352/G1352))</f>
        <v>316.19</v>
      </c>
      <c r="T1352" s="47"/>
      <c r="U1352" s="47"/>
      <c r="V1352" s="309" t="s">
        <v>1092</v>
      </c>
      <c r="W1352" s="216">
        <v>50</v>
      </c>
      <c r="X1352" s="112" t="s">
        <v>139</v>
      </c>
      <c r="Y1352" s="56">
        <f>LEAD!$M$6</f>
        <v>6323.8</v>
      </c>
      <c r="Z1352" s="57">
        <v>1000</v>
      </c>
      <c r="AA1352" s="123" t="str">
        <f>IF(X1352="","",IF(X1352="No.","Each",IF(X1352="Nos.","Each",X1352)))</f>
        <v>Kgs</v>
      </c>
      <c r="AB1352" s="54">
        <f>IF(Z1352="",W1352*Y1352,(W1352*Y1352/Z1352))</f>
        <v>316.19</v>
      </c>
      <c r="AC1352" s="19">
        <f t="shared" si="136"/>
        <v>0</v>
      </c>
      <c r="AD1352" s="19" t="e">
        <f t="shared" si="137"/>
        <v>#VALUE!</v>
      </c>
      <c r="AE1352" s="19">
        <f t="shared" si="138"/>
        <v>0</v>
      </c>
      <c r="AF1352" s="19">
        <f t="shared" si="139"/>
        <v>0</v>
      </c>
      <c r="AG1352" s="19" t="e">
        <f t="shared" si="140"/>
        <v>#VALUE!</v>
      </c>
      <c r="AH1352" s="19">
        <f t="shared" si="141"/>
        <v>0</v>
      </c>
    </row>
    <row r="1353" spans="1:34">
      <c r="A1353" s="47"/>
      <c r="B1353" s="47"/>
      <c r="C1353" s="309" t="s">
        <v>201</v>
      </c>
      <c r="D1353" s="216">
        <v>0.5</v>
      </c>
      <c r="E1353" s="127" t="s">
        <v>466</v>
      </c>
      <c r="F1353" s="56">
        <f>LEAD!$M$13</f>
        <v>777.08</v>
      </c>
      <c r="G1353" s="57">
        <v>1</v>
      </c>
      <c r="H1353" s="127" t="s">
        <v>466</v>
      </c>
      <c r="I1353" s="54">
        <f>IF(G1353="",D1353*F1353,(D1353*F1353/G1353))</f>
        <v>388.54</v>
      </c>
      <c r="T1353" s="47"/>
      <c r="U1353" s="47"/>
      <c r="V1353" s="309" t="s">
        <v>201</v>
      </c>
      <c r="W1353" s="216">
        <v>0.5</v>
      </c>
      <c r="X1353" s="127" t="s">
        <v>466</v>
      </c>
      <c r="Y1353" s="56">
        <f>LEAD!$M$13</f>
        <v>777.08</v>
      </c>
      <c r="Z1353" s="57">
        <v>1</v>
      </c>
      <c r="AA1353" s="127" t="s">
        <v>466</v>
      </c>
      <c r="AB1353" s="54">
        <f>IF(Z1353="",W1353*Y1353,(W1353*Y1353/Z1353))</f>
        <v>388.54</v>
      </c>
      <c r="AC1353" s="19">
        <f t="shared" si="136"/>
        <v>0</v>
      </c>
      <c r="AD1353" s="19" t="e">
        <f t="shared" si="137"/>
        <v>#VALUE!</v>
      </c>
      <c r="AE1353" s="19">
        <f t="shared" si="138"/>
        <v>0</v>
      </c>
      <c r="AF1353" s="19">
        <f t="shared" si="139"/>
        <v>0</v>
      </c>
      <c r="AG1353" s="19" t="e">
        <f t="shared" si="140"/>
        <v>#VALUE!</v>
      </c>
      <c r="AH1353" s="19">
        <f t="shared" si="141"/>
        <v>0</v>
      </c>
    </row>
    <row r="1354" spans="1:34" ht="25.5">
      <c r="A1354" s="47"/>
      <c r="B1354" s="47"/>
      <c r="C1354" s="124" t="s">
        <v>615</v>
      </c>
      <c r="D1354" s="33"/>
      <c r="E1354" s="33"/>
      <c r="F1354" s="33"/>
      <c r="G1354" s="33"/>
      <c r="H1354" s="33"/>
      <c r="I1354" s="33"/>
      <c r="T1354" s="47"/>
      <c r="U1354" s="47"/>
      <c r="V1354" s="124" t="s">
        <v>615</v>
      </c>
      <c r="W1354" s="33"/>
      <c r="X1354" s="33"/>
      <c r="Y1354" s="33"/>
      <c r="Z1354" s="33"/>
      <c r="AA1354" s="33"/>
      <c r="AB1354" s="33"/>
      <c r="AC1354" s="19">
        <f t="shared" si="136"/>
        <v>0</v>
      </c>
      <c r="AD1354" s="19">
        <f t="shared" si="137"/>
        <v>0</v>
      </c>
      <c r="AE1354" s="19">
        <f t="shared" si="138"/>
        <v>0</v>
      </c>
      <c r="AF1354" s="19">
        <f t="shared" si="139"/>
        <v>0</v>
      </c>
      <c r="AG1354" s="19">
        <f t="shared" si="140"/>
        <v>0</v>
      </c>
      <c r="AH1354" s="19">
        <f t="shared" si="141"/>
        <v>0</v>
      </c>
    </row>
    <row r="1355" spans="1:34">
      <c r="A1355" s="47"/>
      <c r="B1355" s="47"/>
      <c r="C1355" s="117" t="s">
        <v>619</v>
      </c>
      <c r="D1355" s="33"/>
      <c r="E1355" s="33"/>
      <c r="F1355" s="33"/>
      <c r="G1355" s="33"/>
      <c r="H1355" s="33"/>
      <c r="I1355" s="33"/>
      <c r="T1355" s="47"/>
      <c r="U1355" s="47"/>
      <c r="V1355" s="117" t="s">
        <v>619</v>
      </c>
      <c r="W1355" s="33"/>
      <c r="X1355" s="33"/>
      <c r="Y1355" s="33"/>
      <c r="Z1355" s="33"/>
      <c r="AA1355" s="33"/>
      <c r="AB1355" s="33"/>
      <c r="AC1355" s="19">
        <f t="shared" si="136"/>
        <v>0</v>
      </c>
      <c r="AD1355" s="19">
        <f t="shared" si="137"/>
        <v>0</v>
      </c>
      <c r="AE1355" s="19">
        <f t="shared" si="138"/>
        <v>0</v>
      </c>
      <c r="AF1355" s="19">
        <f t="shared" si="139"/>
        <v>0</v>
      </c>
      <c r="AG1355" s="19">
        <f t="shared" si="140"/>
        <v>0</v>
      </c>
      <c r="AH1355" s="19">
        <f t="shared" si="141"/>
        <v>0</v>
      </c>
    </row>
    <row r="1356" spans="1:34">
      <c r="A1356" s="47"/>
      <c r="B1356" s="47"/>
      <c r="C1356" s="309" t="s">
        <v>272</v>
      </c>
      <c r="D1356" s="56">
        <v>8</v>
      </c>
      <c r="E1356" s="90" t="s">
        <v>227</v>
      </c>
      <c r="F1356" s="56">
        <f>'Civil SoR'!$F$263</f>
        <v>420</v>
      </c>
      <c r="G1356" s="57">
        <v>1</v>
      </c>
      <c r="H1356" s="123" t="str">
        <f>IF(E1356="","",IF(E1356="No.","Each",IF(E1356="Nos.","Each",E1356)))</f>
        <v>Each</v>
      </c>
      <c r="I1356" s="54">
        <f>IF(G1356="",D1356*F1356,(D1356*F1356/G1356))</f>
        <v>3360</v>
      </c>
      <c r="T1356" s="47"/>
      <c r="U1356" s="47"/>
      <c r="V1356" s="309" t="s">
        <v>272</v>
      </c>
      <c r="W1356" s="56">
        <v>8</v>
      </c>
      <c r="X1356" s="90" t="s">
        <v>227</v>
      </c>
      <c r="Y1356" s="56" t="e">
        <f>#REF!</f>
        <v>#REF!</v>
      </c>
      <c r="Z1356" s="57">
        <v>1</v>
      </c>
      <c r="AA1356" s="123" t="str">
        <f>IF(X1356="","",IF(X1356="No.","Each",IF(X1356="Nos.","Each",X1356)))</f>
        <v>Each</v>
      </c>
      <c r="AB1356" s="54" t="e">
        <f>IF(Z1356="",W1356*Y1356,(W1356*Y1356/Z1356))</f>
        <v>#REF!</v>
      </c>
      <c r="AC1356" s="19">
        <f t="shared" si="136"/>
        <v>0</v>
      </c>
      <c r="AD1356" s="19" t="e">
        <f t="shared" si="137"/>
        <v>#VALUE!</v>
      </c>
      <c r="AE1356" s="19" t="e">
        <f t="shared" si="138"/>
        <v>#REF!</v>
      </c>
      <c r="AF1356" s="19">
        <f t="shared" si="139"/>
        <v>0</v>
      </c>
      <c r="AG1356" s="19" t="e">
        <f t="shared" si="140"/>
        <v>#VALUE!</v>
      </c>
      <c r="AH1356" s="19" t="e">
        <f t="shared" si="141"/>
        <v>#REF!</v>
      </c>
    </row>
    <row r="1357" spans="1:34">
      <c r="A1357" s="47"/>
      <c r="B1357" s="47"/>
      <c r="C1357" s="309" t="s">
        <v>620</v>
      </c>
      <c r="D1357" s="56">
        <v>1</v>
      </c>
      <c r="E1357" s="90" t="s">
        <v>227</v>
      </c>
      <c r="F1357" s="56">
        <f>'Civil SoR'!$F$264</f>
        <v>420</v>
      </c>
      <c r="G1357" s="57">
        <v>1</v>
      </c>
      <c r="H1357" s="123" t="str">
        <f>IF(E1357="","",IF(E1357="No.","Each",IF(E1357="Nos.","Each",E1357)))</f>
        <v>Each</v>
      </c>
      <c r="I1357" s="54">
        <f>IF(G1357="",D1357*F1357,(D1357*F1357/G1357))</f>
        <v>420</v>
      </c>
      <c r="T1357" s="47"/>
      <c r="U1357" s="47"/>
      <c r="V1357" s="309" t="s">
        <v>620</v>
      </c>
      <c r="W1357" s="56">
        <v>1</v>
      </c>
      <c r="X1357" s="90" t="s">
        <v>227</v>
      </c>
      <c r="Y1357" s="56" t="e">
        <f>#REF!</f>
        <v>#REF!</v>
      </c>
      <c r="Z1357" s="57">
        <v>1</v>
      </c>
      <c r="AA1357" s="123" t="str">
        <f>IF(X1357="","",IF(X1357="No.","Each",IF(X1357="Nos.","Each",X1357)))</f>
        <v>Each</v>
      </c>
      <c r="AB1357" s="54" t="e">
        <f>IF(Z1357="",W1357*Y1357,(W1357*Y1357/Z1357))</f>
        <v>#REF!</v>
      </c>
      <c r="AC1357" s="19">
        <f t="shared" si="136"/>
        <v>0</v>
      </c>
      <c r="AD1357" s="19" t="e">
        <f t="shared" si="137"/>
        <v>#VALUE!</v>
      </c>
      <c r="AE1357" s="19" t="e">
        <f t="shared" si="138"/>
        <v>#REF!</v>
      </c>
      <c r="AF1357" s="19">
        <f t="shared" si="139"/>
        <v>0</v>
      </c>
      <c r="AG1357" s="19" t="e">
        <f t="shared" si="140"/>
        <v>#VALUE!</v>
      </c>
      <c r="AH1357" s="19" t="e">
        <f t="shared" si="141"/>
        <v>#REF!</v>
      </c>
    </row>
    <row r="1358" spans="1:34">
      <c r="A1358" s="47"/>
      <c r="B1358" s="47"/>
      <c r="C1358" s="309" t="s">
        <v>171</v>
      </c>
      <c r="D1358" s="56">
        <v>10</v>
      </c>
      <c r="E1358" s="112" t="s">
        <v>227</v>
      </c>
      <c r="F1358" s="56">
        <f>'Civil SoR'!$F$275</f>
        <v>320</v>
      </c>
      <c r="G1358" s="57">
        <v>1</v>
      </c>
      <c r="H1358" s="123" t="str">
        <f>IF(E1358="","",IF(E1358="No.","Each",IF(E1358="Nos.","Each",E1358)))</f>
        <v>Each</v>
      </c>
      <c r="I1358" s="54">
        <f>IF(G1358="",D1358*F1358,(D1358*F1358/G1358))</f>
        <v>3200</v>
      </c>
      <c r="T1358" s="47"/>
      <c r="U1358" s="47"/>
      <c r="V1358" s="309" t="s">
        <v>171</v>
      </c>
      <c r="W1358" s="56">
        <v>10</v>
      </c>
      <c r="X1358" s="112" t="s">
        <v>227</v>
      </c>
      <c r="Y1358" s="56" t="e">
        <f>#REF!</f>
        <v>#REF!</v>
      </c>
      <c r="Z1358" s="57">
        <v>1</v>
      </c>
      <c r="AA1358" s="123" t="str">
        <f>IF(X1358="","",IF(X1358="No.","Each",IF(X1358="Nos.","Each",X1358)))</f>
        <v>Each</v>
      </c>
      <c r="AB1358" s="54" t="e">
        <f>IF(Z1358="",W1358*Y1358,(W1358*Y1358/Z1358))</f>
        <v>#REF!</v>
      </c>
      <c r="AC1358" s="19">
        <f t="shared" si="136"/>
        <v>0</v>
      </c>
      <c r="AD1358" s="19" t="e">
        <f t="shared" si="137"/>
        <v>#VALUE!</v>
      </c>
      <c r="AE1358" s="19" t="e">
        <f t="shared" si="138"/>
        <v>#REF!</v>
      </c>
      <c r="AF1358" s="19">
        <f t="shared" si="139"/>
        <v>0</v>
      </c>
      <c r="AG1358" s="19" t="e">
        <f t="shared" si="140"/>
        <v>#VALUE!</v>
      </c>
      <c r="AH1358" s="19" t="e">
        <f t="shared" si="141"/>
        <v>#REF!</v>
      </c>
    </row>
    <row r="1359" spans="1:34">
      <c r="A1359" s="47"/>
      <c r="B1359" s="47"/>
      <c r="C1359" s="309" t="str">
        <f>Input!$C$36</f>
        <v>Add for MA @ 20%</v>
      </c>
      <c r="D1359" s="199">
        <f>Input!$D$36</f>
        <v>0.2</v>
      </c>
      <c r="E1359" s="127"/>
      <c r="F1359" s="56">
        <f>SUM(I1356:I1358)</f>
        <v>6980</v>
      </c>
      <c r="G1359" s="200"/>
      <c r="H1359" s="77"/>
      <c r="I1359" s="54">
        <f>IF(G1359="",D1359*F1359,(D1359*F1359/G1359))</f>
        <v>1396</v>
      </c>
      <c r="T1359" s="47"/>
      <c r="U1359" s="47"/>
      <c r="V1359" s="309" t="str">
        <f>Input!$C$36</f>
        <v>Add for MA @ 20%</v>
      </c>
      <c r="W1359" s="199">
        <f>Input!$D$36</f>
        <v>0.2</v>
      </c>
      <c r="X1359" s="127"/>
      <c r="Y1359" s="56" t="e">
        <f>SUM(AB1356:AB1358)</f>
        <v>#REF!</v>
      </c>
      <c r="Z1359" s="200"/>
      <c r="AA1359" s="77"/>
      <c r="AB1359" s="54" t="e">
        <f>IF(Z1359="",W1359*Y1359,(W1359*Y1359/Z1359))</f>
        <v>#REF!</v>
      </c>
      <c r="AC1359" s="19">
        <f t="shared" si="136"/>
        <v>0</v>
      </c>
      <c r="AD1359" s="19">
        <f t="shared" si="137"/>
        <v>0</v>
      </c>
      <c r="AE1359" s="19" t="e">
        <f t="shared" si="138"/>
        <v>#REF!</v>
      </c>
      <c r="AF1359" s="19">
        <f t="shared" si="139"/>
        <v>0</v>
      </c>
      <c r="AG1359" s="19">
        <f t="shared" si="140"/>
        <v>0</v>
      </c>
      <c r="AH1359" s="19" t="e">
        <f t="shared" si="141"/>
        <v>#REF!</v>
      </c>
    </row>
    <row r="1360" spans="1:34">
      <c r="A1360" s="47"/>
      <c r="B1360" s="47"/>
      <c r="C1360" s="308" t="s">
        <v>585</v>
      </c>
      <c r="D1360" s="199"/>
      <c r="E1360" s="127"/>
      <c r="F1360" s="56"/>
      <c r="G1360" s="200"/>
      <c r="H1360" s="77"/>
      <c r="I1360" s="54"/>
      <c r="T1360" s="47"/>
      <c r="U1360" s="47"/>
      <c r="V1360" s="308" t="s">
        <v>585</v>
      </c>
      <c r="W1360" s="199"/>
      <c r="X1360" s="127"/>
      <c r="Y1360" s="56"/>
      <c r="Z1360" s="200"/>
      <c r="AA1360" s="77"/>
      <c r="AB1360" s="54"/>
      <c r="AC1360" s="19">
        <f t="shared" si="136"/>
        <v>0</v>
      </c>
      <c r="AD1360" s="19">
        <f t="shared" si="137"/>
        <v>0</v>
      </c>
      <c r="AE1360" s="19">
        <f t="shared" si="138"/>
        <v>0</v>
      </c>
      <c r="AF1360" s="19">
        <f t="shared" si="139"/>
        <v>0</v>
      </c>
      <c r="AG1360" s="19">
        <f t="shared" si="140"/>
        <v>0</v>
      </c>
      <c r="AH1360" s="19">
        <f t="shared" si="141"/>
        <v>0</v>
      </c>
    </row>
    <row r="1361" spans="1:34" ht="25.5">
      <c r="A1361" s="47"/>
      <c r="B1361" s="47"/>
      <c r="C1361" s="309" t="s">
        <v>395</v>
      </c>
      <c r="D1361" s="54">
        <v>2</v>
      </c>
      <c r="E1361" s="96" t="s">
        <v>64</v>
      </c>
      <c r="F1361" s="54">
        <f>'Civil SoR'!$F$297</f>
        <v>131.9</v>
      </c>
      <c r="G1361" s="97">
        <v>1</v>
      </c>
      <c r="H1361" s="97" t="str">
        <f>IF(E1361="","",IF(E1361="No.","Each",IF(E1361="Nos.","Each",E1361)))</f>
        <v>hours</v>
      </c>
      <c r="I1361" s="54">
        <f>IF(G1361="",D1361*F1361,(D1361*F1361/G1361))</f>
        <v>263.8</v>
      </c>
      <c r="T1361" s="47"/>
      <c r="U1361" s="47"/>
      <c r="V1361" s="309" t="s">
        <v>395</v>
      </c>
      <c r="W1361" s="54">
        <v>2</v>
      </c>
      <c r="X1361" s="96" t="s">
        <v>64</v>
      </c>
      <c r="Y1361" s="54" t="e">
        <f>#REF!</f>
        <v>#REF!</v>
      </c>
      <c r="Z1361" s="97">
        <v>1</v>
      </c>
      <c r="AA1361" s="97" t="str">
        <f>IF(X1361="","",IF(X1361="No.","Each",IF(X1361="Nos.","Each",X1361)))</f>
        <v>hours</v>
      </c>
      <c r="AB1361" s="54" t="e">
        <f>IF(Z1361="",W1361*Y1361,(W1361*Y1361/Z1361))</f>
        <v>#REF!</v>
      </c>
      <c r="AC1361" s="19">
        <f t="shared" si="136"/>
        <v>0</v>
      </c>
      <c r="AD1361" s="19" t="e">
        <f t="shared" si="137"/>
        <v>#VALUE!</v>
      </c>
      <c r="AE1361" s="19" t="e">
        <f t="shared" si="138"/>
        <v>#REF!</v>
      </c>
      <c r="AF1361" s="19">
        <f t="shared" si="139"/>
        <v>0</v>
      </c>
      <c r="AG1361" s="19" t="e">
        <f t="shared" si="140"/>
        <v>#VALUE!</v>
      </c>
      <c r="AH1361" s="19" t="e">
        <f t="shared" si="141"/>
        <v>#REF!</v>
      </c>
    </row>
    <row r="1362" spans="1:34">
      <c r="A1362" s="47"/>
      <c r="B1362" s="47"/>
      <c r="C1362" s="309" t="s">
        <v>488</v>
      </c>
      <c r="D1362" s="54">
        <v>2</v>
      </c>
      <c r="E1362" s="96" t="s">
        <v>64</v>
      </c>
      <c r="F1362" s="54">
        <f>'Civil SoR'!$I$297</f>
        <v>206.7</v>
      </c>
      <c r="G1362" s="97">
        <v>1</v>
      </c>
      <c r="H1362" s="97" t="str">
        <f>IF(E1362="","",IF(E1362="No.","Each",IF(E1362="Nos.","Each",E1362)))</f>
        <v>hours</v>
      </c>
      <c r="I1362" s="54">
        <f>IF(G1362="",D1362*F1362,(D1362*F1362/G1362))</f>
        <v>413.4</v>
      </c>
      <c r="T1362" s="47"/>
      <c r="U1362" s="47"/>
      <c r="V1362" s="309" t="s">
        <v>488</v>
      </c>
      <c r="W1362" s="54">
        <v>2</v>
      </c>
      <c r="X1362" s="96" t="s">
        <v>64</v>
      </c>
      <c r="Y1362" s="54" t="e">
        <f>#REF!</f>
        <v>#REF!</v>
      </c>
      <c r="Z1362" s="97">
        <v>1</v>
      </c>
      <c r="AA1362" s="97" t="str">
        <f>IF(X1362="","",IF(X1362="No.","Each",IF(X1362="Nos.","Each",X1362)))</f>
        <v>hours</v>
      </c>
      <c r="AB1362" s="54" t="e">
        <f>IF(Z1362="",W1362*Y1362,(W1362*Y1362/Z1362))</f>
        <v>#REF!</v>
      </c>
      <c r="AC1362" s="19">
        <f t="shared" si="136"/>
        <v>0</v>
      </c>
      <c r="AD1362" s="19" t="e">
        <f t="shared" si="137"/>
        <v>#VALUE!</v>
      </c>
      <c r="AE1362" s="19" t="e">
        <f t="shared" si="138"/>
        <v>#REF!</v>
      </c>
      <c r="AF1362" s="19">
        <f t="shared" si="139"/>
        <v>0</v>
      </c>
      <c r="AG1362" s="19" t="e">
        <f t="shared" si="140"/>
        <v>#VALUE!</v>
      </c>
      <c r="AH1362" s="19" t="e">
        <f t="shared" si="141"/>
        <v>#REF!</v>
      </c>
    </row>
    <row r="1363" spans="1:34">
      <c r="A1363" s="47"/>
      <c r="B1363" s="47"/>
      <c r="C1363" s="122" t="s">
        <v>27</v>
      </c>
      <c r="D1363" s="74">
        <f>Input!$D$36</f>
        <v>0.2</v>
      </c>
      <c r="E1363" s="96"/>
      <c r="F1363" s="74">
        <f>'Civil SoR'!$I$297</f>
        <v>206.7</v>
      </c>
      <c r="G1363" s="76"/>
      <c r="H1363" s="96"/>
      <c r="I1363" s="56">
        <f>IF(G1363="",D1363*F1363,(D1363*F1363/G1363))*2</f>
        <v>82.68</v>
      </c>
      <c r="T1363" s="47"/>
      <c r="U1363" s="47"/>
      <c r="V1363" s="122" t="s">
        <v>27</v>
      </c>
      <c r="W1363" s="74">
        <f>Input!$D$36</f>
        <v>0.2</v>
      </c>
      <c r="X1363" s="96"/>
      <c r="Y1363" s="74" t="e">
        <f>#REF!</f>
        <v>#REF!</v>
      </c>
      <c r="Z1363" s="76"/>
      <c r="AA1363" s="96"/>
      <c r="AB1363" s="56" t="e">
        <f>IF(Z1363="",W1363*Y1363,(W1363*Y1363/Z1363))*2</f>
        <v>#REF!</v>
      </c>
      <c r="AC1363" s="19">
        <f t="shared" si="136"/>
        <v>0</v>
      </c>
      <c r="AD1363" s="19">
        <f t="shared" si="137"/>
        <v>0</v>
      </c>
      <c r="AE1363" s="19" t="e">
        <f t="shared" si="138"/>
        <v>#REF!</v>
      </c>
      <c r="AF1363" s="19">
        <f t="shared" si="139"/>
        <v>0</v>
      </c>
      <c r="AG1363" s="19">
        <f t="shared" si="140"/>
        <v>0</v>
      </c>
      <c r="AH1363" s="19" t="e">
        <f t="shared" si="141"/>
        <v>#REF!</v>
      </c>
    </row>
    <row r="1364" spans="1:34">
      <c r="A1364" s="47"/>
      <c r="B1364" s="47"/>
      <c r="C1364" s="309" t="s">
        <v>216</v>
      </c>
      <c r="D1364" s="110">
        <v>0.01</v>
      </c>
      <c r="E1364" s="90"/>
      <c r="F1364" s="56">
        <f>SUM(I1350:I1363)</f>
        <v>11584.421999999999</v>
      </c>
      <c r="G1364" s="57"/>
      <c r="H1364" s="123"/>
      <c r="I1364" s="54">
        <f>IF(G1364="",D1364*F1364,(D1364*F1364/G1364))</f>
        <v>115.84421999999999</v>
      </c>
      <c r="T1364" s="47"/>
      <c r="U1364" s="47"/>
      <c r="V1364" s="309" t="s">
        <v>216</v>
      </c>
      <c r="W1364" s="110">
        <v>0.01</v>
      </c>
      <c r="X1364" s="90"/>
      <c r="Y1364" s="56" t="e">
        <f>SUM(AB1350:AB1363)</f>
        <v>#REF!</v>
      </c>
      <c r="Z1364" s="57"/>
      <c r="AA1364" s="123"/>
      <c r="AB1364" s="54" t="e">
        <f>IF(Z1364="",W1364*Y1364,(W1364*Y1364/Z1364))</f>
        <v>#REF!</v>
      </c>
      <c r="AC1364" s="19">
        <f t="shared" si="136"/>
        <v>0</v>
      </c>
      <c r="AD1364" s="19">
        <f t="shared" si="137"/>
        <v>0</v>
      </c>
      <c r="AE1364" s="19" t="e">
        <f t="shared" si="138"/>
        <v>#REF!</v>
      </c>
      <c r="AF1364" s="19">
        <f t="shared" si="139"/>
        <v>0</v>
      </c>
      <c r="AG1364" s="19">
        <f t="shared" si="140"/>
        <v>0</v>
      </c>
      <c r="AH1364" s="19" t="e">
        <f t="shared" si="141"/>
        <v>#REF!</v>
      </c>
    </row>
    <row r="1365" spans="1:34">
      <c r="A1365" s="47"/>
      <c r="B1365" s="47"/>
      <c r="C1365" s="308" t="s">
        <v>184</v>
      </c>
      <c r="D1365" s="199"/>
      <c r="E1365" s="127"/>
      <c r="F1365" s="56"/>
      <c r="G1365" s="200"/>
      <c r="H1365" s="77"/>
      <c r="I1365" s="41">
        <f>SUM(I1350:I1364)</f>
        <v>11700.26622</v>
      </c>
      <c r="T1365" s="47"/>
      <c r="U1365" s="47"/>
      <c r="V1365" s="308" t="s">
        <v>184</v>
      </c>
      <c r="W1365" s="199"/>
      <c r="X1365" s="127"/>
      <c r="Y1365" s="56"/>
      <c r="Z1365" s="200"/>
      <c r="AA1365" s="77"/>
      <c r="AB1365" s="41" t="e">
        <f>SUM(AB1350:AB1364)</f>
        <v>#REF!</v>
      </c>
      <c r="AC1365" s="19">
        <f t="shared" si="136"/>
        <v>0</v>
      </c>
      <c r="AD1365" s="19">
        <f t="shared" si="137"/>
        <v>0</v>
      </c>
      <c r="AE1365" s="19">
        <f t="shared" si="138"/>
        <v>0</v>
      </c>
      <c r="AF1365" s="19">
        <f t="shared" si="139"/>
        <v>0</v>
      </c>
      <c r="AG1365" s="19">
        <f t="shared" si="140"/>
        <v>0</v>
      </c>
      <c r="AH1365" s="19" t="e">
        <f t="shared" si="141"/>
        <v>#REF!</v>
      </c>
    </row>
    <row r="1366" spans="1:34">
      <c r="A1366" s="47"/>
      <c r="B1366" s="47"/>
      <c r="C1366" s="117" t="s">
        <v>472</v>
      </c>
      <c r="D1366" s="33"/>
      <c r="E1366" s="33"/>
      <c r="F1366" s="33"/>
      <c r="G1366" s="33"/>
      <c r="H1366" s="33"/>
      <c r="I1366" s="9">
        <f>ROUND(I1365/10,2)</f>
        <v>1170.03</v>
      </c>
      <c r="T1366" s="47"/>
      <c r="U1366" s="47"/>
      <c r="V1366" s="117" t="s">
        <v>472</v>
      </c>
      <c r="W1366" s="33"/>
      <c r="X1366" s="33"/>
      <c r="Y1366" s="33"/>
      <c r="Z1366" s="33"/>
      <c r="AA1366" s="33"/>
      <c r="AB1366" s="9" t="e">
        <f>ROUND(AB1365/10,2)</f>
        <v>#REF!</v>
      </c>
      <c r="AC1366" s="19">
        <f t="shared" si="136"/>
        <v>0</v>
      </c>
      <c r="AD1366" s="19">
        <f t="shared" si="137"/>
        <v>0</v>
      </c>
      <c r="AE1366" s="19">
        <f t="shared" si="138"/>
        <v>0</v>
      </c>
      <c r="AF1366" s="19">
        <f t="shared" si="139"/>
        <v>0</v>
      </c>
      <c r="AG1366" s="19">
        <f t="shared" si="140"/>
        <v>0</v>
      </c>
      <c r="AH1366" s="19" t="e">
        <f t="shared" si="141"/>
        <v>#REF!</v>
      </c>
    </row>
    <row r="1367" spans="1:34">
      <c r="A1367" s="47"/>
      <c r="B1367" s="47"/>
      <c r="C1367" s="33"/>
      <c r="D1367" s="33"/>
      <c r="E1367" s="33"/>
      <c r="F1367" s="33"/>
      <c r="G1367" s="33"/>
      <c r="H1367" s="33"/>
      <c r="I1367" s="33"/>
      <c r="T1367" s="47"/>
      <c r="U1367" s="47"/>
      <c r="V1367" s="33"/>
      <c r="W1367" s="33"/>
      <c r="X1367" s="33"/>
      <c r="Y1367" s="33"/>
      <c r="Z1367" s="33"/>
      <c r="AA1367" s="33"/>
      <c r="AB1367" s="33"/>
      <c r="AC1367" s="19">
        <f t="shared" si="136"/>
        <v>0</v>
      </c>
      <c r="AD1367" s="19">
        <f t="shared" si="137"/>
        <v>0</v>
      </c>
      <c r="AE1367" s="19">
        <f t="shared" si="138"/>
        <v>0</v>
      </c>
      <c r="AF1367" s="19">
        <f t="shared" si="139"/>
        <v>0</v>
      </c>
      <c r="AG1367" s="19">
        <f t="shared" si="140"/>
        <v>0</v>
      </c>
      <c r="AH1367" s="19">
        <f t="shared" si="141"/>
        <v>0</v>
      </c>
    </row>
    <row r="1368" spans="1:34">
      <c r="A1368" s="47"/>
      <c r="B1368" s="47"/>
      <c r="C1368" s="308" t="s">
        <v>415</v>
      </c>
      <c r="D1368" s="91" t="s">
        <v>523</v>
      </c>
      <c r="E1368" s="50" t="s">
        <v>524</v>
      </c>
      <c r="F1368" s="78" t="s">
        <v>33</v>
      </c>
      <c r="G1368" s="91" t="s">
        <v>74</v>
      </c>
      <c r="H1368" s="91"/>
      <c r="I1368" s="91"/>
      <c r="T1368" s="47"/>
      <c r="U1368" s="47"/>
      <c r="V1368" s="308" t="s">
        <v>415</v>
      </c>
      <c r="W1368" s="91" t="s">
        <v>523</v>
      </c>
      <c r="X1368" s="50" t="s">
        <v>524</v>
      </c>
      <c r="Y1368" s="78" t="s">
        <v>33</v>
      </c>
      <c r="Z1368" s="91" t="s">
        <v>74</v>
      </c>
      <c r="AA1368" s="91"/>
      <c r="AB1368" s="91"/>
      <c r="AC1368" s="19" t="e">
        <f t="shared" si="136"/>
        <v>#VALUE!</v>
      </c>
      <c r="AD1368" s="19" t="e">
        <f t="shared" si="137"/>
        <v>#VALUE!</v>
      </c>
      <c r="AE1368" s="19" t="e">
        <f t="shared" si="138"/>
        <v>#VALUE!</v>
      </c>
      <c r="AF1368" s="19" t="e">
        <f t="shared" si="139"/>
        <v>#VALUE!</v>
      </c>
      <c r="AG1368" s="19">
        <f t="shared" si="140"/>
        <v>0</v>
      </c>
      <c r="AH1368" s="19">
        <f t="shared" si="141"/>
        <v>0</v>
      </c>
    </row>
    <row r="1369" spans="1:34">
      <c r="A1369" s="47"/>
      <c r="B1369" s="47"/>
      <c r="C1369" s="309" t="s">
        <v>525</v>
      </c>
      <c r="D1369" s="56">
        <f>$I$1366</f>
        <v>1170.03</v>
      </c>
      <c r="E1369" s="56">
        <f>$I$1366</f>
        <v>1170.03</v>
      </c>
      <c r="F1369" s="56">
        <f>$I$1366</f>
        <v>1170.03</v>
      </c>
      <c r="G1369" s="56">
        <f>$I$1366</f>
        <v>1170.03</v>
      </c>
      <c r="H1369" s="56"/>
      <c r="I1369" s="56"/>
      <c r="T1369" s="47"/>
      <c r="U1369" s="47"/>
      <c r="V1369" s="309" t="s">
        <v>525</v>
      </c>
      <c r="W1369" s="56">
        <f>$I$1366</f>
        <v>1170.03</v>
      </c>
      <c r="X1369" s="56">
        <f>$I$1366</f>
        <v>1170.03</v>
      </c>
      <c r="Y1369" s="56">
        <f>$I$1366</f>
        <v>1170.03</v>
      </c>
      <c r="Z1369" s="56">
        <f>$I$1366</f>
        <v>1170.03</v>
      </c>
      <c r="AA1369" s="56"/>
      <c r="AB1369" s="56"/>
      <c r="AC1369" s="19">
        <f t="shared" si="136"/>
        <v>0</v>
      </c>
      <c r="AD1369" s="19">
        <f t="shared" si="137"/>
        <v>0</v>
      </c>
      <c r="AE1369" s="19">
        <f t="shared" si="138"/>
        <v>0</v>
      </c>
      <c r="AF1369" s="19">
        <f t="shared" si="139"/>
        <v>0</v>
      </c>
      <c r="AG1369" s="19">
        <f t="shared" si="140"/>
        <v>0</v>
      </c>
      <c r="AH1369" s="19">
        <f t="shared" si="141"/>
        <v>0</v>
      </c>
    </row>
    <row r="1370" spans="1:34">
      <c r="A1370" s="47"/>
      <c r="B1370" s="47"/>
      <c r="C1370" s="309" t="s">
        <v>236</v>
      </c>
      <c r="D1370" s="54">
        <f>'Civil SoR'!$E$220</f>
        <v>0.99</v>
      </c>
      <c r="E1370" s="54">
        <f>('Civil SoR'!$E$220+'Civil SoR'!$E$221)</f>
        <v>1.98</v>
      </c>
      <c r="F1370" s="54">
        <f>('Civil SoR'!$E$220+'Civil SoR'!$E$221+'Civil SoR'!$E$222)</f>
        <v>2.9699999999999998</v>
      </c>
      <c r="G1370" s="54">
        <f>('Civil SoR'!$E$220+'Civil SoR'!$E$221+'Civil SoR'!$E$222+'Civil SoR'!$E$223)</f>
        <v>3.96</v>
      </c>
      <c r="H1370" s="54"/>
      <c r="I1370" s="54"/>
      <c r="T1370" s="47"/>
      <c r="U1370" s="47"/>
      <c r="V1370" s="309" t="s">
        <v>236</v>
      </c>
      <c r="W1370" s="54" t="e">
        <f>#REF!</f>
        <v>#REF!</v>
      </c>
      <c r="X1370" s="54" t="e">
        <f>(#REF!+#REF!)</f>
        <v>#REF!</v>
      </c>
      <c r="Y1370" s="54" t="e">
        <f>(#REF!+#REF!+#REF!)</f>
        <v>#REF!</v>
      </c>
      <c r="Z1370" s="54" t="e">
        <f>(#REF!+#REF!+#REF!+#REF!)</f>
        <v>#REF!</v>
      </c>
      <c r="AA1370" s="54"/>
      <c r="AB1370" s="54"/>
      <c r="AC1370" s="19" t="e">
        <f t="shared" si="136"/>
        <v>#REF!</v>
      </c>
      <c r="AD1370" s="19" t="e">
        <f t="shared" si="137"/>
        <v>#REF!</v>
      </c>
      <c r="AE1370" s="19" t="e">
        <f t="shared" si="138"/>
        <v>#REF!</v>
      </c>
      <c r="AF1370" s="19" t="e">
        <f t="shared" si="139"/>
        <v>#REF!</v>
      </c>
      <c r="AG1370" s="19">
        <f t="shared" si="140"/>
        <v>0</v>
      </c>
      <c r="AH1370" s="19">
        <f t="shared" si="141"/>
        <v>0</v>
      </c>
    </row>
    <row r="1371" spans="1:34">
      <c r="A1371" s="47"/>
      <c r="B1371" s="47"/>
      <c r="C1371" s="309" t="s">
        <v>108</v>
      </c>
      <c r="D1371" s="54">
        <f>'Civil SoR'!$F$220</f>
        <v>6.18</v>
      </c>
      <c r="E1371" s="54">
        <f>'Civil SoR'!$F$221</f>
        <v>8.7799999999999994</v>
      </c>
      <c r="F1371" s="54">
        <f>'Civil SoR'!$F$222</f>
        <v>11.37</v>
      </c>
      <c r="G1371" s="54">
        <f>'Civil SoR'!$F$223</f>
        <v>13.97</v>
      </c>
      <c r="H1371" s="54"/>
      <c r="I1371" s="54"/>
      <c r="T1371" s="47"/>
      <c r="U1371" s="47"/>
      <c r="V1371" s="309" t="s">
        <v>108</v>
      </c>
      <c r="W1371" s="54" t="e">
        <f>#REF!</f>
        <v>#REF!</v>
      </c>
      <c r="X1371" s="54" t="e">
        <f>#REF!</f>
        <v>#REF!</v>
      </c>
      <c r="Y1371" s="54" t="e">
        <f>#REF!</f>
        <v>#REF!</v>
      </c>
      <c r="Z1371" s="54" t="e">
        <f>#REF!</f>
        <v>#REF!</v>
      </c>
      <c r="AA1371" s="54"/>
      <c r="AB1371" s="54"/>
      <c r="AC1371" s="19" t="e">
        <f t="shared" si="136"/>
        <v>#REF!</v>
      </c>
      <c r="AD1371" s="19" t="e">
        <f t="shared" si="137"/>
        <v>#REF!</v>
      </c>
      <c r="AE1371" s="19" t="e">
        <f t="shared" si="138"/>
        <v>#REF!</v>
      </c>
      <c r="AF1371" s="19" t="e">
        <f t="shared" si="139"/>
        <v>#REF!</v>
      </c>
      <c r="AG1371" s="19">
        <f t="shared" si="140"/>
        <v>0</v>
      </c>
      <c r="AH1371" s="19">
        <f t="shared" si="141"/>
        <v>0</v>
      </c>
    </row>
    <row r="1372" spans="1:34">
      <c r="A1372" s="47"/>
      <c r="B1372" s="47"/>
      <c r="C1372" s="309" t="str">
        <f>Input!$C$36</f>
        <v>Add for MA @ 20%</v>
      </c>
      <c r="D1372" s="56">
        <f>ROUND(D1371*Input!$D$36,2)</f>
        <v>1.24</v>
      </c>
      <c r="E1372" s="56">
        <f>ROUND(E1371*Input!$D$36,2)</f>
        <v>1.76</v>
      </c>
      <c r="F1372" s="56">
        <f>ROUND(F1371*Input!$D$36,2)</f>
        <v>2.27</v>
      </c>
      <c r="G1372" s="56">
        <f>ROUND(G1371*Input!$D$36,2)</f>
        <v>2.79</v>
      </c>
      <c r="H1372" s="56"/>
      <c r="I1372" s="56"/>
      <c r="T1372" s="47"/>
      <c r="U1372" s="47"/>
      <c r="V1372" s="309" t="str">
        <f>Input!$C$36</f>
        <v>Add for MA @ 20%</v>
      </c>
      <c r="W1372" s="56" t="e">
        <f>ROUND(W1371*Input!$D$36,2)</f>
        <v>#REF!</v>
      </c>
      <c r="X1372" s="56" t="e">
        <f>ROUND(X1371*Input!$D$36,2)</f>
        <v>#REF!</v>
      </c>
      <c r="Y1372" s="56" t="e">
        <f>ROUND(Y1371*Input!$D$36,2)</f>
        <v>#REF!</v>
      </c>
      <c r="Z1372" s="56" t="e">
        <f>ROUND(Z1371*Input!$D$36,2)</f>
        <v>#REF!</v>
      </c>
      <c r="AA1372" s="56"/>
      <c r="AB1372" s="56"/>
      <c r="AC1372" s="19" t="e">
        <f t="shared" si="136"/>
        <v>#REF!</v>
      </c>
      <c r="AD1372" s="19" t="e">
        <f t="shared" si="137"/>
        <v>#REF!</v>
      </c>
      <c r="AE1372" s="19" t="e">
        <f t="shared" si="138"/>
        <v>#REF!</v>
      </c>
      <c r="AF1372" s="19" t="e">
        <f t="shared" si="139"/>
        <v>#REF!</v>
      </c>
      <c r="AG1372" s="19">
        <f t="shared" si="140"/>
        <v>0</v>
      </c>
      <c r="AH1372" s="19">
        <f t="shared" si="141"/>
        <v>0</v>
      </c>
    </row>
    <row r="1373" spans="1:34">
      <c r="A1373" s="47"/>
      <c r="B1373" s="47"/>
      <c r="C1373" s="309" t="s">
        <v>169</v>
      </c>
      <c r="D1373" s="56">
        <v>0</v>
      </c>
      <c r="E1373" s="56">
        <f>ROUND($F$1359/10*10%,2)</f>
        <v>69.8</v>
      </c>
      <c r="F1373" s="56">
        <f>ROUND($F$1359/10*20%,2)</f>
        <v>139.6</v>
      </c>
      <c r="G1373" s="56">
        <f>ROUND($F$1359/10*30%,2)</f>
        <v>209.4</v>
      </c>
      <c r="H1373" s="56"/>
      <c r="I1373" s="56"/>
      <c r="T1373" s="47"/>
      <c r="U1373" s="47"/>
      <c r="V1373" s="309" t="s">
        <v>169</v>
      </c>
      <c r="W1373" s="56">
        <v>0</v>
      </c>
      <c r="X1373" s="56">
        <f>ROUND($F$1359/10*10%,2)</f>
        <v>69.8</v>
      </c>
      <c r="Y1373" s="56">
        <f>ROUND($F$1359/10*20%,2)</f>
        <v>139.6</v>
      </c>
      <c r="Z1373" s="56">
        <f>ROUND($F$1359/10*30%,2)</f>
        <v>209.4</v>
      </c>
      <c r="AA1373" s="56"/>
      <c r="AB1373" s="56"/>
      <c r="AC1373" s="19">
        <f t="shared" si="136"/>
        <v>0</v>
      </c>
      <c r="AD1373" s="19">
        <f t="shared" si="137"/>
        <v>0</v>
      </c>
      <c r="AE1373" s="19">
        <f t="shared" si="138"/>
        <v>0</v>
      </c>
      <c r="AF1373" s="19">
        <f t="shared" si="139"/>
        <v>0</v>
      </c>
      <c r="AG1373" s="19">
        <f t="shared" si="140"/>
        <v>0</v>
      </c>
      <c r="AH1373" s="19">
        <f t="shared" si="141"/>
        <v>0</v>
      </c>
    </row>
    <row r="1374" spans="1:34">
      <c r="A1374" s="47"/>
      <c r="B1374" s="47"/>
      <c r="C1374" s="309" t="str">
        <f>Input!$C$36</f>
        <v>Add for MA @ 20%</v>
      </c>
      <c r="D1374" s="56">
        <f>D1373*Input!$D$36</f>
        <v>0</v>
      </c>
      <c r="E1374" s="56">
        <f>E1373*Input!$D$36</f>
        <v>13.96</v>
      </c>
      <c r="F1374" s="56">
        <f>F1373*Input!$D$36</f>
        <v>27.92</v>
      </c>
      <c r="G1374" s="56">
        <f>G1373*Input!$D$36</f>
        <v>41.88</v>
      </c>
      <c r="H1374" s="56"/>
      <c r="I1374" s="56"/>
      <c r="T1374" s="47"/>
      <c r="U1374" s="47"/>
      <c r="V1374" s="309" t="str">
        <f>Input!$C$36</f>
        <v>Add for MA @ 20%</v>
      </c>
      <c r="W1374" s="56">
        <f>W1373*Input!$D$36</f>
        <v>0</v>
      </c>
      <c r="X1374" s="56">
        <f>X1373*Input!$D$36</f>
        <v>13.96</v>
      </c>
      <c r="Y1374" s="56">
        <f>Y1373*Input!$D$36</f>
        <v>27.92</v>
      </c>
      <c r="Z1374" s="56">
        <f>Z1373*Input!$D$36</f>
        <v>41.88</v>
      </c>
      <c r="AA1374" s="56"/>
      <c r="AB1374" s="56"/>
      <c r="AC1374" s="19">
        <f t="shared" si="136"/>
        <v>0</v>
      </c>
      <c r="AD1374" s="19">
        <f t="shared" si="137"/>
        <v>0</v>
      </c>
      <c r="AE1374" s="19">
        <f t="shared" si="138"/>
        <v>0</v>
      </c>
      <c r="AF1374" s="19">
        <f t="shared" si="139"/>
        <v>0</v>
      </c>
      <c r="AG1374" s="19">
        <f t="shared" si="140"/>
        <v>0</v>
      </c>
      <c r="AH1374" s="19">
        <f t="shared" si="141"/>
        <v>0</v>
      </c>
    </row>
    <row r="1375" spans="1:34">
      <c r="A1375" s="47"/>
      <c r="B1375" s="47"/>
      <c r="C1375" s="60"/>
      <c r="D1375" s="39">
        <f>SUM(D1369:D1374)</f>
        <v>1178.44</v>
      </c>
      <c r="E1375" s="39">
        <f>SUM(E1369:E1374)</f>
        <v>1266.31</v>
      </c>
      <c r="F1375" s="39">
        <f>SUM(F1369:F1374)</f>
        <v>1354.1599999999999</v>
      </c>
      <c r="G1375" s="39">
        <f>SUM(G1369:G1374)</f>
        <v>1442.0300000000002</v>
      </c>
      <c r="H1375" s="39"/>
      <c r="I1375" s="39"/>
      <c r="T1375" s="47"/>
      <c r="U1375" s="47"/>
      <c r="V1375" s="60"/>
      <c r="W1375" s="39" t="e">
        <f>SUM(W1369:W1374)</f>
        <v>#REF!</v>
      </c>
      <c r="X1375" s="39" t="e">
        <f>SUM(X1369:X1374)</f>
        <v>#REF!</v>
      </c>
      <c r="Y1375" s="39" t="e">
        <f>SUM(Y1369:Y1374)</f>
        <v>#REF!</v>
      </c>
      <c r="Z1375" s="39" t="e">
        <f>SUM(Z1369:Z1374)</f>
        <v>#REF!</v>
      </c>
      <c r="AA1375" s="39"/>
      <c r="AB1375" s="39"/>
      <c r="AC1375" s="19" t="e">
        <f t="shared" si="136"/>
        <v>#REF!</v>
      </c>
      <c r="AD1375" s="19" t="e">
        <f t="shared" si="137"/>
        <v>#REF!</v>
      </c>
      <c r="AE1375" s="19" t="e">
        <f t="shared" si="138"/>
        <v>#REF!</v>
      </c>
      <c r="AF1375" s="19" t="e">
        <f t="shared" si="139"/>
        <v>#REF!</v>
      </c>
      <c r="AG1375" s="19">
        <f t="shared" si="140"/>
        <v>0</v>
      </c>
      <c r="AH1375" s="19">
        <f t="shared" si="141"/>
        <v>0</v>
      </c>
    </row>
    <row r="1376" spans="1:34" ht="12.75" customHeight="1">
      <c r="A1376" s="47"/>
      <c r="B1376" s="47"/>
      <c r="C1376" s="309" t="str">
        <f>Input!$C$37</f>
        <v>Overheads&amp;Contractors Profit @13.615%</v>
      </c>
      <c r="D1376" s="56">
        <f>ROUND(D1375*Input!$D$37,2)</f>
        <v>160.44</v>
      </c>
      <c r="E1376" s="56">
        <f>ROUND(E1375*Input!$D$37,2)</f>
        <v>172.41</v>
      </c>
      <c r="F1376" s="56">
        <f>ROUND(F1375*Input!$D$37,2)</f>
        <v>184.37</v>
      </c>
      <c r="G1376" s="56">
        <f>ROUND(G1375*Input!$D$37,2)</f>
        <v>196.33</v>
      </c>
      <c r="H1376" s="56"/>
      <c r="I1376" s="56"/>
      <c r="T1376" s="47"/>
      <c r="U1376" s="47"/>
      <c r="V1376" s="309" t="str">
        <f>Input!$C$37</f>
        <v>Overheads&amp;Contractors Profit @13.615%</v>
      </c>
      <c r="W1376" s="56" t="e">
        <f>ROUND(W1375*Input!$D$37,2)</f>
        <v>#REF!</v>
      </c>
      <c r="X1376" s="56" t="e">
        <f>ROUND(X1375*Input!$D$37,2)</f>
        <v>#REF!</v>
      </c>
      <c r="Y1376" s="56" t="e">
        <f>ROUND(Y1375*Input!$D$37,2)</f>
        <v>#REF!</v>
      </c>
      <c r="Z1376" s="56" t="e">
        <f>ROUND(Z1375*Input!$D$37,2)</f>
        <v>#REF!</v>
      </c>
      <c r="AA1376" s="56"/>
      <c r="AB1376" s="56"/>
      <c r="AC1376" s="19" t="e">
        <f t="shared" si="136"/>
        <v>#REF!</v>
      </c>
      <c r="AD1376" s="19" t="e">
        <f t="shared" si="137"/>
        <v>#REF!</v>
      </c>
      <c r="AE1376" s="19" t="e">
        <f t="shared" si="138"/>
        <v>#REF!</v>
      </c>
      <c r="AF1376" s="19" t="e">
        <f t="shared" si="139"/>
        <v>#REF!</v>
      </c>
      <c r="AG1376" s="19">
        <f t="shared" si="140"/>
        <v>0</v>
      </c>
      <c r="AH1376" s="19">
        <f t="shared" si="141"/>
        <v>0</v>
      </c>
    </row>
    <row r="1377" spans="1:34">
      <c r="A1377" s="47"/>
      <c r="B1377" s="47"/>
      <c r="C1377" s="308" t="s">
        <v>472</v>
      </c>
      <c r="D1377" s="39">
        <f>SUM(D1375:D1376)</f>
        <v>1338.88</v>
      </c>
      <c r="E1377" s="39">
        <f>SUM(E1375:E1376)</f>
        <v>1438.72</v>
      </c>
      <c r="F1377" s="39">
        <f>SUM(F1375:F1376)</f>
        <v>1538.5299999999997</v>
      </c>
      <c r="G1377" s="39">
        <f>SUM(G1375:G1376)</f>
        <v>1638.3600000000001</v>
      </c>
      <c r="H1377" s="39"/>
      <c r="I1377" s="39"/>
      <c r="T1377" s="47"/>
      <c r="U1377" s="47"/>
      <c r="V1377" s="308" t="s">
        <v>472</v>
      </c>
      <c r="W1377" s="39" t="e">
        <f>SUM(W1375:W1376)</f>
        <v>#REF!</v>
      </c>
      <c r="X1377" s="39" t="e">
        <f>SUM(X1375:X1376)</f>
        <v>#REF!</v>
      </c>
      <c r="Y1377" s="39" t="e">
        <f>SUM(Y1375:Y1376)</f>
        <v>#REF!</v>
      </c>
      <c r="Z1377" s="39" t="e">
        <f>SUM(Z1375:Z1376)</f>
        <v>#REF!</v>
      </c>
      <c r="AA1377" s="39"/>
      <c r="AB1377" s="39"/>
      <c r="AC1377" s="19" t="e">
        <f t="shared" si="136"/>
        <v>#REF!</v>
      </c>
      <c r="AD1377" s="19" t="e">
        <f t="shared" si="137"/>
        <v>#REF!</v>
      </c>
      <c r="AE1377" s="19" t="e">
        <f t="shared" si="138"/>
        <v>#REF!</v>
      </c>
      <c r="AF1377" s="19" t="e">
        <f t="shared" si="139"/>
        <v>#REF!</v>
      </c>
      <c r="AG1377" s="19">
        <f t="shared" si="140"/>
        <v>0</v>
      </c>
      <c r="AH1377" s="19">
        <f t="shared" si="141"/>
        <v>0</v>
      </c>
    </row>
    <row r="1378" spans="1:34">
      <c r="A1378" s="47"/>
      <c r="B1378" s="47"/>
      <c r="C1378" s="308" t="s">
        <v>164</v>
      </c>
      <c r="D1378" s="50">
        <f>ROUND(D1377,0)</f>
        <v>1339</v>
      </c>
      <c r="E1378" s="50">
        <f>ROUND(E1377,0)</f>
        <v>1439</v>
      </c>
      <c r="F1378" s="50">
        <f>ROUND(F1377,0)</f>
        <v>1539</v>
      </c>
      <c r="G1378" s="50">
        <f>ROUND(G1377,0)</f>
        <v>1638</v>
      </c>
      <c r="H1378" s="50"/>
      <c r="I1378" s="50"/>
      <c r="T1378" s="47"/>
      <c r="U1378" s="47"/>
      <c r="V1378" s="308" t="s">
        <v>164</v>
      </c>
      <c r="W1378" s="50" t="e">
        <f>ROUND(W1377,0)</f>
        <v>#REF!</v>
      </c>
      <c r="X1378" s="50" t="e">
        <f>ROUND(X1377,0)</f>
        <v>#REF!</v>
      </c>
      <c r="Y1378" s="50" t="e">
        <f>ROUND(Y1377,0)</f>
        <v>#REF!</v>
      </c>
      <c r="Z1378" s="50" t="e">
        <f>ROUND(Z1377,0)</f>
        <v>#REF!</v>
      </c>
      <c r="AA1378" s="50"/>
      <c r="AB1378" s="50"/>
      <c r="AC1378" s="19" t="e">
        <f t="shared" si="136"/>
        <v>#REF!</v>
      </c>
      <c r="AD1378" s="19" t="e">
        <f t="shared" si="137"/>
        <v>#REF!</v>
      </c>
      <c r="AE1378" s="19" t="e">
        <f t="shared" si="138"/>
        <v>#REF!</v>
      </c>
      <c r="AF1378" s="19" t="e">
        <f t="shared" si="139"/>
        <v>#REF!</v>
      </c>
      <c r="AG1378" s="19">
        <f t="shared" si="140"/>
        <v>0</v>
      </c>
      <c r="AH1378" s="19">
        <f t="shared" si="141"/>
        <v>0</v>
      </c>
    </row>
    <row r="1379" spans="1:34" ht="15.75" hidden="1" customHeight="1">
      <c r="A1379" s="47"/>
      <c r="B1379" s="47"/>
      <c r="C1379" s="33"/>
      <c r="D1379" s="33"/>
      <c r="E1379" s="33"/>
      <c r="F1379" s="33"/>
      <c r="G1379" s="33"/>
      <c r="H1379" s="33"/>
      <c r="I1379" s="33"/>
      <c r="T1379" s="47"/>
      <c r="U1379" s="47"/>
      <c r="V1379" s="33"/>
      <c r="W1379" s="33"/>
      <c r="X1379" s="33"/>
      <c r="Y1379" s="33"/>
      <c r="Z1379" s="33"/>
      <c r="AA1379" s="33"/>
      <c r="AB1379" s="33"/>
      <c r="AC1379" s="19">
        <f t="shared" si="136"/>
        <v>0</v>
      </c>
      <c r="AD1379" s="19">
        <f t="shared" si="137"/>
        <v>0</v>
      </c>
      <c r="AE1379" s="19">
        <f t="shared" si="138"/>
        <v>0</v>
      </c>
      <c r="AF1379" s="19">
        <f t="shared" si="139"/>
        <v>0</v>
      </c>
      <c r="AG1379" s="19">
        <f t="shared" si="140"/>
        <v>0</v>
      </c>
      <c r="AH1379" s="19">
        <f t="shared" si="141"/>
        <v>0</v>
      </c>
    </row>
    <row r="1380" spans="1:34" ht="93" customHeight="1">
      <c r="A1380" s="47">
        <f>A1346+1</f>
        <v>26</v>
      </c>
      <c r="B1380" s="47"/>
      <c r="C1380" s="1344" t="s">
        <v>2481</v>
      </c>
      <c r="D1380" s="1345"/>
      <c r="E1380" s="1345"/>
      <c r="F1380" s="1345"/>
      <c r="G1380" s="1345"/>
      <c r="H1380" s="1345"/>
      <c r="I1380" s="1345"/>
      <c r="T1380" s="47">
        <f>T1346+1</f>
        <v>42</v>
      </c>
      <c r="U1380" s="47"/>
      <c r="V1380" s="1344" t="s">
        <v>1889</v>
      </c>
      <c r="W1380" s="1345"/>
      <c r="X1380" s="1345"/>
      <c r="Y1380" s="1345"/>
      <c r="Z1380" s="1345"/>
      <c r="AA1380" s="1345"/>
      <c r="AB1380" s="1345"/>
      <c r="AC1380" s="19">
        <f t="shared" ref="AC1380:AC1443" si="142">W1380-D1380</f>
        <v>0</v>
      </c>
      <c r="AD1380" s="19">
        <f t="shared" ref="AD1380:AD1443" si="143">X1380-E1380</f>
        <v>0</v>
      </c>
      <c r="AE1380" s="19">
        <f t="shared" ref="AE1380:AE1443" si="144">Y1380-F1380</f>
        <v>0</v>
      </c>
      <c r="AF1380" s="19">
        <f t="shared" ref="AF1380:AF1443" si="145">Z1380-G1380</f>
        <v>0</v>
      </c>
      <c r="AG1380" s="19">
        <f t="shared" ref="AG1380:AG1443" si="146">AA1380-H1380</f>
        <v>0</v>
      </c>
      <c r="AH1380" s="19">
        <f t="shared" ref="AH1380:AH1443" si="147">AB1380-I1380</f>
        <v>0</v>
      </c>
    </row>
    <row r="1381" spans="1:34">
      <c r="A1381" s="47"/>
      <c r="B1381" s="47"/>
      <c r="C1381" s="63" t="s">
        <v>812</v>
      </c>
      <c r="D1381" s="33"/>
      <c r="E1381" s="33"/>
      <c r="F1381" s="33"/>
      <c r="G1381" s="33"/>
      <c r="H1381" s="33"/>
      <c r="I1381" s="33"/>
      <c r="T1381" s="47"/>
      <c r="U1381" s="47"/>
      <c r="V1381" s="63" t="s">
        <v>812</v>
      </c>
      <c r="W1381" s="33"/>
      <c r="X1381" s="33"/>
      <c r="Y1381" s="33"/>
      <c r="Z1381" s="33"/>
      <c r="AA1381" s="33"/>
      <c r="AB1381" s="33"/>
      <c r="AC1381" s="19">
        <f t="shared" si="142"/>
        <v>0</v>
      </c>
      <c r="AD1381" s="19">
        <f t="shared" si="143"/>
        <v>0</v>
      </c>
      <c r="AE1381" s="19">
        <f t="shared" si="144"/>
        <v>0</v>
      </c>
      <c r="AF1381" s="19">
        <f t="shared" si="145"/>
        <v>0</v>
      </c>
      <c r="AG1381" s="19">
        <f t="shared" si="146"/>
        <v>0</v>
      </c>
      <c r="AH1381" s="19">
        <f t="shared" si="147"/>
        <v>0</v>
      </c>
    </row>
    <row r="1382" spans="1:34">
      <c r="A1382" s="47"/>
      <c r="B1382" s="47"/>
      <c r="C1382" s="144" t="s">
        <v>147</v>
      </c>
      <c r="D1382" s="33"/>
      <c r="E1382" s="33"/>
      <c r="F1382" s="33"/>
      <c r="G1382" s="33"/>
      <c r="H1382" s="33"/>
      <c r="I1382" s="33"/>
      <c r="T1382" s="47"/>
      <c r="U1382" s="47"/>
      <c r="V1382" s="144" t="s">
        <v>147</v>
      </c>
      <c r="W1382" s="33"/>
      <c r="X1382" s="33"/>
      <c r="Y1382" s="33"/>
      <c r="Z1382" s="33"/>
      <c r="AA1382" s="33"/>
      <c r="AB1382" s="33"/>
      <c r="AC1382" s="19">
        <f t="shared" si="142"/>
        <v>0</v>
      </c>
      <c r="AD1382" s="19">
        <f t="shared" si="143"/>
        <v>0</v>
      </c>
      <c r="AE1382" s="19">
        <f t="shared" si="144"/>
        <v>0</v>
      </c>
      <c r="AF1382" s="19">
        <f t="shared" si="145"/>
        <v>0</v>
      </c>
      <c r="AG1382" s="19">
        <f t="shared" si="146"/>
        <v>0</v>
      </c>
      <c r="AH1382" s="19">
        <f t="shared" si="147"/>
        <v>0</v>
      </c>
    </row>
    <row r="1383" spans="1:34">
      <c r="A1383" s="47"/>
      <c r="B1383" s="47"/>
      <c r="C1383" s="128" t="s">
        <v>148</v>
      </c>
      <c r="D1383" s="52"/>
      <c r="E1383" s="33"/>
      <c r="F1383" s="52"/>
      <c r="G1383" s="53"/>
      <c r="H1383" s="33"/>
      <c r="I1383" s="54"/>
      <c r="T1383" s="47"/>
      <c r="U1383" s="47"/>
      <c r="V1383" s="128" t="s">
        <v>148</v>
      </c>
      <c r="W1383" s="52"/>
      <c r="X1383" s="33"/>
      <c r="Y1383" s="52"/>
      <c r="Z1383" s="53"/>
      <c r="AA1383" s="33"/>
      <c r="AB1383" s="54"/>
      <c r="AC1383" s="19">
        <f t="shared" si="142"/>
        <v>0</v>
      </c>
      <c r="AD1383" s="19">
        <f t="shared" si="143"/>
        <v>0</v>
      </c>
      <c r="AE1383" s="19">
        <f t="shared" si="144"/>
        <v>0</v>
      </c>
      <c r="AF1383" s="19">
        <f t="shared" si="145"/>
        <v>0</v>
      </c>
      <c r="AG1383" s="19">
        <f t="shared" si="146"/>
        <v>0</v>
      </c>
      <c r="AH1383" s="19">
        <f t="shared" si="147"/>
        <v>0</v>
      </c>
    </row>
    <row r="1384" spans="1:34" ht="16.5" customHeight="1">
      <c r="A1384" s="47"/>
      <c r="B1384" s="47"/>
      <c r="C1384" s="144" t="s">
        <v>330</v>
      </c>
      <c r="D1384" s="52">
        <v>11</v>
      </c>
      <c r="E1384" s="33" t="s">
        <v>18</v>
      </c>
      <c r="F1384" s="52">
        <f>LEAD!$M$26</f>
        <v>3670.3</v>
      </c>
      <c r="G1384" s="53">
        <v>10</v>
      </c>
      <c r="H1384" s="72" t="s">
        <v>18</v>
      </c>
      <c r="I1384" s="54">
        <f>IF(G1384="",D1384*F1384,(D1384*F1384/G1384))</f>
        <v>4037.3300000000004</v>
      </c>
      <c r="T1384" s="47"/>
      <c r="U1384" s="47"/>
      <c r="V1384" s="144" t="s">
        <v>330</v>
      </c>
      <c r="W1384" s="52">
        <v>11</v>
      </c>
      <c r="X1384" s="33" t="s">
        <v>18</v>
      </c>
      <c r="Y1384" s="52">
        <f>LEAD!$M$26</f>
        <v>3670.3</v>
      </c>
      <c r="Z1384" s="53">
        <v>10</v>
      </c>
      <c r="AA1384" s="72" t="s">
        <v>18</v>
      </c>
      <c r="AB1384" s="54">
        <f>IF(Z1384="",W1384*Y1384,(W1384*Y1384/Z1384))</f>
        <v>4037.3300000000004</v>
      </c>
      <c r="AC1384" s="19">
        <f t="shared" si="142"/>
        <v>0</v>
      </c>
      <c r="AD1384" s="19" t="e">
        <f t="shared" si="143"/>
        <v>#VALUE!</v>
      </c>
      <c r="AE1384" s="19">
        <f t="shared" si="144"/>
        <v>0</v>
      </c>
      <c r="AF1384" s="19">
        <f t="shared" si="145"/>
        <v>0</v>
      </c>
      <c r="AG1384" s="19" t="e">
        <f t="shared" si="146"/>
        <v>#VALUE!</v>
      </c>
      <c r="AH1384" s="19">
        <f t="shared" si="147"/>
        <v>0</v>
      </c>
    </row>
    <row r="1385" spans="1:34" ht="25.5">
      <c r="A1385" s="47"/>
      <c r="B1385" s="47"/>
      <c r="C1385" s="144" t="s">
        <v>323</v>
      </c>
      <c r="D1385" s="52">
        <v>21.6</v>
      </c>
      <c r="E1385" s="33" t="s">
        <v>139</v>
      </c>
      <c r="F1385" s="52">
        <f>LEAD!$M$6</f>
        <v>6323.8</v>
      </c>
      <c r="G1385" s="53">
        <v>1000</v>
      </c>
      <c r="H1385" s="33" t="s">
        <v>139</v>
      </c>
      <c r="I1385" s="54">
        <f>IF(G1385="",D1385*F1385,(D1385*F1385/G1385))</f>
        <v>136.59408000000002</v>
      </c>
      <c r="T1385" s="47"/>
      <c r="U1385" s="47"/>
      <c r="V1385" s="144" t="s">
        <v>323</v>
      </c>
      <c r="W1385" s="52">
        <v>21.6</v>
      </c>
      <c r="X1385" s="33" t="s">
        <v>139</v>
      </c>
      <c r="Y1385" s="52">
        <f>LEAD!$M$6</f>
        <v>6323.8</v>
      </c>
      <c r="Z1385" s="53">
        <v>1000</v>
      </c>
      <c r="AA1385" s="33" t="s">
        <v>139</v>
      </c>
      <c r="AB1385" s="54">
        <f>IF(Z1385="",W1385*Y1385,(W1385*Y1385/Z1385))</f>
        <v>136.59408000000002</v>
      </c>
      <c r="AC1385" s="19">
        <f t="shared" si="142"/>
        <v>0</v>
      </c>
      <c r="AD1385" s="19" t="e">
        <f t="shared" si="143"/>
        <v>#VALUE!</v>
      </c>
      <c r="AE1385" s="19">
        <f t="shared" si="144"/>
        <v>0</v>
      </c>
      <c r="AF1385" s="19">
        <f t="shared" si="145"/>
        <v>0</v>
      </c>
      <c r="AG1385" s="19" t="e">
        <f t="shared" si="146"/>
        <v>#VALUE!</v>
      </c>
      <c r="AH1385" s="19">
        <f t="shared" si="147"/>
        <v>0</v>
      </c>
    </row>
    <row r="1386" spans="1:34">
      <c r="A1386" s="47"/>
      <c r="B1386" s="47"/>
      <c r="C1386" s="144" t="s">
        <v>259</v>
      </c>
      <c r="D1386" s="52">
        <v>33</v>
      </c>
      <c r="E1386" s="33" t="s">
        <v>139</v>
      </c>
      <c r="F1386" s="52">
        <f>LEAD!$M$6</f>
        <v>6323.8</v>
      </c>
      <c r="G1386" s="53">
        <v>1000</v>
      </c>
      <c r="H1386" s="33" t="s">
        <v>139</v>
      </c>
      <c r="I1386" s="54">
        <f>IF(G1386="",D1386*F1386,(D1386*F1386/G1386))</f>
        <v>208.68539999999999</v>
      </c>
      <c r="T1386" s="47"/>
      <c r="U1386" s="47"/>
      <c r="V1386" s="144" t="s">
        <v>259</v>
      </c>
      <c r="W1386" s="52">
        <v>33</v>
      </c>
      <c r="X1386" s="33" t="s">
        <v>139</v>
      </c>
      <c r="Y1386" s="52">
        <f>LEAD!$M$6</f>
        <v>6323.8</v>
      </c>
      <c r="Z1386" s="53">
        <v>1000</v>
      </c>
      <c r="AA1386" s="33" t="s">
        <v>139</v>
      </c>
      <c r="AB1386" s="54">
        <f>IF(Z1386="",W1386*Y1386,(W1386*Y1386/Z1386))</f>
        <v>208.68539999999999</v>
      </c>
      <c r="AC1386" s="19">
        <f t="shared" si="142"/>
        <v>0</v>
      </c>
      <c r="AD1386" s="19" t="e">
        <f t="shared" si="143"/>
        <v>#VALUE!</v>
      </c>
      <c r="AE1386" s="19">
        <f t="shared" si="144"/>
        <v>0</v>
      </c>
      <c r="AF1386" s="19">
        <f t="shared" si="145"/>
        <v>0</v>
      </c>
      <c r="AG1386" s="19" t="e">
        <f t="shared" si="146"/>
        <v>#VALUE!</v>
      </c>
      <c r="AH1386" s="19">
        <f t="shared" si="147"/>
        <v>0</v>
      </c>
    </row>
    <row r="1387" spans="1:34">
      <c r="A1387" s="47"/>
      <c r="B1387" s="47"/>
      <c r="C1387" s="144" t="s">
        <v>1555</v>
      </c>
      <c r="D1387" s="52">
        <v>20</v>
      </c>
      <c r="E1387" s="33" t="s">
        <v>139</v>
      </c>
      <c r="F1387" s="52">
        <f>LEAD!$M$6</f>
        <v>6323.8</v>
      </c>
      <c r="G1387" s="53">
        <v>1000</v>
      </c>
      <c r="H1387" s="33" t="s">
        <v>139</v>
      </c>
      <c r="I1387" s="54">
        <f>IF(G1387="",D1387*F1387,(D1387*F1387/G1387))</f>
        <v>126.476</v>
      </c>
      <c r="T1387" s="47"/>
      <c r="U1387" s="47"/>
      <c r="V1387" s="144" t="s">
        <v>1555</v>
      </c>
      <c r="W1387" s="52">
        <v>20</v>
      </c>
      <c r="X1387" s="33" t="s">
        <v>139</v>
      </c>
      <c r="Y1387" s="52">
        <f>LEAD!$M$6</f>
        <v>6323.8</v>
      </c>
      <c r="Z1387" s="53">
        <v>1000</v>
      </c>
      <c r="AA1387" s="33" t="s">
        <v>139</v>
      </c>
      <c r="AB1387" s="54">
        <f>IF(Z1387="",W1387*Y1387,(W1387*Y1387/Z1387))</f>
        <v>126.476</v>
      </c>
      <c r="AC1387" s="19">
        <f t="shared" si="142"/>
        <v>0</v>
      </c>
      <c r="AD1387" s="19" t="e">
        <f t="shared" si="143"/>
        <v>#VALUE!</v>
      </c>
      <c r="AE1387" s="19">
        <f t="shared" si="144"/>
        <v>0</v>
      </c>
      <c r="AF1387" s="19">
        <f t="shared" si="145"/>
        <v>0</v>
      </c>
      <c r="AG1387" s="19" t="e">
        <f t="shared" si="146"/>
        <v>#VALUE!</v>
      </c>
      <c r="AH1387" s="19">
        <f t="shared" si="147"/>
        <v>0</v>
      </c>
    </row>
    <row r="1388" spans="1:34">
      <c r="A1388" s="47"/>
      <c r="B1388" s="47"/>
      <c r="C1388" s="144" t="s">
        <v>260</v>
      </c>
      <c r="D1388" s="52">
        <v>0.12</v>
      </c>
      <c r="E1388" s="33" t="s">
        <v>162</v>
      </c>
      <c r="F1388" s="52">
        <f>LEAD!$M$12</f>
        <v>710.08</v>
      </c>
      <c r="G1388" s="53">
        <v>1</v>
      </c>
      <c r="H1388" s="33" t="s">
        <v>162</v>
      </c>
      <c r="I1388" s="54">
        <f>IF(G1388="",D1388*F1388,(D1388*F1388/G1388))</f>
        <v>85.209599999999995</v>
      </c>
      <c r="T1388" s="47"/>
      <c r="U1388" s="47"/>
      <c r="V1388" s="144" t="s">
        <v>260</v>
      </c>
      <c r="W1388" s="52">
        <v>0.12</v>
      </c>
      <c r="X1388" s="33" t="s">
        <v>162</v>
      </c>
      <c r="Y1388" s="52">
        <f>LEAD!$M$13</f>
        <v>777.08</v>
      </c>
      <c r="Z1388" s="53">
        <v>1</v>
      </c>
      <c r="AA1388" s="33" t="s">
        <v>162</v>
      </c>
      <c r="AB1388" s="54">
        <f>IF(Z1388="",W1388*Y1388,(W1388*Y1388/Z1388))</f>
        <v>93.249600000000001</v>
      </c>
      <c r="AC1388" s="19">
        <f t="shared" si="142"/>
        <v>0</v>
      </c>
      <c r="AD1388" s="19" t="e">
        <f t="shared" si="143"/>
        <v>#VALUE!</v>
      </c>
      <c r="AE1388" s="19">
        <f t="shared" si="144"/>
        <v>67</v>
      </c>
      <c r="AF1388" s="19">
        <f t="shared" si="145"/>
        <v>0</v>
      </c>
      <c r="AG1388" s="19" t="e">
        <f t="shared" si="146"/>
        <v>#VALUE!</v>
      </c>
      <c r="AH1388" s="19">
        <f t="shared" si="147"/>
        <v>8.0400000000000063</v>
      </c>
    </row>
    <row r="1389" spans="1:34">
      <c r="A1389" s="47"/>
      <c r="B1389" s="47"/>
      <c r="C1389" s="128" t="s">
        <v>597</v>
      </c>
      <c r="D1389" s="52"/>
      <c r="E1389" s="33"/>
      <c r="F1389" s="52"/>
      <c r="G1389" s="53"/>
      <c r="H1389" s="33"/>
      <c r="I1389" s="54"/>
      <c r="T1389" s="47"/>
      <c r="U1389" s="47"/>
      <c r="V1389" s="128" t="s">
        <v>597</v>
      </c>
      <c r="W1389" s="52"/>
      <c r="X1389" s="33"/>
      <c r="Y1389" s="52"/>
      <c r="Z1389" s="53"/>
      <c r="AA1389" s="33"/>
      <c r="AB1389" s="54"/>
      <c r="AC1389" s="19">
        <f t="shared" si="142"/>
        <v>0</v>
      </c>
      <c r="AD1389" s="19">
        <f t="shared" si="143"/>
        <v>0</v>
      </c>
      <c r="AE1389" s="19">
        <f t="shared" si="144"/>
        <v>0</v>
      </c>
      <c r="AF1389" s="19">
        <f t="shared" si="145"/>
        <v>0</v>
      </c>
      <c r="AG1389" s="19">
        <f t="shared" si="146"/>
        <v>0</v>
      </c>
      <c r="AH1389" s="19">
        <f t="shared" si="147"/>
        <v>0</v>
      </c>
    </row>
    <row r="1390" spans="1:34">
      <c r="A1390" s="47"/>
      <c r="B1390" s="47"/>
      <c r="C1390" s="144" t="s">
        <v>243</v>
      </c>
      <c r="D1390" s="198">
        <v>3.1</v>
      </c>
      <c r="E1390" s="33" t="s">
        <v>442</v>
      </c>
      <c r="F1390" s="52">
        <f>'Civil SoR'!$F$263</f>
        <v>420</v>
      </c>
      <c r="G1390" s="53">
        <v>1</v>
      </c>
      <c r="H1390" s="33" t="s">
        <v>273</v>
      </c>
      <c r="I1390" s="54">
        <f>IF(G1390="",D1390*F1390,(D1390*F1390/G1390))</f>
        <v>1302</v>
      </c>
      <c r="T1390" s="47"/>
      <c r="U1390" s="47"/>
      <c r="V1390" s="144" t="s">
        <v>243</v>
      </c>
      <c r="W1390" s="198">
        <v>3.1</v>
      </c>
      <c r="X1390" s="33" t="s">
        <v>442</v>
      </c>
      <c r="Y1390" s="52" t="e">
        <f>#REF!</f>
        <v>#REF!</v>
      </c>
      <c r="Z1390" s="53">
        <v>1</v>
      </c>
      <c r="AA1390" s="33" t="s">
        <v>273</v>
      </c>
      <c r="AB1390" s="54" t="e">
        <f>IF(Z1390="",W1390*Y1390,(W1390*Y1390/Z1390))</f>
        <v>#REF!</v>
      </c>
      <c r="AC1390" s="19">
        <f t="shared" si="142"/>
        <v>0</v>
      </c>
      <c r="AD1390" s="19" t="e">
        <f t="shared" si="143"/>
        <v>#VALUE!</v>
      </c>
      <c r="AE1390" s="19" t="e">
        <f t="shared" si="144"/>
        <v>#REF!</v>
      </c>
      <c r="AF1390" s="19">
        <f t="shared" si="145"/>
        <v>0</v>
      </c>
      <c r="AG1390" s="19" t="e">
        <f t="shared" si="146"/>
        <v>#VALUE!</v>
      </c>
      <c r="AH1390" s="19" t="e">
        <f t="shared" si="147"/>
        <v>#REF!</v>
      </c>
    </row>
    <row r="1391" spans="1:34">
      <c r="A1391" s="47"/>
      <c r="B1391" s="47"/>
      <c r="C1391" s="144" t="s">
        <v>244</v>
      </c>
      <c r="D1391" s="198">
        <v>1.1000000000000001</v>
      </c>
      <c r="E1391" s="33" t="s">
        <v>442</v>
      </c>
      <c r="F1391" s="52">
        <f>'Civil SoR'!$F$272</f>
        <v>375</v>
      </c>
      <c r="G1391" s="53">
        <v>1</v>
      </c>
      <c r="H1391" s="33" t="s">
        <v>273</v>
      </c>
      <c r="I1391" s="54">
        <f>IF(G1391="",D1391*F1391,(D1391*F1391/G1391))</f>
        <v>412.50000000000006</v>
      </c>
      <c r="T1391" s="47"/>
      <c r="U1391" s="47"/>
      <c r="V1391" s="144" t="s">
        <v>244</v>
      </c>
      <c r="W1391" s="198">
        <v>1.1000000000000001</v>
      </c>
      <c r="X1391" s="33" t="s">
        <v>442</v>
      </c>
      <c r="Y1391" s="52" t="e">
        <f>#REF!</f>
        <v>#REF!</v>
      </c>
      <c r="Z1391" s="53">
        <v>1</v>
      </c>
      <c r="AA1391" s="33" t="s">
        <v>273</v>
      </c>
      <c r="AB1391" s="54" t="e">
        <f>IF(Z1391="",W1391*Y1391,(W1391*Y1391/Z1391))</f>
        <v>#REF!</v>
      </c>
      <c r="AC1391" s="19">
        <f t="shared" si="142"/>
        <v>0</v>
      </c>
      <c r="AD1391" s="19" t="e">
        <f t="shared" si="143"/>
        <v>#VALUE!</v>
      </c>
      <c r="AE1391" s="19" t="e">
        <f t="shared" si="144"/>
        <v>#REF!</v>
      </c>
      <c r="AF1391" s="19">
        <f t="shared" si="145"/>
        <v>0</v>
      </c>
      <c r="AG1391" s="19" t="e">
        <f t="shared" si="146"/>
        <v>#VALUE!</v>
      </c>
      <c r="AH1391" s="19" t="e">
        <f t="shared" si="147"/>
        <v>#REF!</v>
      </c>
    </row>
    <row r="1392" spans="1:34">
      <c r="A1392" s="47"/>
      <c r="B1392" s="47"/>
      <c r="C1392" s="144" t="s">
        <v>261</v>
      </c>
      <c r="D1392" s="198">
        <v>0.86</v>
      </c>
      <c r="E1392" s="33" t="s">
        <v>442</v>
      </c>
      <c r="F1392" s="52">
        <f>'Civil SoR'!$F$275</f>
        <v>320</v>
      </c>
      <c r="G1392" s="53">
        <v>1</v>
      </c>
      <c r="H1392" s="33" t="s">
        <v>273</v>
      </c>
      <c r="I1392" s="54">
        <f>IF(G1392="",D1392*F1392,(D1392*F1392/G1392))</f>
        <v>275.2</v>
      </c>
      <c r="T1392" s="47"/>
      <c r="U1392" s="47"/>
      <c r="V1392" s="144" t="s">
        <v>261</v>
      </c>
      <c r="W1392" s="198">
        <v>0.86</v>
      </c>
      <c r="X1392" s="33" t="s">
        <v>442</v>
      </c>
      <c r="Y1392" s="52" t="e">
        <f>#REF!</f>
        <v>#REF!</v>
      </c>
      <c r="Z1392" s="53">
        <v>1</v>
      </c>
      <c r="AA1392" s="33" t="s">
        <v>273</v>
      </c>
      <c r="AB1392" s="54" t="e">
        <f>IF(Z1392="",W1392*Y1392,(W1392*Y1392/Z1392))</f>
        <v>#REF!</v>
      </c>
      <c r="AC1392" s="19">
        <f t="shared" si="142"/>
        <v>0</v>
      </c>
      <c r="AD1392" s="19" t="e">
        <f t="shared" si="143"/>
        <v>#VALUE!</v>
      </c>
      <c r="AE1392" s="19" t="e">
        <f t="shared" si="144"/>
        <v>#REF!</v>
      </c>
      <c r="AF1392" s="19">
        <f t="shared" si="145"/>
        <v>0</v>
      </c>
      <c r="AG1392" s="19" t="e">
        <f t="shared" si="146"/>
        <v>#VALUE!</v>
      </c>
      <c r="AH1392" s="19" t="e">
        <f t="shared" si="147"/>
        <v>#REF!</v>
      </c>
    </row>
    <row r="1393" spans="1:34">
      <c r="A1393" s="47"/>
      <c r="B1393" s="47"/>
      <c r="C1393" s="309" t="str">
        <f>Input!$C$36</f>
        <v>Add for MA @ 20%</v>
      </c>
      <c r="D1393" s="199">
        <f>Input!$D$36</f>
        <v>0.2</v>
      </c>
      <c r="E1393" s="33"/>
      <c r="F1393" s="52">
        <f>SUM(I1390:I1392)</f>
        <v>1989.7</v>
      </c>
      <c r="G1393" s="53"/>
      <c r="H1393" s="33"/>
      <c r="I1393" s="54">
        <f>IF(G1393="",D1393*F1393,(D1393*F1393/G1393))</f>
        <v>397.94000000000005</v>
      </c>
      <c r="T1393" s="47"/>
      <c r="U1393" s="47"/>
      <c r="V1393" s="309" t="str">
        <f>Input!$C$36</f>
        <v>Add for MA @ 20%</v>
      </c>
      <c r="W1393" s="199">
        <f>Input!$D$36</f>
        <v>0.2</v>
      </c>
      <c r="X1393" s="33"/>
      <c r="Y1393" s="52" t="e">
        <f>SUM(AB1390:AB1392)</f>
        <v>#REF!</v>
      </c>
      <c r="Z1393" s="53"/>
      <c r="AA1393" s="33"/>
      <c r="AB1393" s="54" t="e">
        <f>IF(Z1393="",W1393*Y1393,(W1393*Y1393/Z1393))</f>
        <v>#REF!</v>
      </c>
      <c r="AC1393" s="19">
        <f t="shared" si="142"/>
        <v>0</v>
      </c>
      <c r="AD1393" s="19">
        <f t="shared" si="143"/>
        <v>0</v>
      </c>
      <c r="AE1393" s="19" t="e">
        <f t="shared" si="144"/>
        <v>#REF!</v>
      </c>
      <c r="AF1393" s="19">
        <f t="shared" si="145"/>
        <v>0</v>
      </c>
      <c r="AG1393" s="19">
        <f t="shared" si="146"/>
        <v>0</v>
      </c>
      <c r="AH1393" s="19" t="e">
        <f t="shared" si="147"/>
        <v>#REF!</v>
      </c>
    </row>
    <row r="1394" spans="1:34">
      <c r="A1394" s="47"/>
      <c r="B1394" s="47"/>
      <c r="C1394" s="144" t="s">
        <v>262</v>
      </c>
      <c r="D1394" s="52">
        <v>0.01</v>
      </c>
      <c r="E1394" s="33"/>
      <c r="F1394" s="52">
        <f>SUM(I1384:I1393)</f>
        <v>6981.9350800000011</v>
      </c>
      <c r="G1394" s="53"/>
      <c r="H1394" s="33"/>
      <c r="I1394" s="54">
        <f>IF(G1394="",D1394*F1394,(D1394*F1394/G1394))</f>
        <v>69.819350800000009</v>
      </c>
      <c r="T1394" s="47"/>
      <c r="U1394" s="47"/>
      <c r="V1394" s="144" t="s">
        <v>262</v>
      </c>
      <c r="W1394" s="52">
        <v>0.01</v>
      </c>
      <c r="X1394" s="33"/>
      <c r="Y1394" s="52" t="e">
        <f>SUM(AB1384:AB1393)</f>
        <v>#REF!</v>
      </c>
      <c r="Z1394" s="53"/>
      <c r="AA1394" s="33"/>
      <c r="AB1394" s="54" t="e">
        <f>IF(Z1394="",W1394*Y1394,(W1394*Y1394/Z1394))</f>
        <v>#REF!</v>
      </c>
      <c r="AC1394" s="19">
        <f t="shared" si="142"/>
        <v>0</v>
      </c>
      <c r="AD1394" s="19">
        <f t="shared" si="143"/>
        <v>0</v>
      </c>
      <c r="AE1394" s="19" t="e">
        <f t="shared" si="144"/>
        <v>#REF!</v>
      </c>
      <c r="AF1394" s="19">
        <f t="shared" si="145"/>
        <v>0</v>
      </c>
      <c r="AG1394" s="19">
        <f t="shared" si="146"/>
        <v>0</v>
      </c>
      <c r="AH1394" s="19" t="e">
        <f t="shared" si="147"/>
        <v>#REF!</v>
      </c>
    </row>
    <row r="1395" spans="1:34">
      <c r="A1395" s="47"/>
      <c r="B1395" s="47"/>
      <c r="C1395" s="128" t="s">
        <v>172</v>
      </c>
      <c r="D1395" s="52"/>
      <c r="E1395" s="33"/>
      <c r="F1395" s="52"/>
      <c r="G1395" s="53"/>
      <c r="H1395" s="33"/>
      <c r="I1395" s="41">
        <f>SUM(I1384:I1394)</f>
        <v>7051.7544308000015</v>
      </c>
      <c r="T1395" s="47"/>
      <c r="U1395" s="47"/>
      <c r="V1395" s="128" t="s">
        <v>172</v>
      </c>
      <c r="W1395" s="52"/>
      <c r="X1395" s="33"/>
      <c r="Y1395" s="52"/>
      <c r="Z1395" s="53"/>
      <c r="AA1395" s="33"/>
      <c r="AB1395" s="41" t="e">
        <f>SUM(AB1384:AB1394)</f>
        <v>#REF!</v>
      </c>
      <c r="AC1395" s="19">
        <f t="shared" si="142"/>
        <v>0</v>
      </c>
      <c r="AD1395" s="19">
        <f t="shared" si="143"/>
        <v>0</v>
      </c>
      <c r="AE1395" s="19">
        <f t="shared" si="144"/>
        <v>0</v>
      </c>
      <c r="AF1395" s="19">
        <f t="shared" si="145"/>
        <v>0</v>
      </c>
      <c r="AG1395" s="19">
        <f t="shared" si="146"/>
        <v>0</v>
      </c>
      <c r="AH1395" s="19" t="e">
        <f t="shared" si="147"/>
        <v>#REF!</v>
      </c>
    </row>
    <row r="1396" spans="1:34">
      <c r="A1396" s="47"/>
      <c r="B1396" s="47"/>
      <c r="C1396" s="128"/>
      <c r="D1396" s="52"/>
      <c r="E1396" s="33"/>
      <c r="F1396" s="52"/>
      <c r="G1396" s="53"/>
      <c r="H1396" s="33"/>
      <c r="I1396" s="54"/>
      <c r="T1396" s="47"/>
      <c r="U1396" s="47"/>
      <c r="V1396" s="128"/>
      <c r="W1396" s="52"/>
      <c r="X1396" s="33"/>
      <c r="Y1396" s="52"/>
      <c r="Z1396" s="53"/>
      <c r="AA1396" s="33"/>
      <c r="AB1396" s="54"/>
      <c r="AC1396" s="19">
        <f t="shared" si="142"/>
        <v>0</v>
      </c>
      <c r="AD1396" s="19">
        <f t="shared" si="143"/>
        <v>0</v>
      </c>
      <c r="AE1396" s="19">
        <f t="shared" si="144"/>
        <v>0</v>
      </c>
      <c r="AF1396" s="19">
        <f t="shared" si="145"/>
        <v>0</v>
      </c>
      <c r="AG1396" s="19">
        <f t="shared" si="146"/>
        <v>0</v>
      </c>
      <c r="AH1396" s="19">
        <f t="shared" si="147"/>
        <v>0</v>
      </c>
    </row>
    <row r="1397" spans="1:34">
      <c r="A1397" s="47"/>
      <c r="B1397" s="47"/>
      <c r="C1397" s="308" t="s">
        <v>467</v>
      </c>
      <c r="D1397" s="91" t="s">
        <v>523</v>
      </c>
      <c r="E1397" s="50" t="s">
        <v>524</v>
      </c>
      <c r="F1397" s="78" t="s">
        <v>33</v>
      </c>
      <c r="G1397" s="91" t="s">
        <v>74</v>
      </c>
      <c r="H1397" s="91"/>
      <c r="I1397" s="91"/>
      <c r="T1397" s="47"/>
      <c r="U1397" s="47"/>
      <c r="V1397" s="308" t="s">
        <v>467</v>
      </c>
      <c r="W1397" s="91" t="s">
        <v>523</v>
      </c>
      <c r="X1397" s="50" t="s">
        <v>524</v>
      </c>
      <c r="Y1397" s="78" t="s">
        <v>33</v>
      </c>
      <c r="Z1397" s="91" t="s">
        <v>74</v>
      </c>
      <c r="AA1397" s="91"/>
      <c r="AB1397" s="91"/>
      <c r="AC1397" s="19" t="e">
        <f t="shared" si="142"/>
        <v>#VALUE!</v>
      </c>
      <c r="AD1397" s="19" t="e">
        <f t="shared" si="143"/>
        <v>#VALUE!</v>
      </c>
      <c r="AE1397" s="19" t="e">
        <f t="shared" si="144"/>
        <v>#VALUE!</v>
      </c>
      <c r="AF1397" s="19" t="e">
        <f t="shared" si="145"/>
        <v>#VALUE!</v>
      </c>
      <c r="AG1397" s="19">
        <f t="shared" si="146"/>
        <v>0</v>
      </c>
      <c r="AH1397" s="19">
        <f t="shared" si="147"/>
        <v>0</v>
      </c>
    </row>
    <row r="1398" spans="1:34">
      <c r="A1398" s="47"/>
      <c r="B1398" s="47"/>
      <c r="C1398" s="309" t="s">
        <v>525</v>
      </c>
      <c r="D1398" s="56">
        <f>$I$1395</f>
        <v>7051.7544308000015</v>
      </c>
      <c r="E1398" s="56">
        <f>$I$1395</f>
        <v>7051.7544308000015</v>
      </c>
      <c r="F1398" s="56">
        <f>$I$1395</f>
        <v>7051.7544308000015</v>
      </c>
      <c r="G1398" s="56">
        <f>$I$1395</f>
        <v>7051.7544308000015</v>
      </c>
      <c r="H1398" s="56"/>
      <c r="I1398" s="56"/>
      <c r="T1398" s="47"/>
      <c r="U1398" s="47"/>
      <c r="V1398" s="309" t="s">
        <v>525</v>
      </c>
      <c r="W1398" s="56">
        <f>$I$1395</f>
        <v>7051.7544308000015</v>
      </c>
      <c r="X1398" s="56">
        <f>$I$1395</f>
        <v>7051.7544308000015</v>
      </c>
      <c r="Y1398" s="56">
        <f>$I$1395</f>
        <v>7051.7544308000015</v>
      </c>
      <c r="Z1398" s="56">
        <f>$I$1395</f>
        <v>7051.7544308000015</v>
      </c>
      <c r="AA1398" s="56"/>
      <c r="AB1398" s="56"/>
      <c r="AC1398" s="19">
        <f t="shared" si="142"/>
        <v>0</v>
      </c>
      <c r="AD1398" s="19">
        <f t="shared" si="143"/>
        <v>0</v>
      </c>
      <c r="AE1398" s="19">
        <f t="shared" si="144"/>
        <v>0</v>
      </c>
      <c r="AF1398" s="19">
        <f t="shared" si="145"/>
        <v>0</v>
      </c>
      <c r="AG1398" s="19">
        <f t="shared" si="146"/>
        <v>0</v>
      </c>
      <c r="AH1398" s="19">
        <f t="shared" si="147"/>
        <v>0</v>
      </c>
    </row>
    <row r="1399" spans="1:34">
      <c r="A1399" s="47"/>
      <c r="B1399" s="47"/>
      <c r="C1399" s="309" t="s">
        <v>169</v>
      </c>
      <c r="D1399" s="56">
        <v>0</v>
      </c>
      <c r="E1399" s="56">
        <f>ROUND($F$1393*10%,2)</f>
        <v>198.97</v>
      </c>
      <c r="F1399" s="56">
        <f>ROUND($F$1393*20%,2)</f>
        <v>397.94</v>
      </c>
      <c r="G1399" s="56">
        <f>ROUND($F$1393*30%,2)</f>
        <v>596.91</v>
      </c>
      <c r="H1399" s="56"/>
      <c r="I1399" s="56"/>
      <c r="T1399" s="47"/>
      <c r="U1399" s="47"/>
      <c r="V1399" s="309" t="s">
        <v>169</v>
      </c>
      <c r="W1399" s="56">
        <v>0</v>
      </c>
      <c r="X1399" s="56">
        <f>ROUND($F$1393*10%,2)</f>
        <v>198.97</v>
      </c>
      <c r="Y1399" s="56">
        <f>ROUND($F$1393*20%,2)</f>
        <v>397.94</v>
      </c>
      <c r="Z1399" s="56">
        <f>ROUND($F$1393*30%,2)</f>
        <v>596.91</v>
      </c>
      <c r="AA1399" s="56"/>
      <c r="AB1399" s="56"/>
      <c r="AC1399" s="19">
        <f t="shared" si="142"/>
        <v>0</v>
      </c>
      <c r="AD1399" s="19">
        <f t="shared" si="143"/>
        <v>0</v>
      </c>
      <c r="AE1399" s="19">
        <f t="shared" si="144"/>
        <v>0</v>
      </c>
      <c r="AF1399" s="19">
        <f t="shared" si="145"/>
        <v>0</v>
      </c>
      <c r="AG1399" s="19">
        <f t="shared" si="146"/>
        <v>0</v>
      </c>
      <c r="AH1399" s="19">
        <f t="shared" si="147"/>
        <v>0</v>
      </c>
    </row>
    <row r="1400" spans="1:34">
      <c r="A1400" s="47"/>
      <c r="B1400" s="47"/>
      <c r="C1400" s="309" t="str">
        <f>Input!$C$36</f>
        <v>Add for MA @ 20%</v>
      </c>
      <c r="D1400" s="56">
        <f>D1399*Input!$D$36</f>
        <v>0</v>
      </c>
      <c r="E1400" s="56">
        <f>E1399*Input!$D$36</f>
        <v>39.794000000000004</v>
      </c>
      <c r="F1400" s="56">
        <f>F1399*Input!$D$36</f>
        <v>79.588000000000008</v>
      </c>
      <c r="G1400" s="56">
        <f>G1399*Input!$D$36</f>
        <v>119.38200000000001</v>
      </c>
      <c r="H1400" s="56"/>
      <c r="I1400" s="56"/>
      <c r="T1400" s="47"/>
      <c r="U1400" s="47"/>
      <c r="V1400" s="309" t="str">
        <f>Input!$C$36</f>
        <v>Add for MA @ 20%</v>
      </c>
      <c r="W1400" s="56">
        <f>W1399*Input!$D$36</f>
        <v>0</v>
      </c>
      <c r="X1400" s="56">
        <f>X1399*Input!$D$36</f>
        <v>39.794000000000004</v>
      </c>
      <c r="Y1400" s="56">
        <f>Y1399*Input!$D$36</f>
        <v>79.588000000000008</v>
      </c>
      <c r="Z1400" s="56">
        <f>Z1399*Input!$D$36</f>
        <v>119.38200000000001</v>
      </c>
      <c r="AA1400" s="56"/>
      <c r="AB1400" s="56"/>
      <c r="AC1400" s="19">
        <f t="shared" si="142"/>
        <v>0</v>
      </c>
      <c r="AD1400" s="19">
        <f t="shared" si="143"/>
        <v>0</v>
      </c>
      <c r="AE1400" s="19">
        <f t="shared" si="144"/>
        <v>0</v>
      </c>
      <c r="AF1400" s="19">
        <f t="shared" si="145"/>
        <v>0</v>
      </c>
      <c r="AG1400" s="19">
        <f t="shared" si="146"/>
        <v>0</v>
      </c>
      <c r="AH1400" s="19">
        <f t="shared" si="147"/>
        <v>0</v>
      </c>
    </row>
    <row r="1401" spans="1:34">
      <c r="A1401" s="47"/>
      <c r="B1401" s="47"/>
      <c r="C1401" s="60"/>
      <c r="D1401" s="56">
        <f>SUM(D1398:D1400)</f>
        <v>7051.7544308000015</v>
      </c>
      <c r="E1401" s="56">
        <f>SUM(E1398:E1400)</f>
        <v>7290.5184308000016</v>
      </c>
      <c r="F1401" s="56">
        <f>SUM(F1398:F1400)</f>
        <v>7529.2824308000008</v>
      </c>
      <c r="G1401" s="56">
        <f>SUM(G1398:G1400)</f>
        <v>7768.046430800001</v>
      </c>
      <c r="H1401" s="56"/>
      <c r="I1401" s="56"/>
      <c r="T1401" s="47"/>
      <c r="U1401" s="47"/>
      <c r="V1401" s="60"/>
      <c r="W1401" s="56">
        <f>SUM(W1398:W1400)</f>
        <v>7051.7544308000015</v>
      </c>
      <c r="X1401" s="56">
        <f>SUM(X1398:X1400)</f>
        <v>7290.5184308000016</v>
      </c>
      <c r="Y1401" s="56">
        <f>SUM(Y1398:Y1400)</f>
        <v>7529.2824308000008</v>
      </c>
      <c r="Z1401" s="56">
        <f>SUM(Z1398:Z1400)</f>
        <v>7768.046430800001</v>
      </c>
      <c r="AA1401" s="56"/>
      <c r="AB1401" s="56"/>
      <c r="AC1401" s="19">
        <f t="shared" si="142"/>
        <v>0</v>
      </c>
      <c r="AD1401" s="19">
        <f t="shared" si="143"/>
        <v>0</v>
      </c>
      <c r="AE1401" s="19">
        <f t="shared" si="144"/>
        <v>0</v>
      </c>
      <c r="AF1401" s="19">
        <f t="shared" si="145"/>
        <v>0</v>
      </c>
      <c r="AG1401" s="19">
        <f t="shared" si="146"/>
        <v>0</v>
      </c>
      <c r="AH1401" s="19">
        <f t="shared" si="147"/>
        <v>0</v>
      </c>
    </row>
    <row r="1402" spans="1:34" ht="12.75" customHeight="1">
      <c r="A1402" s="47"/>
      <c r="B1402" s="47"/>
      <c r="C1402" s="309" t="str">
        <f>Input!$C$37</f>
        <v>Overheads&amp;Contractors Profit @13.615%</v>
      </c>
      <c r="D1402" s="56">
        <f>ROUND(D1401*Input!$D$37,2)</f>
        <v>960.1</v>
      </c>
      <c r="E1402" s="56">
        <f>ROUND(E1401*Input!$D$37,2)</f>
        <v>992.6</v>
      </c>
      <c r="F1402" s="56">
        <f>ROUND(F1401*Input!$D$37,2)</f>
        <v>1025.1099999999999</v>
      </c>
      <c r="G1402" s="56">
        <f>ROUND(G1401*Input!$D$37,2)</f>
        <v>1057.6199999999999</v>
      </c>
      <c r="H1402" s="56"/>
      <c r="I1402" s="56"/>
      <c r="T1402" s="47"/>
      <c r="U1402" s="47"/>
      <c r="V1402" s="309" t="str">
        <f>Input!$C$37</f>
        <v>Overheads&amp;Contractors Profit @13.615%</v>
      </c>
      <c r="W1402" s="56">
        <f>ROUND(W1401*Input!$D$37,2)</f>
        <v>960.1</v>
      </c>
      <c r="X1402" s="56">
        <f>ROUND(X1401*Input!$D$37,2)</f>
        <v>992.6</v>
      </c>
      <c r="Y1402" s="56">
        <f>ROUND(Y1401*Input!$D$37,2)</f>
        <v>1025.1099999999999</v>
      </c>
      <c r="Z1402" s="56">
        <f>ROUND(Z1401*Input!$D$37,2)</f>
        <v>1057.6199999999999</v>
      </c>
      <c r="AA1402" s="56"/>
      <c r="AB1402" s="56"/>
      <c r="AC1402" s="19">
        <f t="shared" si="142"/>
        <v>0</v>
      </c>
      <c r="AD1402" s="19">
        <f t="shared" si="143"/>
        <v>0</v>
      </c>
      <c r="AE1402" s="19">
        <f t="shared" si="144"/>
        <v>0</v>
      </c>
      <c r="AF1402" s="19">
        <f t="shared" si="145"/>
        <v>0</v>
      </c>
      <c r="AG1402" s="19">
        <f t="shared" si="146"/>
        <v>0</v>
      </c>
      <c r="AH1402" s="19">
        <f t="shared" si="147"/>
        <v>0</v>
      </c>
    </row>
    <row r="1403" spans="1:34">
      <c r="A1403" s="47"/>
      <c r="B1403" s="47"/>
      <c r="C1403" s="308" t="s">
        <v>184</v>
      </c>
      <c r="D1403" s="39">
        <f>SUM(D1401:D1402)</f>
        <v>8011.8544308000019</v>
      </c>
      <c r="E1403" s="39">
        <f>SUM(E1401:E1402)</f>
        <v>8283.1184308000011</v>
      </c>
      <c r="F1403" s="39">
        <f>SUM(F1401:F1402)</f>
        <v>8554.3924308000005</v>
      </c>
      <c r="G1403" s="39">
        <f>SUM(G1401:G1402)</f>
        <v>8825.6664307999999</v>
      </c>
      <c r="H1403" s="39"/>
      <c r="I1403" s="39"/>
      <c r="T1403" s="47"/>
      <c r="U1403" s="47"/>
      <c r="V1403" s="308" t="s">
        <v>184</v>
      </c>
      <c r="W1403" s="39">
        <f>SUM(W1401:W1402)</f>
        <v>8011.8544308000019</v>
      </c>
      <c r="X1403" s="39">
        <f>SUM(X1401:X1402)</f>
        <v>8283.1184308000011</v>
      </c>
      <c r="Y1403" s="39">
        <f>SUM(Y1401:Y1402)</f>
        <v>8554.3924308000005</v>
      </c>
      <c r="Z1403" s="39">
        <f>SUM(Z1401:Z1402)</f>
        <v>8825.6664307999999</v>
      </c>
      <c r="AA1403" s="39"/>
      <c r="AB1403" s="39"/>
      <c r="AC1403" s="19">
        <f t="shared" si="142"/>
        <v>0</v>
      </c>
      <c r="AD1403" s="19">
        <f t="shared" si="143"/>
        <v>0</v>
      </c>
      <c r="AE1403" s="19">
        <f t="shared" si="144"/>
        <v>0</v>
      </c>
      <c r="AF1403" s="19">
        <f t="shared" si="145"/>
        <v>0</v>
      </c>
      <c r="AG1403" s="19">
        <f t="shared" si="146"/>
        <v>0</v>
      </c>
      <c r="AH1403" s="19">
        <f t="shared" si="147"/>
        <v>0</v>
      </c>
    </row>
    <row r="1404" spans="1:34">
      <c r="A1404" s="47"/>
      <c r="B1404" s="47"/>
      <c r="C1404" s="308" t="s">
        <v>472</v>
      </c>
      <c r="D1404" s="39">
        <f>D1403/10</f>
        <v>801.18544308000014</v>
      </c>
      <c r="E1404" s="39">
        <f>E1403/10</f>
        <v>828.31184308000013</v>
      </c>
      <c r="F1404" s="39">
        <f>F1403/10</f>
        <v>855.4392430800001</v>
      </c>
      <c r="G1404" s="39">
        <f>G1403/10</f>
        <v>882.56664307999995</v>
      </c>
      <c r="H1404" s="39"/>
      <c r="I1404" s="39"/>
      <c r="T1404" s="47"/>
      <c r="U1404" s="47"/>
      <c r="V1404" s="308" t="s">
        <v>472</v>
      </c>
      <c r="W1404" s="39">
        <f>W1403/10</f>
        <v>801.18544308000014</v>
      </c>
      <c r="X1404" s="39">
        <f>X1403/10</f>
        <v>828.31184308000013</v>
      </c>
      <c r="Y1404" s="39">
        <f>Y1403/10</f>
        <v>855.4392430800001</v>
      </c>
      <c r="Z1404" s="39">
        <f>Z1403/10</f>
        <v>882.56664307999995</v>
      </c>
      <c r="AA1404" s="39"/>
      <c r="AB1404" s="39"/>
      <c r="AC1404" s="19">
        <f t="shared" si="142"/>
        <v>0</v>
      </c>
      <c r="AD1404" s="19">
        <f t="shared" si="143"/>
        <v>0</v>
      </c>
      <c r="AE1404" s="19">
        <f t="shared" si="144"/>
        <v>0</v>
      </c>
      <c r="AF1404" s="19">
        <f t="shared" si="145"/>
        <v>0</v>
      </c>
      <c r="AG1404" s="19">
        <f t="shared" si="146"/>
        <v>0</v>
      </c>
      <c r="AH1404" s="19">
        <f t="shared" si="147"/>
        <v>0</v>
      </c>
    </row>
    <row r="1405" spans="1:34">
      <c r="A1405" s="47"/>
      <c r="B1405" s="47"/>
      <c r="C1405" s="308" t="s">
        <v>164</v>
      </c>
      <c r="D1405" s="50">
        <f>ROUND(D1404,0)</f>
        <v>801</v>
      </c>
      <c r="E1405" s="50">
        <f>ROUND(E1404,0)</f>
        <v>828</v>
      </c>
      <c r="F1405" s="50">
        <f>ROUND(F1404,0)</f>
        <v>855</v>
      </c>
      <c r="G1405" s="50">
        <f>ROUND(G1404,0)</f>
        <v>883</v>
      </c>
      <c r="H1405" s="50"/>
      <c r="I1405" s="50"/>
      <c r="T1405" s="47"/>
      <c r="U1405" s="47"/>
      <c r="V1405" s="308" t="s">
        <v>164</v>
      </c>
      <c r="W1405" s="50">
        <f>ROUND(W1404,0)</f>
        <v>801</v>
      </c>
      <c r="X1405" s="50">
        <f>ROUND(X1404,0)</f>
        <v>828</v>
      </c>
      <c r="Y1405" s="50">
        <f>ROUND(Y1404,0)</f>
        <v>855</v>
      </c>
      <c r="Z1405" s="50">
        <f>ROUND(Z1404,0)</f>
        <v>883</v>
      </c>
      <c r="AA1405" s="50"/>
      <c r="AB1405" s="50"/>
      <c r="AC1405" s="19">
        <f t="shared" si="142"/>
        <v>0</v>
      </c>
      <c r="AD1405" s="19">
        <f t="shared" si="143"/>
        <v>0</v>
      </c>
      <c r="AE1405" s="19">
        <f t="shared" si="144"/>
        <v>0</v>
      </c>
      <c r="AF1405" s="19">
        <f t="shared" si="145"/>
        <v>0</v>
      </c>
      <c r="AG1405" s="19">
        <f t="shared" si="146"/>
        <v>0</v>
      </c>
      <c r="AH1405" s="19">
        <f t="shared" si="147"/>
        <v>0</v>
      </c>
    </row>
    <row r="1406" spans="1:34">
      <c r="A1406" s="47"/>
      <c r="B1406" s="47"/>
      <c r="C1406" s="308"/>
      <c r="D1406" s="54"/>
      <c r="E1406" s="50"/>
      <c r="F1406" s="50"/>
      <c r="G1406" s="50"/>
      <c r="H1406" s="50"/>
      <c r="I1406" s="50"/>
      <c r="T1406" s="47"/>
      <c r="U1406" s="47"/>
      <c r="V1406" s="308"/>
      <c r="W1406" s="54"/>
      <c r="X1406" s="50"/>
      <c r="Y1406" s="50"/>
      <c r="Z1406" s="50"/>
      <c r="AA1406" s="50"/>
      <c r="AB1406" s="50"/>
      <c r="AC1406" s="19">
        <f t="shared" si="142"/>
        <v>0</v>
      </c>
      <c r="AD1406" s="19">
        <f t="shared" si="143"/>
        <v>0</v>
      </c>
      <c r="AE1406" s="19">
        <f t="shared" si="144"/>
        <v>0</v>
      </c>
      <c r="AF1406" s="19">
        <f t="shared" si="145"/>
        <v>0</v>
      </c>
      <c r="AG1406" s="19">
        <f t="shared" si="146"/>
        <v>0</v>
      </c>
      <c r="AH1406" s="19">
        <f t="shared" si="147"/>
        <v>0</v>
      </c>
    </row>
    <row r="1407" spans="1:34" ht="106.5" hidden="1" customHeight="1">
      <c r="A1407" s="47">
        <f>A1380+1</f>
        <v>27</v>
      </c>
      <c r="B1407" s="47"/>
      <c r="C1407" s="1339" t="s">
        <v>2000</v>
      </c>
      <c r="D1407" s="1340"/>
      <c r="E1407" s="1340"/>
      <c r="F1407" s="1340"/>
      <c r="G1407" s="1340"/>
      <c r="H1407" s="1340"/>
      <c r="I1407" s="1340"/>
      <c r="T1407" s="47">
        <f>T1380+1</f>
        <v>43</v>
      </c>
      <c r="U1407" s="47"/>
      <c r="V1407" s="1339" t="s">
        <v>1890</v>
      </c>
      <c r="W1407" s="1340"/>
      <c r="X1407" s="1340"/>
      <c r="Y1407" s="1340"/>
      <c r="Z1407" s="1340"/>
      <c r="AA1407" s="1340"/>
      <c r="AB1407" s="1340"/>
      <c r="AC1407" s="19">
        <f t="shared" si="142"/>
        <v>0</v>
      </c>
      <c r="AD1407" s="19">
        <f t="shared" si="143"/>
        <v>0</v>
      </c>
      <c r="AE1407" s="19">
        <f t="shared" si="144"/>
        <v>0</v>
      </c>
      <c r="AF1407" s="19">
        <f t="shared" si="145"/>
        <v>0</v>
      </c>
      <c r="AG1407" s="19">
        <f t="shared" si="146"/>
        <v>0</v>
      </c>
      <c r="AH1407" s="19">
        <f t="shared" si="147"/>
        <v>0</v>
      </c>
    </row>
    <row r="1408" spans="1:34" hidden="1">
      <c r="A1408" s="47"/>
      <c r="B1408" s="47"/>
      <c r="C1408" s="63" t="s">
        <v>812</v>
      </c>
      <c r="D1408" s="33"/>
      <c r="E1408" s="33"/>
      <c r="F1408" s="33"/>
      <c r="G1408" s="33"/>
      <c r="H1408" s="33"/>
      <c r="I1408" s="33"/>
      <c r="T1408" s="47"/>
      <c r="U1408" s="47"/>
      <c r="V1408" s="63" t="s">
        <v>812</v>
      </c>
      <c r="W1408" s="33"/>
      <c r="X1408" s="33"/>
      <c r="Y1408" s="33"/>
      <c r="Z1408" s="33"/>
      <c r="AA1408" s="33"/>
      <c r="AB1408" s="33"/>
      <c r="AC1408" s="19">
        <f t="shared" si="142"/>
        <v>0</v>
      </c>
      <c r="AD1408" s="19">
        <f t="shared" si="143"/>
        <v>0</v>
      </c>
      <c r="AE1408" s="19">
        <f t="shared" si="144"/>
        <v>0</v>
      </c>
      <c r="AF1408" s="19">
        <f t="shared" si="145"/>
        <v>0</v>
      </c>
      <c r="AG1408" s="19">
        <f t="shared" si="146"/>
        <v>0</v>
      </c>
      <c r="AH1408" s="19">
        <f t="shared" si="147"/>
        <v>0</v>
      </c>
    </row>
    <row r="1409" spans="1:34" hidden="1">
      <c r="A1409" s="47"/>
      <c r="B1409" s="47"/>
      <c r="C1409" s="144" t="s">
        <v>147</v>
      </c>
      <c r="D1409" s="33"/>
      <c r="E1409" s="33"/>
      <c r="F1409" s="33"/>
      <c r="G1409" s="33"/>
      <c r="H1409" s="33"/>
      <c r="I1409" s="33"/>
      <c r="T1409" s="47"/>
      <c r="U1409" s="47"/>
      <c r="V1409" s="144" t="s">
        <v>147</v>
      </c>
      <c r="W1409" s="33"/>
      <c r="X1409" s="33"/>
      <c r="Y1409" s="33"/>
      <c r="Z1409" s="33"/>
      <c r="AA1409" s="33"/>
      <c r="AB1409" s="33"/>
      <c r="AC1409" s="19">
        <f t="shared" si="142"/>
        <v>0</v>
      </c>
      <c r="AD1409" s="19">
        <f t="shared" si="143"/>
        <v>0</v>
      </c>
      <c r="AE1409" s="19">
        <f t="shared" si="144"/>
        <v>0</v>
      </c>
      <c r="AF1409" s="19">
        <f t="shared" si="145"/>
        <v>0</v>
      </c>
      <c r="AG1409" s="19">
        <f t="shared" si="146"/>
        <v>0</v>
      </c>
      <c r="AH1409" s="19">
        <f t="shared" si="147"/>
        <v>0</v>
      </c>
    </row>
    <row r="1410" spans="1:34" hidden="1">
      <c r="A1410" s="47"/>
      <c r="B1410" s="47"/>
      <c r="C1410" s="128" t="s">
        <v>148</v>
      </c>
      <c r="D1410" s="52"/>
      <c r="E1410" s="33"/>
      <c r="F1410" s="52"/>
      <c r="G1410" s="53"/>
      <c r="H1410" s="33"/>
      <c r="I1410" s="54"/>
      <c r="T1410" s="47"/>
      <c r="U1410" s="47"/>
      <c r="V1410" s="128" t="s">
        <v>148</v>
      </c>
      <c r="W1410" s="52"/>
      <c r="X1410" s="33"/>
      <c r="Y1410" s="52"/>
      <c r="Z1410" s="53"/>
      <c r="AA1410" s="33"/>
      <c r="AB1410" s="54"/>
      <c r="AC1410" s="19">
        <f t="shared" si="142"/>
        <v>0</v>
      </c>
      <c r="AD1410" s="19">
        <f t="shared" si="143"/>
        <v>0</v>
      </c>
      <c r="AE1410" s="19">
        <f t="shared" si="144"/>
        <v>0</v>
      </c>
      <c r="AF1410" s="19">
        <f t="shared" si="145"/>
        <v>0</v>
      </c>
      <c r="AG1410" s="19">
        <f t="shared" si="146"/>
        <v>0</v>
      </c>
      <c r="AH1410" s="19">
        <f t="shared" si="147"/>
        <v>0</v>
      </c>
    </row>
    <row r="1411" spans="1:34" ht="27.75" hidden="1" customHeight="1">
      <c r="A1411" s="47"/>
      <c r="B1411" s="47"/>
      <c r="C1411" s="144" t="s">
        <v>1613</v>
      </c>
      <c r="D1411" s="52">
        <v>11</v>
      </c>
      <c r="E1411" s="33" t="s">
        <v>18</v>
      </c>
      <c r="F1411" s="52">
        <f>LEAD!$M$27</f>
        <v>3212.01</v>
      </c>
      <c r="G1411" s="53">
        <v>10</v>
      </c>
      <c r="H1411" s="72" t="s">
        <v>18</v>
      </c>
      <c r="I1411" s="54">
        <f>IF(G1411="",D1411*F1411,(D1411*F1411/G1411))</f>
        <v>3533.2110000000002</v>
      </c>
      <c r="T1411" s="47"/>
      <c r="U1411" s="47"/>
      <c r="V1411" s="144" t="s">
        <v>1613</v>
      </c>
      <c r="W1411" s="52">
        <v>11</v>
      </c>
      <c r="X1411" s="33" t="s">
        <v>18</v>
      </c>
      <c r="Y1411" s="52">
        <f>LEAD!$M$27</f>
        <v>3212.01</v>
      </c>
      <c r="Z1411" s="53">
        <v>10</v>
      </c>
      <c r="AA1411" s="72" t="s">
        <v>18</v>
      </c>
      <c r="AB1411" s="54">
        <f>IF(Z1411="",W1411*Y1411,(W1411*Y1411/Z1411))</f>
        <v>3533.2110000000002</v>
      </c>
      <c r="AC1411" s="19">
        <f t="shared" si="142"/>
        <v>0</v>
      </c>
      <c r="AD1411" s="19" t="e">
        <f t="shared" si="143"/>
        <v>#VALUE!</v>
      </c>
      <c r="AE1411" s="19">
        <f t="shared" si="144"/>
        <v>0</v>
      </c>
      <c r="AF1411" s="19">
        <f t="shared" si="145"/>
        <v>0</v>
      </c>
      <c r="AG1411" s="19" t="e">
        <f t="shared" si="146"/>
        <v>#VALUE!</v>
      </c>
      <c r="AH1411" s="19">
        <f t="shared" si="147"/>
        <v>0</v>
      </c>
    </row>
    <row r="1412" spans="1:34" ht="25.5" hidden="1">
      <c r="A1412" s="47"/>
      <c r="B1412" s="47"/>
      <c r="C1412" s="144" t="s">
        <v>323</v>
      </c>
      <c r="D1412" s="52">
        <v>21.6</v>
      </c>
      <c r="E1412" s="33" t="s">
        <v>139</v>
      </c>
      <c r="F1412" s="52">
        <f>LEAD!$M$6</f>
        <v>6323.8</v>
      </c>
      <c r="G1412" s="53">
        <v>1000</v>
      </c>
      <c r="H1412" s="33" t="s">
        <v>139</v>
      </c>
      <c r="I1412" s="54">
        <f>IF(G1412="",D1412*F1412,(D1412*F1412/G1412))</f>
        <v>136.59408000000002</v>
      </c>
      <c r="T1412" s="47"/>
      <c r="U1412" s="47"/>
      <c r="V1412" s="144" t="s">
        <v>323</v>
      </c>
      <c r="W1412" s="52">
        <v>21.6</v>
      </c>
      <c r="X1412" s="33" t="s">
        <v>139</v>
      </c>
      <c r="Y1412" s="52">
        <f>LEAD!$M$6</f>
        <v>6323.8</v>
      </c>
      <c r="Z1412" s="53">
        <v>1000</v>
      </c>
      <c r="AA1412" s="33" t="s">
        <v>139</v>
      </c>
      <c r="AB1412" s="54">
        <f>IF(Z1412="",W1412*Y1412,(W1412*Y1412/Z1412))</f>
        <v>136.59408000000002</v>
      </c>
      <c r="AC1412" s="19">
        <f t="shared" si="142"/>
        <v>0</v>
      </c>
      <c r="AD1412" s="19" t="e">
        <f t="shared" si="143"/>
        <v>#VALUE!</v>
      </c>
      <c r="AE1412" s="19">
        <f t="shared" si="144"/>
        <v>0</v>
      </c>
      <c r="AF1412" s="19">
        <f t="shared" si="145"/>
        <v>0</v>
      </c>
      <c r="AG1412" s="19" t="e">
        <f t="shared" si="146"/>
        <v>#VALUE!</v>
      </c>
      <c r="AH1412" s="19">
        <f t="shared" si="147"/>
        <v>0</v>
      </c>
    </row>
    <row r="1413" spans="1:34" hidden="1">
      <c r="A1413" s="47"/>
      <c r="B1413" s="47"/>
      <c r="C1413" s="144" t="s">
        <v>259</v>
      </c>
      <c r="D1413" s="52">
        <v>33</v>
      </c>
      <c r="E1413" s="33" t="s">
        <v>139</v>
      </c>
      <c r="F1413" s="52">
        <f>LEAD!$M$6</f>
        <v>6323.8</v>
      </c>
      <c r="G1413" s="53">
        <v>1000</v>
      </c>
      <c r="H1413" s="33" t="s">
        <v>139</v>
      </c>
      <c r="I1413" s="54">
        <f>IF(G1413="",D1413*F1413,(D1413*F1413/G1413))</f>
        <v>208.68539999999999</v>
      </c>
      <c r="T1413" s="47"/>
      <c r="U1413" s="47"/>
      <c r="V1413" s="144" t="s">
        <v>259</v>
      </c>
      <c r="W1413" s="52">
        <v>33</v>
      </c>
      <c r="X1413" s="33" t="s">
        <v>139</v>
      </c>
      <c r="Y1413" s="52">
        <f>LEAD!$M$6</f>
        <v>6323.8</v>
      </c>
      <c r="Z1413" s="53">
        <v>1000</v>
      </c>
      <c r="AA1413" s="33" t="s">
        <v>139</v>
      </c>
      <c r="AB1413" s="54">
        <f>IF(Z1413="",W1413*Y1413,(W1413*Y1413/Z1413))</f>
        <v>208.68539999999999</v>
      </c>
      <c r="AC1413" s="19">
        <f t="shared" si="142"/>
        <v>0</v>
      </c>
      <c r="AD1413" s="19" t="e">
        <f t="shared" si="143"/>
        <v>#VALUE!</v>
      </c>
      <c r="AE1413" s="19">
        <f t="shared" si="144"/>
        <v>0</v>
      </c>
      <c r="AF1413" s="19">
        <f t="shared" si="145"/>
        <v>0</v>
      </c>
      <c r="AG1413" s="19" t="e">
        <f t="shared" si="146"/>
        <v>#VALUE!</v>
      </c>
      <c r="AH1413" s="19">
        <f t="shared" si="147"/>
        <v>0</v>
      </c>
    </row>
    <row r="1414" spans="1:34" hidden="1">
      <c r="A1414" s="47"/>
      <c r="B1414" s="47"/>
      <c r="C1414" s="144" t="s">
        <v>1555</v>
      </c>
      <c r="D1414" s="52">
        <v>20</v>
      </c>
      <c r="E1414" s="33" t="s">
        <v>139</v>
      </c>
      <c r="F1414" s="52">
        <f>LEAD!$M$6</f>
        <v>6323.8</v>
      </c>
      <c r="G1414" s="53">
        <v>1000</v>
      </c>
      <c r="H1414" s="33" t="s">
        <v>139</v>
      </c>
      <c r="I1414" s="54">
        <f>IF(G1414="",D1414*F1414,(D1414*F1414/G1414))</f>
        <v>126.476</v>
      </c>
      <c r="T1414" s="47"/>
      <c r="U1414" s="47"/>
      <c r="V1414" s="144" t="s">
        <v>1555</v>
      </c>
      <c r="W1414" s="52">
        <v>20</v>
      </c>
      <c r="X1414" s="33" t="s">
        <v>139</v>
      </c>
      <c r="Y1414" s="52">
        <f>LEAD!$M$6</f>
        <v>6323.8</v>
      </c>
      <c r="Z1414" s="53">
        <v>1000</v>
      </c>
      <c r="AA1414" s="33" t="s">
        <v>139</v>
      </c>
      <c r="AB1414" s="54">
        <f>IF(Z1414="",W1414*Y1414,(W1414*Y1414/Z1414))</f>
        <v>126.476</v>
      </c>
      <c r="AC1414" s="19">
        <f t="shared" si="142"/>
        <v>0</v>
      </c>
      <c r="AD1414" s="19" t="e">
        <f t="shared" si="143"/>
        <v>#VALUE!</v>
      </c>
      <c r="AE1414" s="19">
        <f t="shared" si="144"/>
        <v>0</v>
      </c>
      <c r="AF1414" s="19">
        <f t="shared" si="145"/>
        <v>0</v>
      </c>
      <c r="AG1414" s="19" t="e">
        <f t="shared" si="146"/>
        <v>#VALUE!</v>
      </c>
      <c r="AH1414" s="19">
        <f t="shared" si="147"/>
        <v>0</v>
      </c>
    </row>
    <row r="1415" spans="1:34" hidden="1">
      <c r="A1415" s="47"/>
      <c r="B1415" s="47"/>
      <c r="C1415" s="144" t="s">
        <v>260</v>
      </c>
      <c r="D1415" s="52">
        <v>0.12</v>
      </c>
      <c r="E1415" s="33" t="s">
        <v>162</v>
      </c>
      <c r="F1415" s="52">
        <f>LEAD!$M$13</f>
        <v>777.08</v>
      </c>
      <c r="G1415" s="53">
        <v>1</v>
      </c>
      <c r="H1415" s="33" t="s">
        <v>162</v>
      </c>
      <c r="I1415" s="54">
        <f>IF(G1415="",D1415*F1415,(D1415*F1415/G1415))</f>
        <v>93.249600000000001</v>
      </c>
      <c r="T1415" s="47"/>
      <c r="U1415" s="47"/>
      <c r="V1415" s="144" t="s">
        <v>260</v>
      </c>
      <c r="W1415" s="52">
        <v>0.12</v>
      </c>
      <c r="X1415" s="33" t="s">
        <v>162</v>
      </c>
      <c r="Y1415" s="52">
        <f>LEAD!$M$13</f>
        <v>777.08</v>
      </c>
      <c r="Z1415" s="53">
        <v>1</v>
      </c>
      <c r="AA1415" s="33" t="s">
        <v>162</v>
      </c>
      <c r="AB1415" s="54">
        <f>IF(Z1415="",W1415*Y1415,(W1415*Y1415/Z1415))</f>
        <v>93.249600000000001</v>
      </c>
      <c r="AC1415" s="19">
        <f t="shared" si="142"/>
        <v>0</v>
      </c>
      <c r="AD1415" s="19" t="e">
        <f t="shared" si="143"/>
        <v>#VALUE!</v>
      </c>
      <c r="AE1415" s="19">
        <f t="shared" si="144"/>
        <v>0</v>
      </c>
      <c r="AF1415" s="19">
        <f t="shared" si="145"/>
        <v>0</v>
      </c>
      <c r="AG1415" s="19" t="e">
        <f t="shared" si="146"/>
        <v>#VALUE!</v>
      </c>
      <c r="AH1415" s="19">
        <f t="shared" si="147"/>
        <v>0</v>
      </c>
    </row>
    <row r="1416" spans="1:34" hidden="1">
      <c r="A1416" s="47"/>
      <c r="B1416" s="47"/>
      <c r="C1416" s="128" t="s">
        <v>597</v>
      </c>
      <c r="D1416" s="52"/>
      <c r="E1416" s="33"/>
      <c r="F1416" s="52"/>
      <c r="G1416" s="53"/>
      <c r="H1416" s="33"/>
      <c r="I1416" s="54"/>
      <c r="T1416" s="47"/>
      <c r="U1416" s="47"/>
      <c r="V1416" s="128" t="s">
        <v>597</v>
      </c>
      <c r="W1416" s="52"/>
      <c r="X1416" s="33"/>
      <c r="Y1416" s="52"/>
      <c r="Z1416" s="53"/>
      <c r="AA1416" s="33"/>
      <c r="AB1416" s="54"/>
      <c r="AC1416" s="19">
        <f t="shared" si="142"/>
        <v>0</v>
      </c>
      <c r="AD1416" s="19">
        <f t="shared" si="143"/>
        <v>0</v>
      </c>
      <c r="AE1416" s="19">
        <f t="shared" si="144"/>
        <v>0</v>
      </c>
      <c r="AF1416" s="19">
        <f t="shared" si="145"/>
        <v>0</v>
      </c>
      <c r="AG1416" s="19">
        <f t="shared" si="146"/>
        <v>0</v>
      </c>
      <c r="AH1416" s="19">
        <f t="shared" si="147"/>
        <v>0</v>
      </c>
    </row>
    <row r="1417" spans="1:34" hidden="1">
      <c r="A1417" s="47"/>
      <c r="B1417" s="47"/>
      <c r="C1417" s="144" t="s">
        <v>243</v>
      </c>
      <c r="D1417" s="198">
        <v>3.1</v>
      </c>
      <c r="E1417" s="33" t="s">
        <v>442</v>
      </c>
      <c r="F1417" s="52">
        <f>'Civil SoR'!$F$263</f>
        <v>420</v>
      </c>
      <c r="G1417" s="53">
        <v>1</v>
      </c>
      <c r="H1417" s="33" t="s">
        <v>273</v>
      </c>
      <c r="I1417" s="54">
        <f>IF(G1417="",D1417*F1417,(D1417*F1417/G1417))</f>
        <v>1302</v>
      </c>
      <c r="T1417" s="47"/>
      <c r="U1417" s="47"/>
      <c r="V1417" s="144" t="s">
        <v>243</v>
      </c>
      <c r="W1417" s="198">
        <v>3.1</v>
      </c>
      <c r="X1417" s="33" t="s">
        <v>442</v>
      </c>
      <c r="Y1417" s="52" t="e">
        <f>#REF!</f>
        <v>#REF!</v>
      </c>
      <c r="Z1417" s="53">
        <v>1</v>
      </c>
      <c r="AA1417" s="33" t="s">
        <v>273</v>
      </c>
      <c r="AB1417" s="54" t="e">
        <f>IF(Z1417="",W1417*Y1417,(W1417*Y1417/Z1417))</f>
        <v>#REF!</v>
      </c>
      <c r="AC1417" s="19">
        <f t="shared" si="142"/>
        <v>0</v>
      </c>
      <c r="AD1417" s="19" t="e">
        <f t="shared" si="143"/>
        <v>#VALUE!</v>
      </c>
      <c r="AE1417" s="19" t="e">
        <f t="shared" si="144"/>
        <v>#REF!</v>
      </c>
      <c r="AF1417" s="19">
        <f t="shared" si="145"/>
        <v>0</v>
      </c>
      <c r="AG1417" s="19" t="e">
        <f t="shared" si="146"/>
        <v>#VALUE!</v>
      </c>
      <c r="AH1417" s="19" t="e">
        <f t="shared" si="147"/>
        <v>#REF!</v>
      </c>
    </row>
    <row r="1418" spans="1:34" hidden="1">
      <c r="A1418" s="47"/>
      <c r="B1418" s="47"/>
      <c r="C1418" s="144" t="s">
        <v>244</v>
      </c>
      <c r="D1418" s="198">
        <v>1.1000000000000001</v>
      </c>
      <c r="E1418" s="33" t="s">
        <v>442</v>
      </c>
      <c r="F1418" s="52">
        <f>'Civil SoR'!$F$272</f>
        <v>375</v>
      </c>
      <c r="G1418" s="53">
        <v>1</v>
      </c>
      <c r="H1418" s="33" t="s">
        <v>273</v>
      </c>
      <c r="I1418" s="54">
        <f>IF(G1418="",D1418*F1418,(D1418*F1418/G1418))</f>
        <v>412.50000000000006</v>
      </c>
      <c r="T1418" s="47"/>
      <c r="U1418" s="47"/>
      <c r="V1418" s="144" t="s">
        <v>244</v>
      </c>
      <c r="W1418" s="198">
        <v>1.1000000000000001</v>
      </c>
      <c r="X1418" s="33" t="s">
        <v>442</v>
      </c>
      <c r="Y1418" s="52" t="e">
        <f>#REF!</f>
        <v>#REF!</v>
      </c>
      <c r="Z1418" s="53">
        <v>1</v>
      </c>
      <c r="AA1418" s="33" t="s">
        <v>273</v>
      </c>
      <c r="AB1418" s="54" t="e">
        <f>IF(Z1418="",W1418*Y1418,(W1418*Y1418/Z1418))</f>
        <v>#REF!</v>
      </c>
      <c r="AC1418" s="19">
        <f t="shared" si="142"/>
        <v>0</v>
      </c>
      <c r="AD1418" s="19" t="e">
        <f t="shared" si="143"/>
        <v>#VALUE!</v>
      </c>
      <c r="AE1418" s="19" t="e">
        <f t="shared" si="144"/>
        <v>#REF!</v>
      </c>
      <c r="AF1418" s="19">
        <f t="shared" si="145"/>
        <v>0</v>
      </c>
      <c r="AG1418" s="19" t="e">
        <f t="shared" si="146"/>
        <v>#VALUE!</v>
      </c>
      <c r="AH1418" s="19" t="e">
        <f t="shared" si="147"/>
        <v>#REF!</v>
      </c>
    </row>
    <row r="1419" spans="1:34" hidden="1">
      <c r="A1419" s="47"/>
      <c r="B1419" s="47"/>
      <c r="C1419" s="144" t="s">
        <v>261</v>
      </c>
      <c r="D1419" s="198">
        <v>0.86</v>
      </c>
      <c r="E1419" s="33" t="s">
        <v>442</v>
      </c>
      <c r="F1419" s="52">
        <f>'Civil SoR'!$F$275</f>
        <v>320</v>
      </c>
      <c r="G1419" s="53">
        <v>1</v>
      </c>
      <c r="H1419" s="33" t="s">
        <v>273</v>
      </c>
      <c r="I1419" s="54">
        <f>IF(G1419="",D1419*F1419,(D1419*F1419/G1419))</f>
        <v>275.2</v>
      </c>
      <c r="T1419" s="47"/>
      <c r="U1419" s="47"/>
      <c r="V1419" s="144" t="s">
        <v>261</v>
      </c>
      <c r="W1419" s="198">
        <v>0.86</v>
      </c>
      <c r="X1419" s="33" t="s">
        <v>442</v>
      </c>
      <c r="Y1419" s="52" t="e">
        <f>#REF!</f>
        <v>#REF!</v>
      </c>
      <c r="Z1419" s="53">
        <v>1</v>
      </c>
      <c r="AA1419" s="33" t="s">
        <v>273</v>
      </c>
      <c r="AB1419" s="54" t="e">
        <f>IF(Z1419="",W1419*Y1419,(W1419*Y1419/Z1419))</f>
        <v>#REF!</v>
      </c>
      <c r="AC1419" s="19">
        <f t="shared" si="142"/>
        <v>0</v>
      </c>
      <c r="AD1419" s="19" t="e">
        <f t="shared" si="143"/>
        <v>#VALUE!</v>
      </c>
      <c r="AE1419" s="19" t="e">
        <f t="shared" si="144"/>
        <v>#REF!</v>
      </c>
      <c r="AF1419" s="19">
        <f t="shared" si="145"/>
        <v>0</v>
      </c>
      <c r="AG1419" s="19" t="e">
        <f t="shared" si="146"/>
        <v>#VALUE!</v>
      </c>
      <c r="AH1419" s="19" t="e">
        <f t="shared" si="147"/>
        <v>#REF!</v>
      </c>
    </row>
    <row r="1420" spans="1:34" hidden="1">
      <c r="A1420" s="47"/>
      <c r="B1420" s="47"/>
      <c r="C1420" s="309" t="str">
        <f>Input!$C$36</f>
        <v>Add for MA @ 20%</v>
      </c>
      <c r="D1420" s="199">
        <f>Input!$D$36</f>
        <v>0.2</v>
      </c>
      <c r="E1420" s="33"/>
      <c r="F1420" s="52">
        <f>SUM(I1417:I1419)</f>
        <v>1989.7</v>
      </c>
      <c r="G1420" s="53"/>
      <c r="H1420" s="33"/>
      <c r="I1420" s="54">
        <f>IF(G1420="",D1420*F1420,(D1420*F1420/G1420))</f>
        <v>397.94000000000005</v>
      </c>
      <c r="T1420" s="47"/>
      <c r="U1420" s="47"/>
      <c r="V1420" s="309" t="str">
        <f>Input!$C$36</f>
        <v>Add for MA @ 20%</v>
      </c>
      <c r="W1420" s="199">
        <f>Input!$D$36</f>
        <v>0.2</v>
      </c>
      <c r="X1420" s="33"/>
      <c r="Y1420" s="52" t="e">
        <f>SUM(AB1417:AB1419)</f>
        <v>#REF!</v>
      </c>
      <c r="Z1420" s="53"/>
      <c r="AA1420" s="33"/>
      <c r="AB1420" s="54" t="e">
        <f>IF(Z1420="",W1420*Y1420,(W1420*Y1420/Z1420))</f>
        <v>#REF!</v>
      </c>
      <c r="AC1420" s="19">
        <f t="shared" si="142"/>
        <v>0</v>
      </c>
      <c r="AD1420" s="19">
        <f t="shared" si="143"/>
        <v>0</v>
      </c>
      <c r="AE1420" s="19" t="e">
        <f t="shared" si="144"/>
        <v>#REF!</v>
      </c>
      <c r="AF1420" s="19">
        <f t="shared" si="145"/>
        <v>0</v>
      </c>
      <c r="AG1420" s="19">
        <f t="shared" si="146"/>
        <v>0</v>
      </c>
      <c r="AH1420" s="19" t="e">
        <f t="shared" si="147"/>
        <v>#REF!</v>
      </c>
    </row>
    <row r="1421" spans="1:34" hidden="1">
      <c r="A1421" s="47"/>
      <c r="B1421" s="47"/>
      <c r="C1421" s="144" t="s">
        <v>262</v>
      </c>
      <c r="D1421" s="52">
        <v>0.01</v>
      </c>
      <c r="E1421" s="33"/>
      <c r="F1421" s="52">
        <f>SUM(I1411:I1420)</f>
        <v>6485.8560799999996</v>
      </c>
      <c r="G1421" s="53"/>
      <c r="H1421" s="33"/>
      <c r="I1421" s="54">
        <f>IF(G1421="",D1421*F1421,(D1421*F1421/G1421))</f>
        <v>64.858560799999992</v>
      </c>
      <c r="T1421" s="47"/>
      <c r="U1421" s="47"/>
      <c r="V1421" s="144" t="s">
        <v>262</v>
      </c>
      <c r="W1421" s="52">
        <v>0.01</v>
      </c>
      <c r="X1421" s="33"/>
      <c r="Y1421" s="52" t="e">
        <f>SUM(AB1411:AB1420)</f>
        <v>#REF!</v>
      </c>
      <c r="Z1421" s="53"/>
      <c r="AA1421" s="33"/>
      <c r="AB1421" s="54" t="e">
        <f>IF(Z1421="",W1421*Y1421,(W1421*Y1421/Z1421))</f>
        <v>#REF!</v>
      </c>
      <c r="AC1421" s="19">
        <f t="shared" si="142"/>
        <v>0</v>
      </c>
      <c r="AD1421" s="19">
        <f t="shared" si="143"/>
        <v>0</v>
      </c>
      <c r="AE1421" s="19" t="e">
        <f t="shared" si="144"/>
        <v>#REF!</v>
      </c>
      <c r="AF1421" s="19">
        <f t="shared" si="145"/>
        <v>0</v>
      </c>
      <c r="AG1421" s="19">
        <f t="shared" si="146"/>
        <v>0</v>
      </c>
      <c r="AH1421" s="19" t="e">
        <f t="shared" si="147"/>
        <v>#REF!</v>
      </c>
    </row>
    <row r="1422" spans="1:34" hidden="1">
      <c r="A1422" s="47"/>
      <c r="B1422" s="47"/>
      <c r="C1422" s="128" t="s">
        <v>172</v>
      </c>
      <c r="D1422" s="52"/>
      <c r="E1422" s="33"/>
      <c r="F1422" s="52"/>
      <c r="G1422" s="53"/>
      <c r="H1422" s="33"/>
      <c r="I1422" s="41">
        <f>SUM(I1411:I1421)</f>
        <v>6550.7146407999999</v>
      </c>
      <c r="T1422" s="47"/>
      <c r="U1422" s="47"/>
      <c r="V1422" s="128" t="s">
        <v>172</v>
      </c>
      <c r="W1422" s="52"/>
      <c r="X1422" s="33"/>
      <c r="Y1422" s="52"/>
      <c r="Z1422" s="53"/>
      <c r="AA1422" s="33"/>
      <c r="AB1422" s="41" t="e">
        <f>SUM(AB1411:AB1421)</f>
        <v>#REF!</v>
      </c>
      <c r="AC1422" s="19">
        <f t="shared" si="142"/>
        <v>0</v>
      </c>
      <c r="AD1422" s="19">
        <f t="shared" si="143"/>
        <v>0</v>
      </c>
      <c r="AE1422" s="19">
        <f t="shared" si="144"/>
        <v>0</v>
      </c>
      <c r="AF1422" s="19">
        <f t="shared" si="145"/>
        <v>0</v>
      </c>
      <c r="AG1422" s="19">
        <f t="shared" si="146"/>
        <v>0</v>
      </c>
      <c r="AH1422" s="19" t="e">
        <f t="shared" si="147"/>
        <v>#REF!</v>
      </c>
    </row>
    <row r="1423" spans="1:34" hidden="1">
      <c r="A1423" s="47"/>
      <c r="B1423" s="47"/>
      <c r="C1423" s="128"/>
      <c r="D1423" s="52"/>
      <c r="E1423" s="33"/>
      <c r="F1423" s="52"/>
      <c r="G1423" s="53"/>
      <c r="H1423" s="33"/>
      <c r="I1423" s="54"/>
      <c r="T1423" s="47"/>
      <c r="U1423" s="47"/>
      <c r="V1423" s="128"/>
      <c r="W1423" s="52"/>
      <c r="X1423" s="33"/>
      <c r="Y1423" s="52"/>
      <c r="Z1423" s="53"/>
      <c r="AA1423" s="33"/>
      <c r="AB1423" s="54"/>
      <c r="AC1423" s="19">
        <f t="shared" si="142"/>
        <v>0</v>
      </c>
      <c r="AD1423" s="19">
        <f t="shared" si="143"/>
        <v>0</v>
      </c>
      <c r="AE1423" s="19">
        <f t="shared" si="144"/>
        <v>0</v>
      </c>
      <c r="AF1423" s="19">
        <f t="shared" si="145"/>
        <v>0</v>
      </c>
      <c r="AG1423" s="19">
        <f t="shared" si="146"/>
        <v>0</v>
      </c>
      <c r="AH1423" s="19">
        <f t="shared" si="147"/>
        <v>0</v>
      </c>
    </row>
    <row r="1424" spans="1:34" hidden="1">
      <c r="A1424" s="47"/>
      <c r="B1424" s="47"/>
      <c r="C1424" s="308" t="s">
        <v>467</v>
      </c>
      <c r="D1424" s="91" t="s">
        <v>523</v>
      </c>
      <c r="E1424" s="50" t="s">
        <v>524</v>
      </c>
      <c r="F1424" s="78" t="s">
        <v>33</v>
      </c>
      <c r="G1424" s="91" t="s">
        <v>74</v>
      </c>
      <c r="H1424" s="91"/>
      <c r="I1424" s="91"/>
      <c r="T1424" s="47"/>
      <c r="U1424" s="47"/>
      <c r="V1424" s="308" t="s">
        <v>467</v>
      </c>
      <c r="W1424" s="91" t="s">
        <v>523</v>
      </c>
      <c r="X1424" s="50" t="s">
        <v>524</v>
      </c>
      <c r="Y1424" s="78" t="s">
        <v>33</v>
      </c>
      <c r="Z1424" s="91" t="s">
        <v>74</v>
      </c>
      <c r="AA1424" s="91"/>
      <c r="AB1424" s="91"/>
      <c r="AC1424" s="19" t="e">
        <f t="shared" si="142"/>
        <v>#VALUE!</v>
      </c>
      <c r="AD1424" s="19" t="e">
        <f t="shared" si="143"/>
        <v>#VALUE!</v>
      </c>
      <c r="AE1424" s="19" t="e">
        <f t="shared" si="144"/>
        <v>#VALUE!</v>
      </c>
      <c r="AF1424" s="19" t="e">
        <f t="shared" si="145"/>
        <v>#VALUE!</v>
      </c>
      <c r="AG1424" s="19">
        <f t="shared" si="146"/>
        <v>0</v>
      </c>
      <c r="AH1424" s="19">
        <f t="shared" si="147"/>
        <v>0</v>
      </c>
    </row>
    <row r="1425" spans="1:34" hidden="1">
      <c r="A1425" s="47"/>
      <c r="B1425" s="47"/>
      <c r="C1425" s="309" t="s">
        <v>525</v>
      </c>
      <c r="D1425" s="56">
        <f>$I$1422</f>
        <v>6550.7146407999999</v>
      </c>
      <c r="E1425" s="56">
        <f>$I$1422</f>
        <v>6550.7146407999999</v>
      </c>
      <c r="F1425" s="56">
        <f>$I$1422</f>
        <v>6550.7146407999999</v>
      </c>
      <c r="G1425" s="56">
        <f>$I$1422</f>
        <v>6550.7146407999999</v>
      </c>
      <c r="H1425" s="56"/>
      <c r="I1425" s="56"/>
      <c r="T1425" s="47"/>
      <c r="U1425" s="47"/>
      <c r="V1425" s="309" t="s">
        <v>525</v>
      </c>
      <c r="W1425" s="56">
        <f>$I$1422</f>
        <v>6550.7146407999999</v>
      </c>
      <c r="X1425" s="56">
        <f>$I$1422</f>
        <v>6550.7146407999999</v>
      </c>
      <c r="Y1425" s="56">
        <f>$I$1422</f>
        <v>6550.7146407999999</v>
      </c>
      <c r="Z1425" s="56">
        <f>$I$1422</f>
        <v>6550.7146407999999</v>
      </c>
      <c r="AA1425" s="56"/>
      <c r="AB1425" s="56"/>
      <c r="AC1425" s="19">
        <f t="shared" si="142"/>
        <v>0</v>
      </c>
      <c r="AD1425" s="19">
        <f t="shared" si="143"/>
        <v>0</v>
      </c>
      <c r="AE1425" s="19">
        <f t="shared" si="144"/>
        <v>0</v>
      </c>
      <c r="AF1425" s="19">
        <f t="shared" si="145"/>
        <v>0</v>
      </c>
      <c r="AG1425" s="19">
        <f t="shared" si="146"/>
        <v>0</v>
      </c>
      <c r="AH1425" s="19">
        <f t="shared" si="147"/>
        <v>0</v>
      </c>
    </row>
    <row r="1426" spans="1:34" hidden="1">
      <c r="A1426" s="47"/>
      <c r="B1426" s="47"/>
      <c r="C1426" s="309" t="s">
        <v>169</v>
      </c>
      <c r="D1426" s="56">
        <v>0</v>
      </c>
      <c r="E1426" s="56">
        <f>ROUND($F$1420*10%,2)</f>
        <v>198.97</v>
      </c>
      <c r="F1426" s="56">
        <f>ROUND($F$1420*20%,2)</f>
        <v>397.94</v>
      </c>
      <c r="G1426" s="56">
        <f>ROUND($F$1420*30%,2)</f>
        <v>596.91</v>
      </c>
      <c r="H1426" s="56"/>
      <c r="I1426" s="56"/>
      <c r="T1426" s="47"/>
      <c r="U1426" s="47"/>
      <c r="V1426" s="309" t="s">
        <v>169</v>
      </c>
      <c r="W1426" s="56">
        <v>0</v>
      </c>
      <c r="X1426" s="56">
        <f>ROUND($F$1420*10%,2)</f>
        <v>198.97</v>
      </c>
      <c r="Y1426" s="56">
        <f>ROUND($F$1420*20%,2)</f>
        <v>397.94</v>
      </c>
      <c r="Z1426" s="56">
        <f>ROUND($F$1420*30%,2)</f>
        <v>596.91</v>
      </c>
      <c r="AA1426" s="56"/>
      <c r="AB1426" s="56"/>
      <c r="AC1426" s="19">
        <f t="shared" si="142"/>
        <v>0</v>
      </c>
      <c r="AD1426" s="19">
        <f t="shared" si="143"/>
        <v>0</v>
      </c>
      <c r="AE1426" s="19">
        <f t="shared" si="144"/>
        <v>0</v>
      </c>
      <c r="AF1426" s="19">
        <f t="shared" si="145"/>
        <v>0</v>
      </c>
      <c r="AG1426" s="19">
        <f t="shared" si="146"/>
        <v>0</v>
      </c>
      <c r="AH1426" s="19">
        <f t="shared" si="147"/>
        <v>0</v>
      </c>
    </row>
    <row r="1427" spans="1:34" hidden="1">
      <c r="A1427" s="47"/>
      <c r="B1427" s="47"/>
      <c r="C1427" s="309" t="str">
        <f>Input!$C$36</f>
        <v>Add for MA @ 20%</v>
      </c>
      <c r="D1427" s="56">
        <f>D1426*Input!$D$36</f>
        <v>0</v>
      </c>
      <c r="E1427" s="56">
        <f>E1426*Input!$D$36</f>
        <v>39.794000000000004</v>
      </c>
      <c r="F1427" s="56">
        <f>F1426*Input!$D$36</f>
        <v>79.588000000000008</v>
      </c>
      <c r="G1427" s="56">
        <f>G1426*Input!$D$36</f>
        <v>119.38200000000001</v>
      </c>
      <c r="H1427" s="56"/>
      <c r="I1427" s="56"/>
      <c r="T1427" s="47"/>
      <c r="U1427" s="47"/>
      <c r="V1427" s="309" t="str">
        <f>Input!$C$36</f>
        <v>Add for MA @ 20%</v>
      </c>
      <c r="W1427" s="56">
        <f>W1426*Input!$D$36</f>
        <v>0</v>
      </c>
      <c r="X1427" s="56">
        <f>X1426*Input!$D$36</f>
        <v>39.794000000000004</v>
      </c>
      <c r="Y1427" s="56">
        <f>Y1426*Input!$D$36</f>
        <v>79.588000000000008</v>
      </c>
      <c r="Z1427" s="56">
        <f>Z1426*Input!$D$36</f>
        <v>119.38200000000001</v>
      </c>
      <c r="AA1427" s="56"/>
      <c r="AB1427" s="56"/>
      <c r="AC1427" s="19">
        <f t="shared" si="142"/>
        <v>0</v>
      </c>
      <c r="AD1427" s="19">
        <f t="shared" si="143"/>
        <v>0</v>
      </c>
      <c r="AE1427" s="19">
        <f t="shared" si="144"/>
        <v>0</v>
      </c>
      <c r="AF1427" s="19">
        <f t="shared" si="145"/>
        <v>0</v>
      </c>
      <c r="AG1427" s="19">
        <f t="shared" si="146"/>
        <v>0</v>
      </c>
      <c r="AH1427" s="19">
        <f t="shared" si="147"/>
        <v>0</v>
      </c>
    </row>
    <row r="1428" spans="1:34" hidden="1">
      <c r="A1428" s="47"/>
      <c r="B1428" s="47"/>
      <c r="C1428" s="60"/>
      <c r="D1428" s="56">
        <f>SUM(D1425:D1427)</f>
        <v>6550.7146407999999</v>
      </c>
      <c r="E1428" s="56">
        <f>SUM(E1425:E1427)</f>
        <v>6789.4786408</v>
      </c>
      <c r="F1428" s="56">
        <f>SUM(F1425:F1427)</f>
        <v>7028.2426407999992</v>
      </c>
      <c r="G1428" s="56">
        <f>SUM(G1425:G1427)</f>
        <v>7267.0066407999993</v>
      </c>
      <c r="H1428" s="56"/>
      <c r="I1428" s="56"/>
      <c r="T1428" s="47"/>
      <c r="U1428" s="47"/>
      <c r="V1428" s="60"/>
      <c r="W1428" s="56">
        <f>SUM(W1425:W1427)</f>
        <v>6550.7146407999999</v>
      </c>
      <c r="X1428" s="56">
        <f>SUM(X1425:X1427)</f>
        <v>6789.4786408</v>
      </c>
      <c r="Y1428" s="56">
        <f>SUM(Y1425:Y1427)</f>
        <v>7028.2426407999992</v>
      </c>
      <c r="Z1428" s="56">
        <f>SUM(Z1425:Z1427)</f>
        <v>7267.0066407999993</v>
      </c>
      <c r="AA1428" s="56"/>
      <c r="AB1428" s="56"/>
      <c r="AC1428" s="19">
        <f t="shared" si="142"/>
        <v>0</v>
      </c>
      <c r="AD1428" s="19">
        <f t="shared" si="143"/>
        <v>0</v>
      </c>
      <c r="AE1428" s="19">
        <f t="shared" si="144"/>
        <v>0</v>
      </c>
      <c r="AF1428" s="19">
        <f t="shared" si="145"/>
        <v>0</v>
      </c>
      <c r="AG1428" s="19">
        <f t="shared" si="146"/>
        <v>0</v>
      </c>
      <c r="AH1428" s="19">
        <f t="shared" si="147"/>
        <v>0</v>
      </c>
    </row>
    <row r="1429" spans="1:34" ht="12" hidden="1" customHeight="1">
      <c r="A1429" s="47"/>
      <c r="B1429" s="47"/>
      <c r="C1429" s="309" t="str">
        <f>Input!$C$37</f>
        <v>Overheads&amp;Contractors Profit @13.615%</v>
      </c>
      <c r="D1429" s="56">
        <f>ROUND(D1428*Input!$D$37,2)</f>
        <v>891.88</v>
      </c>
      <c r="E1429" s="56">
        <f>ROUND(E1428*Input!$D$37,2)</f>
        <v>924.39</v>
      </c>
      <c r="F1429" s="56">
        <f>ROUND(F1428*Input!$D$37,2)</f>
        <v>956.9</v>
      </c>
      <c r="G1429" s="56">
        <f>ROUND(G1428*Input!$D$37,2)</f>
        <v>989.4</v>
      </c>
      <c r="H1429" s="56"/>
      <c r="I1429" s="56"/>
      <c r="T1429" s="47"/>
      <c r="U1429" s="47"/>
      <c r="V1429" s="309" t="str">
        <f>Input!$C$37</f>
        <v>Overheads&amp;Contractors Profit @13.615%</v>
      </c>
      <c r="W1429" s="56">
        <f>ROUND(W1428*Input!$D$37,2)</f>
        <v>891.88</v>
      </c>
      <c r="X1429" s="56">
        <f>ROUND(X1428*Input!$D$37,2)</f>
        <v>924.39</v>
      </c>
      <c r="Y1429" s="56">
        <f>ROUND(Y1428*Input!$D$37,2)</f>
        <v>956.9</v>
      </c>
      <c r="Z1429" s="56">
        <f>ROUND(Z1428*Input!$D$37,2)</f>
        <v>989.4</v>
      </c>
      <c r="AA1429" s="56"/>
      <c r="AB1429" s="56"/>
      <c r="AC1429" s="19">
        <f t="shared" si="142"/>
        <v>0</v>
      </c>
      <c r="AD1429" s="19">
        <f t="shared" si="143"/>
        <v>0</v>
      </c>
      <c r="AE1429" s="19">
        <f t="shared" si="144"/>
        <v>0</v>
      </c>
      <c r="AF1429" s="19">
        <f t="shared" si="145"/>
        <v>0</v>
      </c>
      <c r="AG1429" s="19">
        <f t="shared" si="146"/>
        <v>0</v>
      </c>
      <c r="AH1429" s="19">
        <f t="shared" si="147"/>
        <v>0</v>
      </c>
    </row>
    <row r="1430" spans="1:34" hidden="1">
      <c r="A1430" s="47"/>
      <c r="B1430" s="47"/>
      <c r="C1430" s="308" t="s">
        <v>184</v>
      </c>
      <c r="D1430" s="39">
        <f>SUM(D1428:D1429)</f>
        <v>7442.5946408</v>
      </c>
      <c r="E1430" s="39">
        <f>SUM(E1428:E1429)</f>
        <v>7713.8686408000003</v>
      </c>
      <c r="F1430" s="39">
        <f>SUM(F1428:F1429)</f>
        <v>7985.1426407999988</v>
      </c>
      <c r="G1430" s="39">
        <f>SUM(G1428:G1429)</f>
        <v>8256.4066407999999</v>
      </c>
      <c r="H1430" s="39"/>
      <c r="I1430" s="39"/>
      <c r="T1430" s="47"/>
      <c r="U1430" s="47"/>
      <c r="V1430" s="308" t="s">
        <v>184</v>
      </c>
      <c r="W1430" s="39">
        <f>SUM(W1428:W1429)</f>
        <v>7442.5946408</v>
      </c>
      <c r="X1430" s="39">
        <f>SUM(X1428:X1429)</f>
        <v>7713.8686408000003</v>
      </c>
      <c r="Y1430" s="39">
        <f>SUM(Y1428:Y1429)</f>
        <v>7985.1426407999988</v>
      </c>
      <c r="Z1430" s="39">
        <f>SUM(Z1428:Z1429)</f>
        <v>8256.4066407999999</v>
      </c>
      <c r="AA1430" s="39"/>
      <c r="AB1430" s="39"/>
      <c r="AC1430" s="19">
        <f t="shared" si="142"/>
        <v>0</v>
      </c>
      <c r="AD1430" s="19">
        <f t="shared" si="143"/>
        <v>0</v>
      </c>
      <c r="AE1430" s="19">
        <f t="shared" si="144"/>
        <v>0</v>
      </c>
      <c r="AF1430" s="19">
        <f t="shared" si="145"/>
        <v>0</v>
      </c>
      <c r="AG1430" s="19">
        <f t="shared" si="146"/>
        <v>0</v>
      </c>
      <c r="AH1430" s="19">
        <f t="shared" si="147"/>
        <v>0</v>
      </c>
    </row>
    <row r="1431" spans="1:34" hidden="1">
      <c r="A1431" s="47"/>
      <c r="B1431" s="47"/>
      <c r="C1431" s="308" t="s">
        <v>472</v>
      </c>
      <c r="D1431" s="39">
        <f>D1430/10</f>
        <v>744.25946408000004</v>
      </c>
      <c r="E1431" s="39">
        <f>E1430/10</f>
        <v>771.38686408000001</v>
      </c>
      <c r="F1431" s="39">
        <f>F1430/10</f>
        <v>798.51426407999986</v>
      </c>
      <c r="G1431" s="39">
        <f>G1430/10</f>
        <v>825.64066407999996</v>
      </c>
      <c r="H1431" s="39"/>
      <c r="I1431" s="39"/>
      <c r="T1431" s="47"/>
      <c r="U1431" s="47"/>
      <c r="V1431" s="308" t="s">
        <v>472</v>
      </c>
      <c r="W1431" s="39">
        <f>W1430/10</f>
        <v>744.25946408000004</v>
      </c>
      <c r="X1431" s="39">
        <f>X1430/10</f>
        <v>771.38686408000001</v>
      </c>
      <c r="Y1431" s="39">
        <f>Y1430/10</f>
        <v>798.51426407999986</v>
      </c>
      <c r="Z1431" s="39">
        <f>Z1430/10</f>
        <v>825.64066407999996</v>
      </c>
      <c r="AA1431" s="39"/>
      <c r="AB1431" s="39"/>
      <c r="AC1431" s="19">
        <f t="shared" si="142"/>
        <v>0</v>
      </c>
      <c r="AD1431" s="19">
        <f t="shared" si="143"/>
        <v>0</v>
      </c>
      <c r="AE1431" s="19">
        <f t="shared" si="144"/>
        <v>0</v>
      </c>
      <c r="AF1431" s="19">
        <f t="shared" si="145"/>
        <v>0</v>
      </c>
      <c r="AG1431" s="19">
        <f t="shared" si="146"/>
        <v>0</v>
      </c>
      <c r="AH1431" s="19">
        <f t="shared" si="147"/>
        <v>0</v>
      </c>
    </row>
    <row r="1432" spans="1:34" hidden="1">
      <c r="A1432" s="47"/>
      <c r="B1432" s="47"/>
      <c r="C1432" s="308" t="s">
        <v>164</v>
      </c>
      <c r="D1432" s="50">
        <f>ROUND(D1431,0)</f>
        <v>744</v>
      </c>
      <c r="E1432" s="50">
        <f>ROUND(E1431,0)</f>
        <v>771</v>
      </c>
      <c r="F1432" s="50">
        <f>ROUND(F1431,0)</f>
        <v>799</v>
      </c>
      <c r="G1432" s="50">
        <f>ROUND(G1431,0)</f>
        <v>826</v>
      </c>
      <c r="H1432" s="50"/>
      <c r="I1432" s="50"/>
      <c r="T1432" s="47"/>
      <c r="U1432" s="47"/>
      <c r="V1432" s="308" t="s">
        <v>164</v>
      </c>
      <c r="W1432" s="50">
        <f>ROUND(W1431,0)</f>
        <v>744</v>
      </c>
      <c r="X1432" s="50">
        <f>ROUND(X1431,0)</f>
        <v>771</v>
      </c>
      <c r="Y1432" s="50">
        <f>ROUND(Y1431,0)</f>
        <v>799</v>
      </c>
      <c r="Z1432" s="50">
        <f>ROUND(Z1431,0)</f>
        <v>826</v>
      </c>
      <c r="AA1432" s="50"/>
      <c r="AB1432" s="50"/>
      <c r="AC1432" s="19">
        <f t="shared" si="142"/>
        <v>0</v>
      </c>
      <c r="AD1432" s="19">
        <f t="shared" si="143"/>
        <v>0</v>
      </c>
      <c r="AE1432" s="19">
        <f t="shared" si="144"/>
        <v>0</v>
      </c>
      <c r="AF1432" s="19">
        <f t="shared" si="145"/>
        <v>0</v>
      </c>
      <c r="AG1432" s="19">
        <f t="shared" si="146"/>
        <v>0</v>
      </c>
      <c r="AH1432" s="19">
        <f t="shared" si="147"/>
        <v>0</v>
      </c>
    </row>
    <row r="1433" spans="1:34" hidden="1">
      <c r="A1433" s="47"/>
      <c r="B1433" s="47"/>
      <c r="C1433" s="308"/>
      <c r="D1433" s="54"/>
      <c r="E1433" s="50"/>
      <c r="F1433" s="50"/>
      <c r="G1433" s="50"/>
      <c r="H1433" s="50"/>
      <c r="I1433" s="50"/>
      <c r="T1433" s="47"/>
      <c r="U1433" s="47"/>
      <c r="V1433" s="308"/>
      <c r="W1433" s="54"/>
      <c r="X1433" s="50"/>
      <c r="Y1433" s="50"/>
      <c r="Z1433" s="50"/>
      <c r="AA1433" s="50"/>
      <c r="AB1433" s="50"/>
      <c r="AC1433" s="19">
        <f t="shared" si="142"/>
        <v>0</v>
      </c>
      <c r="AD1433" s="19">
        <f t="shared" si="143"/>
        <v>0</v>
      </c>
      <c r="AE1433" s="19">
        <f t="shared" si="144"/>
        <v>0</v>
      </c>
      <c r="AF1433" s="19">
        <f t="shared" si="145"/>
        <v>0</v>
      </c>
      <c r="AG1433" s="19">
        <f t="shared" si="146"/>
        <v>0</v>
      </c>
      <c r="AH1433" s="19">
        <f t="shared" si="147"/>
        <v>0</v>
      </c>
    </row>
    <row r="1434" spans="1:34" ht="99.75" customHeight="1">
      <c r="A1434" s="47">
        <f>A1380+1</f>
        <v>27</v>
      </c>
      <c r="B1434" s="47"/>
      <c r="C1434" s="1344" t="s">
        <v>1990</v>
      </c>
      <c r="D1434" s="1345"/>
      <c r="E1434" s="1345"/>
      <c r="F1434" s="1345"/>
      <c r="G1434" s="1345"/>
      <c r="H1434" s="1345"/>
      <c r="I1434" s="1345"/>
      <c r="T1434" s="47">
        <f>T1407+1</f>
        <v>44</v>
      </c>
      <c r="U1434" s="47"/>
      <c r="V1434" s="1344" t="s">
        <v>1891</v>
      </c>
      <c r="W1434" s="1345"/>
      <c r="X1434" s="1345"/>
      <c r="Y1434" s="1345"/>
      <c r="Z1434" s="1345"/>
      <c r="AA1434" s="1345"/>
      <c r="AB1434" s="1345"/>
      <c r="AC1434" s="19">
        <f t="shared" si="142"/>
        <v>0</v>
      </c>
      <c r="AD1434" s="19">
        <f t="shared" si="143"/>
        <v>0</v>
      </c>
      <c r="AE1434" s="19">
        <f t="shared" si="144"/>
        <v>0</v>
      </c>
      <c r="AF1434" s="19">
        <f t="shared" si="145"/>
        <v>0</v>
      </c>
      <c r="AG1434" s="19">
        <f t="shared" si="146"/>
        <v>0</v>
      </c>
      <c r="AH1434" s="19">
        <f t="shared" si="147"/>
        <v>0</v>
      </c>
    </row>
    <row r="1435" spans="1:34">
      <c r="A1435" s="47"/>
      <c r="B1435" s="47"/>
      <c r="C1435" s="63" t="s">
        <v>814</v>
      </c>
      <c r="D1435" s="33"/>
      <c r="E1435" s="33"/>
      <c r="F1435" s="33"/>
      <c r="G1435" s="33"/>
      <c r="H1435" s="33"/>
      <c r="I1435" s="33"/>
      <c r="T1435" s="47"/>
      <c r="U1435" s="47"/>
      <c r="V1435" s="63" t="s">
        <v>814</v>
      </c>
      <c r="W1435" s="33"/>
      <c r="X1435" s="33"/>
      <c r="Y1435" s="33"/>
      <c r="Z1435" s="33"/>
      <c r="AA1435" s="33"/>
      <c r="AB1435" s="33"/>
      <c r="AC1435" s="19">
        <f t="shared" si="142"/>
        <v>0</v>
      </c>
      <c r="AD1435" s="19">
        <f t="shared" si="143"/>
        <v>0</v>
      </c>
      <c r="AE1435" s="19">
        <f t="shared" si="144"/>
        <v>0</v>
      </c>
      <c r="AF1435" s="19">
        <f t="shared" si="145"/>
        <v>0</v>
      </c>
      <c r="AG1435" s="19">
        <f t="shared" si="146"/>
        <v>0</v>
      </c>
      <c r="AH1435" s="19">
        <f t="shared" si="147"/>
        <v>0</v>
      </c>
    </row>
    <row r="1436" spans="1:34">
      <c r="A1436" s="47"/>
      <c r="B1436" s="47"/>
      <c r="C1436" s="144" t="s">
        <v>147</v>
      </c>
      <c r="D1436" s="33"/>
      <c r="E1436" s="33"/>
      <c r="F1436" s="33"/>
      <c r="G1436" s="33"/>
      <c r="H1436" s="33"/>
      <c r="I1436" s="33"/>
      <c r="T1436" s="47"/>
      <c r="U1436" s="47"/>
      <c r="V1436" s="144" t="s">
        <v>147</v>
      </c>
      <c r="W1436" s="33"/>
      <c r="X1436" s="33"/>
      <c r="Y1436" s="33"/>
      <c r="Z1436" s="33"/>
      <c r="AA1436" s="33"/>
      <c r="AB1436" s="33"/>
      <c r="AC1436" s="19">
        <f t="shared" si="142"/>
        <v>0</v>
      </c>
      <c r="AD1436" s="19">
        <f t="shared" si="143"/>
        <v>0</v>
      </c>
      <c r="AE1436" s="19">
        <f t="shared" si="144"/>
        <v>0</v>
      </c>
      <c r="AF1436" s="19">
        <f t="shared" si="145"/>
        <v>0</v>
      </c>
      <c r="AG1436" s="19">
        <f t="shared" si="146"/>
        <v>0</v>
      </c>
      <c r="AH1436" s="19">
        <f t="shared" si="147"/>
        <v>0</v>
      </c>
    </row>
    <row r="1437" spans="1:34">
      <c r="A1437" s="47"/>
      <c r="B1437" s="47"/>
      <c r="C1437" s="144" t="s">
        <v>148</v>
      </c>
      <c r="D1437" s="52"/>
      <c r="E1437" s="33"/>
      <c r="F1437" s="52"/>
      <c r="G1437" s="53"/>
      <c r="H1437" s="33"/>
      <c r="I1437" s="54"/>
      <c r="T1437" s="47"/>
      <c r="U1437" s="47"/>
      <c r="V1437" s="144" t="s">
        <v>148</v>
      </c>
      <c r="W1437" s="52"/>
      <c r="X1437" s="33"/>
      <c r="Y1437" s="52"/>
      <c r="Z1437" s="53"/>
      <c r="AA1437" s="33"/>
      <c r="AB1437" s="54"/>
      <c r="AC1437" s="19">
        <f t="shared" si="142"/>
        <v>0</v>
      </c>
      <c r="AD1437" s="19">
        <f t="shared" si="143"/>
        <v>0</v>
      </c>
      <c r="AE1437" s="19">
        <f t="shared" si="144"/>
        <v>0</v>
      </c>
      <c r="AF1437" s="19">
        <f t="shared" si="145"/>
        <v>0</v>
      </c>
      <c r="AG1437" s="19">
        <f t="shared" si="146"/>
        <v>0</v>
      </c>
      <c r="AH1437" s="19">
        <f t="shared" si="147"/>
        <v>0</v>
      </c>
    </row>
    <row r="1438" spans="1:34" ht="26.25" customHeight="1">
      <c r="A1438" s="47"/>
      <c r="B1438" s="47"/>
      <c r="C1438" s="144" t="s">
        <v>1953</v>
      </c>
      <c r="D1438" s="52">
        <v>10.5</v>
      </c>
      <c r="E1438" s="33" t="s">
        <v>18</v>
      </c>
      <c r="F1438" s="52">
        <f>'Civil SoR'!$F$14</f>
        <v>450</v>
      </c>
      <c r="G1438" s="53">
        <v>1</v>
      </c>
      <c r="H1438" s="33" t="s">
        <v>18</v>
      </c>
      <c r="I1438" s="54">
        <f>IF(G1438="",D1438*F1438,(D1438*F1438/G1438))</f>
        <v>4725</v>
      </c>
      <c r="T1438" s="47"/>
      <c r="U1438" s="47"/>
      <c r="V1438" s="144" t="s">
        <v>263</v>
      </c>
      <c r="W1438" s="52">
        <v>10.5</v>
      </c>
      <c r="X1438" s="33" t="s">
        <v>18</v>
      </c>
      <c r="Y1438" s="52" t="e">
        <f>#REF!</f>
        <v>#REF!</v>
      </c>
      <c r="Z1438" s="53">
        <v>1</v>
      </c>
      <c r="AA1438" s="33" t="s">
        <v>18</v>
      </c>
      <c r="AB1438" s="54" t="e">
        <f>IF(Z1438="",W1438*Y1438,(W1438*Y1438/Z1438))</f>
        <v>#REF!</v>
      </c>
      <c r="AC1438" s="19">
        <f t="shared" si="142"/>
        <v>0</v>
      </c>
      <c r="AD1438" s="19" t="e">
        <f t="shared" si="143"/>
        <v>#VALUE!</v>
      </c>
      <c r="AE1438" s="19" t="e">
        <f t="shared" si="144"/>
        <v>#REF!</v>
      </c>
      <c r="AF1438" s="19">
        <f t="shared" si="145"/>
        <v>0</v>
      </c>
      <c r="AG1438" s="19" t="e">
        <f t="shared" si="146"/>
        <v>#VALUE!</v>
      </c>
      <c r="AH1438" s="19" t="e">
        <f t="shared" si="147"/>
        <v>#REF!</v>
      </c>
    </row>
    <row r="1439" spans="1:34" ht="25.5">
      <c r="A1439" s="47"/>
      <c r="B1439" s="47"/>
      <c r="C1439" s="144" t="s">
        <v>109</v>
      </c>
      <c r="D1439" s="52">
        <v>21.6</v>
      </c>
      <c r="E1439" s="33" t="s">
        <v>139</v>
      </c>
      <c r="F1439" s="52">
        <f>LEAD!$M$6</f>
        <v>6323.8</v>
      </c>
      <c r="G1439" s="53">
        <v>1000</v>
      </c>
      <c r="H1439" s="33" t="s">
        <v>139</v>
      </c>
      <c r="I1439" s="54">
        <f>IF(G1439="",D1439*F1439,(D1439*F1439/G1439))</f>
        <v>136.59408000000002</v>
      </c>
      <c r="T1439" s="47"/>
      <c r="U1439" s="47"/>
      <c r="V1439" s="144" t="s">
        <v>109</v>
      </c>
      <c r="W1439" s="52">
        <v>21.6</v>
      </c>
      <c r="X1439" s="33" t="s">
        <v>139</v>
      </c>
      <c r="Y1439" s="52">
        <f>LEAD!$M$6</f>
        <v>6323.8</v>
      </c>
      <c r="Z1439" s="53">
        <v>1000</v>
      </c>
      <c r="AA1439" s="33" t="s">
        <v>139</v>
      </c>
      <c r="AB1439" s="54">
        <f>IF(Z1439="",W1439*Y1439,(W1439*Y1439/Z1439))</f>
        <v>136.59408000000002</v>
      </c>
      <c r="AC1439" s="19">
        <f t="shared" si="142"/>
        <v>0</v>
      </c>
      <c r="AD1439" s="19" t="e">
        <f t="shared" si="143"/>
        <v>#VALUE!</v>
      </c>
      <c r="AE1439" s="19">
        <f t="shared" si="144"/>
        <v>0</v>
      </c>
      <c r="AF1439" s="19">
        <f t="shared" si="145"/>
        <v>0</v>
      </c>
      <c r="AG1439" s="19" t="e">
        <f t="shared" si="146"/>
        <v>#VALUE!</v>
      </c>
      <c r="AH1439" s="19">
        <f t="shared" si="147"/>
        <v>0</v>
      </c>
    </row>
    <row r="1440" spans="1:34">
      <c r="A1440" s="47"/>
      <c r="B1440" s="47"/>
      <c r="C1440" s="144" t="s">
        <v>259</v>
      </c>
      <c r="D1440" s="52">
        <v>33</v>
      </c>
      <c r="E1440" s="33" t="s">
        <v>139</v>
      </c>
      <c r="F1440" s="52">
        <f>LEAD!$M$6</f>
        <v>6323.8</v>
      </c>
      <c r="G1440" s="53">
        <v>1000</v>
      </c>
      <c r="H1440" s="33" t="s">
        <v>139</v>
      </c>
      <c r="I1440" s="54">
        <f>IF(G1440="",D1440*F1440,(D1440*F1440/G1440))</f>
        <v>208.68539999999999</v>
      </c>
      <c r="T1440" s="47"/>
      <c r="U1440" s="47"/>
      <c r="V1440" s="144" t="s">
        <v>259</v>
      </c>
      <c r="W1440" s="52">
        <v>33</v>
      </c>
      <c r="X1440" s="33" t="s">
        <v>139</v>
      </c>
      <c r="Y1440" s="52">
        <f>LEAD!$M$6</f>
        <v>6323.8</v>
      </c>
      <c r="Z1440" s="53">
        <v>1000</v>
      </c>
      <c r="AA1440" s="33" t="s">
        <v>139</v>
      </c>
      <c r="AB1440" s="54">
        <f>IF(Z1440="",W1440*Y1440,(W1440*Y1440/Z1440))</f>
        <v>208.68539999999999</v>
      </c>
      <c r="AC1440" s="19">
        <f t="shared" si="142"/>
        <v>0</v>
      </c>
      <c r="AD1440" s="19" t="e">
        <f t="shared" si="143"/>
        <v>#VALUE!</v>
      </c>
      <c r="AE1440" s="19">
        <f t="shared" si="144"/>
        <v>0</v>
      </c>
      <c r="AF1440" s="19">
        <f t="shared" si="145"/>
        <v>0</v>
      </c>
      <c r="AG1440" s="19" t="e">
        <f t="shared" si="146"/>
        <v>#VALUE!</v>
      </c>
      <c r="AH1440" s="19">
        <f t="shared" si="147"/>
        <v>0</v>
      </c>
    </row>
    <row r="1441" spans="1:34">
      <c r="A1441" s="47"/>
      <c r="B1441" s="47"/>
      <c r="C1441" s="144" t="s">
        <v>602</v>
      </c>
      <c r="D1441" s="52">
        <v>2</v>
      </c>
      <c r="E1441" s="33" t="s">
        <v>139</v>
      </c>
      <c r="F1441" s="52">
        <f>'Civil SoR'!$F$205</f>
        <v>29</v>
      </c>
      <c r="G1441" s="53">
        <v>1</v>
      </c>
      <c r="H1441" s="33" t="s">
        <v>403</v>
      </c>
      <c r="I1441" s="54">
        <f>IF(G1441="",D1441*F1441,(D1441*F1441/G1441))</f>
        <v>58</v>
      </c>
      <c r="T1441" s="47"/>
      <c r="U1441" s="47"/>
      <c r="V1441" s="144" t="s">
        <v>602</v>
      </c>
      <c r="W1441" s="52">
        <v>2</v>
      </c>
      <c r="X1441" s="33" t="s">
        <v>139</v>
      </c>
      <c r="Y1441" s="52" t="e">
        <f>#REF!</f>
        <v>#REF!</v>
      </c>
      <c r="Z1441" s="53">
        <v>1</v>
      </c>
      <c r="AA1441" s="33" t="s">
        <v>403</v>
      </c>
      <c r="AB1441" s="54" t="e">
        <f>IF(Z1441="",W1441*Y1441,(W1441*Y1441/Z1441))</f>
        <v>#REF!</v>
      </c>
      <c r="AC1441" s="19">
        <f t="shared" si="142"/>
        <v>0</v>
      </c>
      <c r="AD1441" s="19" t="e">
        <f t="shared" si="143"/>
        <v>#VALUE!</v>
      </c>
      <c r="AE1441" s="19" t="e">
        <f t="shared" si="144"/>
        <v>#REF!</v>
      </c>
      <c r="AF1441" s="19">
        <f t="shared" si="145"/>
        <v>0</v>
      </c>
      <c r="AG1441" s="19" t="e">
        <f t="shared" si="146"/>
        <v>#VALUE!</v>
      </c>
      <c r="AH1441" s="19" t="e">
        <f t="shared" si="147"/>
        <v>#REF!</v>
      </c>
    </row>
    <row r="1442" spans="1:34">
      <c r="A1442" s="47"/>
      <c r="B1442" s="47"/>
      <c r="C1442" s="144" t="s">
        <v>260</v>
      </c>
      <c r="D1442" s="52">
        <v>0.12</v>
      </c>
      <c r="E1442" s="33" t="s">
        <v>162</v>
      </c>
      <c r="F1442" s="52">
        <f>LEAD!$M$13</f>
        <v>777.08</v>
      </c>
      <c r="G1442" s="53">
        <v>1</v>
      </c>
      <c r="H1442" s="33" t="s">
        <v>162</v>
      </c>
      <c r="I1442" s="54">
        <f>IF(G1442="",D1442*F1442,(D1442*F1442/G1442))</f>
        <v>93.249600000000001</v>
      </c>
      <c r="T1442" s="47"/>
      <c r="U1442" s="47"/>
      <c r="V1442" s="144" t="s">
        <v>260</v>
      </c>
      <c r="W1442" s="52">
        <v>0.12</v>
      </c>
      <c r="X1442" s="33" t="s">
        <v>162</v>
      </c>
      <c r="Y1442" s="52">
        <f>LEAD!$M$13</f>
        <v>777.08</v>
      </c>
      <c r="Z1442" s="53">
        <v>1</v>
      </c>
      <c r="AA1442" s="33" t="s">
        <v>162</v>
      </c>
      <c r="AB1442" s="54">
        <f>IF(Z1442="",W1442*Y1442,(W1442*Y1442/Z1442))</f>
        <v>93.249600000000001</v>
      </c>
      <c r="AC1442" s="19">
        <f t="shared" si="142"/>
        <v>0</v>
      </c>
      <c r="AD1442" s="19" t="e">
        <f t="shared" si="143"/>
        <v>#VALUE!</v>
      </c>
      <c r="AE1442" s="19">
        <f t="shared" si="144"/>
        <v>0</v>
      </c>
      <c r="AF1442" s="19">
        <f t="shared" si="145"/>
        <v>0</v>
      </c>
      <c r="AG1442" s="19" t="e">
        <f t="shared" si="146"/>
        <v>#VALUE!</v>
      </c>
      <c r="AH1442" s="19">
        <f t="shared" si="147"/>
        <v>0</v>
      </c>
    </row>
    <row r="1443" spans="1:34">
      <c r="A1443" s="47"/>
      <c r="B1443" s="47"/>
      <c r="C1443" s="128" t="s">
        <v>597</v>
      </c>
      <c r="D1443" s="52"/>
      <c r="E1443" s="33"/>
      <c r="F1443" s="52"/>
      <c r="G1443" s="53"/>
      <c r="H1443" s="33"/>
      <c r="I1443" s="54"/>
      <c r="T1443" s="47"/>
      <c r="U1443" s="47"/>
      <c r="V1443" s="128" t="s">
        <v>597</v>
      </c>
      <c r="W1443" s="52"/>
      <c r="X1443" s="33"/>
      <c r="Y1443" s="52"/>
      <c r="Z1443" s="53"/>
      <c r="AA1443" s="33"/>
      <c r="AB1443" s="54"/>
      <c r="AC1443" s="19">
        <f t="shared" si="142"/>
        <v>0</v>
      </c>
      <c r="AD1443" s="19">
        <f t="shared" si="143"/>
        <v>0</v>
      </c>
      <c r="AE1443" s="19">
        <f t="shared" si="144"/>
        <v>0</v>
      </c>
      <c r="AF1443" s="19">
        <f t="shared" si="145"/>
        <v>0</v>
      </c>
      <c r="AG1443" s="19">
        <f t="shared" si="146"/>
        <v>0</v>
      </c>
      <c r="AH1443" s="19">
        <f t="shared" si="147"/>
        <v>0</v>
      </c>
    </row>
    <row r="1444" spans="1:34">
      <c r="A1444" s="47"/>
      <c r="B1444" s="47"/>
      <c r="C1444" s="144" t="s">
        <v>243</v>
      </c>
      <c r="D1444" s="52">
        <v>0.96</v>
      </c>
      <c r="E1444" s="33" t="s">
        <v>442</v>
      </c>
      <c r="F1444" s="52">
        <f>'Civil SoR'!$F$263</f>
        <v>420</v>
      </c>
      <c r="G1444" s="53">
        <v>1</v>
      </c>
      <c r="H1444" s="33" t="s">
        <v>273</v>
      </c>
      <c r="I1444" s="54">
        <f>IF(G1444="",D1444*F1444,(D1444*F1444/G1444))</f>
        <v>403.2</v>
      </c>
      <c r="T1444" s="47"/>
      <c r="U1444" s="47"/>
      <c r="V1444" s="144" t="s">
        <v>243</v>
      </c>
      <c r="W1444" s="52">
        <v>0.96</v>
      </c>
      <c r="X1444" s="33" t="s">
        <v>442</v>
      </c>
      <c r="Y1444" s="52" t="e">
        <f>#REF!</f>
        <v>#REF!</v>
      </c>
      <c r="Z1444" s="53">
        <v>1</v>
      </c>
      <c r="AA1444" s="33" t="s">
        <v>273</v>
      </c>
      <c r="AB1444" s="54" t="e">
        <f>IF(Z1444="",W1444*Y1444,(W1444*Y1444/Z1444))</f>
        <v>#REF!</v>
      </c>
      <c r="AC1444" s="19">
        <f t="shared" ref="AC1444:AC1507" si="148">W1444-D1444</f>
        <v>0</v>
      </c>
      <c r="AD1444" s="19" t="e">
        <f t="shared" ref="AD1444:AD1507" si="149">X1444-E1444</f>
        <v>#VALUE!</v>
      </c>
      <c r="AE1444" s="19" t="e">
        <f t="shared" ref="AE1444:AE1507" si="150">Y1444-F1444</f>
        <v>#REF!</v>
      </c>
      <c r="AF1444" s="19">
        <f t="shared" ref="AF1444:AF1507" si="151">Z1444-G1444</f>
        <v>0</v>
      </c>
      <c r="AG1444" s="19" t="e">
        <f t="shared" ref="AG1444:AG1507" si="152">AA1444-H1444</f>
        <v>#VALUE!</v>
      </c>
      <c r="AH1444" s="19" t="e">
        <f t="shared" ref="AH1444:AH1507" si="153">AB1444-I1444</f>
        <v>#REF!</v>
      </c>
    </row>
    <row r="1445" spans="1:34">
      <c r="A1445" s="47"/>
      <c r="B1445" s="47"/>
      <c r="C1445" s="144" t="s">
        <v>244</v>
      </c>
      <c r="D1445" s="52">
        <v>2.2400000000000002</v>
      </c>
      <c r="E1445" s="33" t="s">
        <v>442</v>
      </c>
      <c r="F1445" s="52">
        <f>'Civil SoR'!$F$272</f>
        <v>375</v>
      </c>
      <c r="G1445" s="53">
        <v>1</v>
      </c>
      <c r="H1445" s="33" t="s">
        <v>273</v>
      </c>
      <c r="I1445" s="54">
        <f>IF(G1445="",D1445*F1445,(D1445*F1445/G1445))</f>
        <v>840.00000000000011</v>
      </c>
      <c r="T1445" s="47"/>
      <c r="U1445" s="47"/>
      <c r="V1445" s="144" t="s">
        <v>244</v>
      </c>
      <c r="W1445" s="52">
        <v>2.2400000000000002</v>
      </c>
      <c r="X1445" s="33" t="s">
        <v>442</v>
      </c>
      <c r="Y1445" s="52" t="e">
        <f>#REF!</f>
        <v>#REF!</v>
      </c>
      <c r="Z1445" s="53">
        <v>1</v>
      </c>
      <c r="AA1445" s="33" t="s">
        <v>273</v>
      </c>
      <c r="AB1445" s="54" t="e">
        <f>IF(Z1445="",W1445*Y1445,(W1445*Y1445/Z1445))</f>
        <v>#REF!</v>
      </c>
      <c r="AC1445" s="19">
        <f t="shared" si="148"/>
        <v>0</v>
      </c>
      <c r="AD1445" s="19" t="e">
        <f t="shared" si="149"/>
        <v>#VALUE!</v>
      </c>
      <c r="AE1445" s="19" t="e">
        <f t="shared" si="150"/>
        <v>#REF!</v>
      </c>
      <c r="AF1445" s="19">
        <f t="shared" si="151"/>
        <v>0</v>
      </c>
      <c r="AG1445" s="19" t="e">
        <f t="shared" si="152"/>
        <v>#VALUE!</v>
      </c>
      <c r="AH1445" s="19" t="e">
        <f t="shared" si="153"/>
        <v>#REF!</v>
      </c>
    </row>
    <row r="1446" spans="1:34">
      <c r="A1446" s="47"/>
      <c r="B1446" s="47"/>
      <c r="C1446" s="144" t="s">
        <v>261</v>
      </c>
      <c r="D1446" s="52">
        <v>3.3</v>
      </c>
      <c r="E1446" s="33" t="s">
        <v>442</v>
      </c>
      <c r="F1446" s="52">
        <f>'Civil SoR'!$F$275</f>
        <v>320</v>
      </c>
      <c r="G1446" s="53">
        <v>1</v>
      </c>
      <c r="H1446" s="33" t="s">
        <v>273</v>
      </c>
      <c r="I1446" s="54">
        <f>IF(G1446="",D1446*F1446,(D1446*F1446/G1446))</f>
        <v>1056</v>
      </c>
      <c r="T1446" s="47"/>
      <c r="U1446" s="47"/>
      <c r="V1446" s="144" t="s">
        <v>261</v>
      </c>
      <c r="W1446" s="52">
        <v>3.3</v>
      </c>
      <c r="X1446" s="33" t="s">
        <v>442</v>
      </c>
      <c r="Y1446" s="52" t="e">
        <f>#REF!</f>
        <v>#REF!</v>
      </c>
      <c r="Z1446" s="53">
        <v>1</v>
      </c>
      <c r="AA1446" s="33" t="s">
        <v>273</v>
      </c>
      <c r="AB1446" s="54" t="e">
        <f>IF(Z1446="",W1446*Y1446,(W1446*Y1446/Z1446))</f>
        <v>#REF!</v>
      </c>
      <c r="AC1446" s="19">
        <f t="shared" si="148"/>
        <v>0</v>
      </c>
      <c r="AD1446" s="19" t="e">
        <f t="shared" si="149"/>
        <v>#VALUE!</v>
      </c>
      <c r="AE1446" s="19" t="e">
        <f t="shared" si="150"/>
        <v>#REF!</v>
      </c>
      <c r="AF1446" s="19">
        <f t="shared" si="151"/>
        <v>0</v>
      </c>
      <c r="AG1446" s="19" t="e">
        <f t="shared" si="152"/>
        <v>#VALUE!</v>
      </c>
      <c r="AH1446" s="19" t="e">
        <f t="shared" si="153"/>
        <v>#REF!</v>
      </c>
    </row>
    <row r="1447" spans="1:34">
      <c r="A1447" s="47"/>
      <c r="B1447" s="47"/>
      <c r="C1447" s="309" t="str">
        <f>Input!$C$36</f>
        <v>Add for MA @ 20%</v>
      </c>
      <c r="D1447" s="199">
        <f>Input!$D$36</f>
        <v>0.2</v>
      </c>
      <c r="E1447" s="33"/>
      <c r="F1447" s="52">
        <f>SUM(I1443:I1446)</f>
        <v>2299.1999999999998</v>
      </c>
      <c r="G1447" s="53"/>
      <c r="H1447" s="33"/>
      <c r="I1447" s="54">
        <f>IF(G1447="",D1447*F1447,(D1447*F1447/G1447))</f>
        <v>459.84</v>
      </c>
      <c r="T1447" s="47"/>
      <c r="U1447" s="47"/>
      <c r="V1447" s="309" t="str">
        <f>Input!$C$36</f>
        <v>Add for MA @ 20%</v>
      </c>
      <c r="W1447" s="199">
        <f>Input!$D$36</f>
        <v>0.2</v>
      </c>
      <c r="X1447" s="33"/>
      <c r="Y1447" s="52" t="e">
        <f>SUM(AB1443:AB1446)</f>
        <v>#REF!</v>
      </c>
      <c r="Z1447" s="53"/>
      <c r="AA1447" s="33"/>
      <c r="AB1447" s="54" t="e">
        <f>IF(Z1447="",W1447*Y1447,(W1447*Y1447/Z1447))</f>
        <v>#REF!</v>
      </c>
      <c r="AC1447" s="19">
        <f t="shared" si="148"/>
        <v>0</v>
      </c>
      <c r="AD1447" s="19">
        <f t="shared" si="149"/>
        <v>0</v>
      </c>
      <c r="AE1447" s="19" t="e">
        <f t="shared" si="150"/>
        <v>#REF!</v>
      </c>
      <c r="AF1447" s="19">
        <f t="shared" si="151"/>
        <v>0</v>
      </c>
      <c r="AG1447" s="19">
        <f t="shared" si="152"/>
        <v>0</v>
      </c>
      <c r="AH1447" s="19" t="e">
        <f t="shared" si="153"/>
        <v>#REF!</v>
      </c>
    </row>
    <row r="1448" spans="1:34">
      <c r="A1448" s="47"/>
      <c r="B1448" s="47"/>
      <c r="C1448" s="144" t="s">
        <v>262</v>
      </c>
      <c r="D1448" s="52">
        <v>0.01</v>
      </c>
      <c r="E1448" s="33"/>
      <c r="F1448" s="52">
        <f>SUM(I1438:I1447)</f>
        <v>7980.5690800000002</v>
      </c>
      <c r="G1448" s="53"/>
      <c r="H1448" s="33"/>
      <c r="I1448" s="54">
        <f>IF(G1448="",D1448*F1448,(D1448*F1448/G1448))</f>
        <v>79.805690800000008</v>
      </c>
      <c r="T1448" s="47"/>
      <c r="U1448" s="47"/>
      <c r="V1448" s="144" t="s">
        <v>262</v>
      </c>
      <c r="W1448" s="52">
        <v>0.01</v>
      </c>
      <c r="X1448" s="33"/>
      <c r="Y1448" s="52" t="e">
        <f>SUM(AB1438:AB1447)</f>
        <v>#REF!</v>
      </c>
      <c r="Z1448" s="53"/>
      <c r="AA1448" s="33"/>
      <c r="AB1448" s="54" t="e">
        <f>IF(Z1448="",W1448*Y1448,(W1448*Y1448/Z1448))</f>
        <v>#REF!</v>
      </c>
      <c r="AC1448" s="19">
        <f t="shared" si="148"/>
        <v>0</v>
      </c>
      <c r="AD1448" s="19">
        <f t="shared" si="149"/>
        <v>0</v>
      </c>
      <c r="AE1448" s="19" t="e">
        <f t="shared" si="150"/>
        <v>#REF!</v>
      </c>
      <c r="AF1448" s="19">
        <f t="shared" si="151"/>
        <v>0</v>
      </c>
      <c r="AG1448" s="19">
        <f t="shared" si="152"/>
        <v>0</v>
      </c>
      <c r="AH1448" s="19" t="e">
        <f t="shared" si="153"/>
        <v>#REF!</v>
      </c>
    </row>
    <row r="1449" spans="1:34">
      <c r="A1449" s="47"/>
      <c r="B1449" s="47"/>
      <c r="C1449" s="128" t="s">
        <v>264</v>
      </c>
      <c r="D1449" s="52"/>
      <c r="E1449" s="33"/>
      <c r="F1449" s="52"/>
      <c r="G1449" s="53"/>
      <c r="H1449" s="33"/>
      <c r="I1449" s="41">
        <f>SUM(I1438:I1448)</f>
        <v>8060.3747708000001</v>
      </c>
      <c r="T1449" s="47"/>
      <c r="U1449" s="47"/>
      <c r="V1449" s="128" t="s">
        <v>264</v>
      </c>
      <c r="W1449" s="52"/>
      <c r="X1449" s="33"/>
      <c r="Y1449" s="52"/>
      <c r="Z1449" s="53"/>
      <c r="AA1449" s="33"/>
      <c r="AB1449" s="41" t="e">
        <f>SUM(AB1438:AB1448)</f>
        <v>#REF!</v>
      </c>
      <c r="AC1449" s="19">
        <f t="shared" si="148"/>
        <v>0</v>
      </c>
      <c r="AD1449" s="19">
        <f t="shared" si="149"/>
        <v>0</v>
      </c>
      <c r="AE1449" s="19">
        <f t="shared" si="150"/>
        <v>0</v>
      </c>
      <c r="AF1449" s="19">
        <f t="shared" si="151"/>
        <v>0</v>
      </c>
      <c r="AG1449" s="19">
        <f t="shared" si="152"/>
        <v>0</v>
      </c>
      <c r="AH1449" s="19" t="e">
        <f t="shared" si="153"/>
        <v>#REF!</v>
      </c>
    </row>
    <row r="1450" spans="1:34">
      <c r="A1450" s="47"/>
      <c r="B1450" s="47"/>
      <c r="C1450" s="33"/>
      <c r="D1450" s="52"/>
      <c r="E1450" s="33"/>
      <c r="F1450" s="52"/>
      <c r="G1450" s="53"/>
      <c r="H1450" s="33"/>
      <c r="I1450" s="54"/>
      <c r="T1450" s="47"/>
      <c r="U1450" s="47"/>
      <c r="V1450" s="33"/>
      <c r="W1450" s="52"/>
      <c r="X1450" s="33"/>
      <c r="Y1450" s="52"/>
      <c r="Z1450" s="53"/>
      <c r="AA1450" s="33"/>
      <c r="AB1450" s="54"/>
      <c r="AC1450" s="19">
        <f t="shared" si="148"/>
        <v>0</v>
      </c>
      <c r="AD1450" s="19">
        <f t="shared" si="149"/>
        <v>0</v>
      </c>
      <c r="AE1450" s="19">
        <f t="shared" si="150"/>
        <v>0</v>
      </c>
      <c r="AF1450" s="19">
        <f t="shared" si="151"/>
        <v>0</v>
      </c>
      <c r="AG1450" s="19">
        <f t="shared" si="152"/>
        <v>0</v>
      </c>
      <c r="AH1450" s="19">
        <f t="shared" si="153"/>
        <v>0</v>
      </c>
    </row>
    <row r="1451" spans="1:34">
      <c r="A1451" s="47"/>
      <c r="B1451" s="47"/>
      <c r="C1451" s="308" t="s">
        <v>415</v>
      </c>
      <c r="D1451" s="91" t="s">
        <v>523</v>
      </c>
      <c r="E1451" s="50" t="s">
        <v>524</v>
      </c>
      <c r="F1451" s="78" t="s">
        <v>33</v>
      </c>
      <c r="G1451" s="91" t="s">
        <v>74</v>
      </c>
      <c r="H1451" s="91"/>
      <c r="I1451" s="91"/>
      <c r="T1451" s="47"/>
      <c r="U1451" s="47"/>
      <c r="V1451" s="308" t="s">
        <v>415</v>
      </c>
      <c r="W1451" s="91" t="s">
        <v>523</v>
      </c>
      <c r="X1451" s="50" t="s">
        <v>524</v>
      </c>
      <c r="Y1451" s="78" t="s">
        <v>33</v>
      </c>
      <c r="Z1451" s="91" t="s">
        <v>74</v>
      </c>
      <c r="AA1451" s="91"/>
      <c r="AB1451" s="91"/>
      <c r="AC1451" s="19" t="e">
        <f t="shared" si="148"/>
        <v>#VALUE!</v>
      </c>
      <c r="AD1451" s="19" t="e">
        <f t="shared" si="149"/>
        <v>#VALUE!</v>
      </c>
      <c r="AE1451" s="19" t="e">
        <f t="shared" si="150"/>
        <v>#VALUE!</v>
      </c>
      <c r="AF1451" s="19" t="e">
        <f t="shared" si="151"/>
        <v>#VALUE!</v>
      </c>
      <c r="AG1451" s="19">
        <f t="shared" si="152"/>
        <v>0</v>
      </c>
      <c r="AH1451" s="19">
        <f t="shared" si="153"/>
        <v>0</v>
      </c>
    </row>
    <row r="1452" spans="1:34">
      <c r="A1452" s="47"/>
      <c r="B1452" s="47"/>
      <c r="C1452" s="309" t="s">
        <v>525</v>
      </c>
      <c r="D1452" s="56">
        <f>$I$1449</f>
        <v>8060.3747708000001</v>
      </c>
      <c r="E1452" s="56">
        <f>$I$1449</f>
        <v>8060.3747708000001</v>
      </c>
      <c r="F1452" s="56">
        <f>$I$1449</f>
        <v>8060.3747708000001</v>
      </c>
      <c r="G1452" s="56">
        <f>$I$1449</f>
        <v>8060.3747708000001</v>
      </c>
      <c r="H1452" s="56"/>
      <c r="I1452" s="56"/>
      <c r="T1452" s="47"/>
      <c r="U1452" s="47"/>
      <c r="V1452" s="309" t="s">
        <v>525</v>
      </c>
      <c r="W1452" s="56">
        <f>$I$1449</f>
        <v>8060.3747708000001</v>
      </c>
      <c r="X1452" s="56">
        <f>$I$1449</f>
        <v>8060.3747708000001</v>
      </c>
      <c r="Y1452" s="56">
        <f>$I$1449</f>
        <v>8060.3747708000001</v>
      </c>
      <c r="Z1452" s="56">
        <f>$I$1449</f>
        <v>8060.3747708000001</v>
      </c>
      <c r="AA1452" s="56"/>
      <c r="AB1452" s="56"/>
      <c r="AC1452" s="19">
        <f t="shared" si="148"/>
        <v>0</v>
      </c>
      <c r="AD1452" s="19">
        <f t="shared" si="149"/>
        <v>0</v>
      </c>
      <c r="AE1452" s="19">
        <f t="shared" si="150"/>
        <v>0</v>
      </c>
      <c r="AF1452" s="19">
        <f t="shared" si="151"/>
        <v>0</v>
      </c>
      <c r="AG1452" s="19">
        <f t="shared" si="152"/>
        <v>0</v>
      </c>
      <c r="AH1452" s="19">
        <f t="shared" si="153"/>
        <v>0</v>
      </c>
    </row>
    <row r="1453" spans="1:34">
      <c r="A1453" s="47"/>
      <c r="B1453" s="47"/>
      <c r="C1453" s="309" t="s">
        <v>169</v>
      </c>
      <c r="D1453" s="56">
        <v>0</v>
      </c>
      <c r="E1453" s="56">
        <f>ROUND($F$1447*10%,2)</f>
        <v>229.92</v>
      </c>
      <c r="F1453" s="56">
        <f>ROUND($F$1447*20%,2)</f>
        <v>459.84</v>
      </c>
      <c r="G1453" s="56">
        <f>ROUND($F$1447*30%,2)</f>
        <v>689.76</v>
      </c>
      <c r="H1453" s="56"/>
      <c r="I1453" s="56"/>
      <c r="T1453" s="47"/>
      <c r="U1453" s="47"/>
      <c r="V1453" s="309" t="s">
        <v>169</v>
      </c>
      <c r="W1453" s="56">
        <v>0</v>
      </c>
      <c r="X1453" s="56">
        <f>ROUND($F$1447*10%,2)</f>
        <v>229.92</v>
      </c>
      <c r="Y1453" s="56">
        <f>ROUND($F$1447*20%,2)</f>
        <v>459.84</v>
      </c>
      <c r="Z1453" s="56">
        <f>ROUND($F$1447*30%,2)</f>
        <v>689.76</v>
      </c>
      <c r="AA1453" s="56"/>
      <c r="AB1453" s="56"/>
      <c r="AC1453" s="19">
        <f t="shared" si="148"/>
        <v>0</v>
      </c>
      <c r="AD1453" s="19">
        <f t="shared" si="149"/>
        <v>0</v>
      </c>
      <c r="AE1453" s="19">
        <f t="shared" si="150"/>
        <v>0</v>
      </c>
      <c r="AF1453" s="19">
        <f t="shared" si="151"/>
        <v>0</v>
      </c>
      <c r="AG1453" s="19">
        <f t="shared" si="152"/>
        <v>0</v>
      </c>
      <c r="AH1453" s="19">
        <f t="shared" si="153"/>
        <v>0</v>
      </c>
    </row>
    <row r="1454" spans="1:34">
      <c r="A1454" s="47"/>
      <c r="B1454" s="47"/>
      <c r="C1454" s="309" t="str">
        <f>Input!$C$36</f>
        <v>Add for MA @ 20%</v>
      </c>
      <c r="D1454" s="56">
        <f>D1453*Input!$D$36</f>
        <v>0</v>
      </c>
      <c r="E1454" s="56">
        <f>E1453*Input!$D$36</f>
        <v>45.984000000000002</v>
      </c>
      <c r="F1454" s="56">
        <f>F1453*Input!$D$36</f>
        <v>91.968000000000004</v>
      </c>
      <c r="G1454" s="56">
        <f>G1453*Input!$D$36</f>
        <v>137.952</v>
      </c>
      <c r="H1454" s="56"/>
      <c r="I1454" s="56"/>
      <c r="T1454" s="47"/>
      <c r="U1454" s="47"/>
      <c r="V1454" s="309" t="str">
        <f>Input!$C$36</f>
        <v>Add for MA @ 20%</v>
      </c>
      <c r="W1454" s="56">
        <f>W1453*Input!$D$36</f>
        <v>0</v>
      </c>
      <c r="X1454" s="56">
        <f>X1453*Input!$D$36</f>
        <v>45.984000000000002</v>
      </c>
      <c r="Y1454" s="56">
        <f>Y1453*Input!$D$36</f>
        <v>91.968000000000004</v>
      </c>
      <c r="Z1454" s="56">
        <f>Z1453*Input!$D$36</f>
        <v>137.952</v>
      </c>
      <c r="AA1454" s="56"/>
      <c r="AB1454" s="56"/>
      <c r="AC1454" s="19">
        <f t="shared" si="148"/>
        <v>0</v>
      </c>
      <c r="AD1454" s="19">
        <f t="shared" si="149"/>
        <v>0</v>
      </c>
      <c r="AE1454" s="19">
        <f t="shared" si="150"/>
        <v>0</v>
      </c>
      <c r="AF1454" s="19">
        <f t="shared" si="151"/>
        <v>0</v>
      </c>
      <c r="AG1454" s="19">
        <f t="shared" si="152"/>
        <v>0</v>
      </c>
      <c r="AH1454" s="19">
        <f t="shared" si="153"/>
        <v>0</v>
      </c>
    </row>
    <row r="1455" spans="1:34">
      <c r="A1455" s="47"/>
      <c r="B1455" s="47"/>
      <c r="C1455" s="60"/>
      <c r="D1455" s="56">
        <f>SUM(D1452:D1454)</f>
        <v>8060.3747708000001</v>
      </c>
      <c r="E1455" s="56">
        <f>SUM(E1452:E1454)</f>
        <v>8336.2787707999996</v>
      </c>
      <c r="F1455" s="56">
        <f>SUM(F1452:F1454)</f>
        <v>8612.1827708000001</v>
      </c>
      <c r="G1455" s="56">
        <f>SUM(G1452:G1454)</f>
        <v>8888.0867707999987</v>
      </c>
      <c r="H1455" s="56"/>
      <c r="I1455" s="56"/>
      <c r="T1455" s="47"/>
      <c r="U1455" s="47"/>
      <c r="V1455" s="60"/>
      <c r="W1455" s="56">
        <f>SUM(W1452:W1454)</f>
        <v>8060.3747708000001</v>
      </c>
      <c r="X1455" s="56">
        <f>SUM(X1452:X1454)</f>
        <v>8336.2787707999996</v>
      </c>
      <c r="Y1455" s="56">
        <f>SUM(Y1452:Y1454)</f>
        <v>8612.1827708000001</v>
      </c>
      <c r="Z1455" s="56">
        <f>SUM(Z1452:Z1454)</f>
        <v>8888.0867707999987</v>
      </c>
      <c r="AA1455" s="56"/>
      <c r="AB1455" s="56"/>
      <c r="AC1455" s="19">
        <f t="shared" si="148"/>
        <v>0</v>
      </c>
      <c r="AD1455" s="19">
        <f t="shared" si="149"/>
        <v>0</v>
      </c>
      <c r="AE1455" s="19">
        <f t="shared" si="150"/>
        <v>0</v>
      </c>
      <c r="AF1455" s="19">
        <f t="shared" si="151"/>
        <v>0</v>
      </c>
      <c r="AG1455" s="19">
        <f t="shared" si="152"/>
        <v>0</v>
      </c>
      <c r="AH1455" s="19">
        <f t="shared" si="153"/>
        <v>0</v>
      </c>
    </row>
    <row r="1456" spans="1:34" ht="15" customHeight="1">
      <c r="A1456" s="47"/>
      <c r="B1456" s="47"/>
      <c r="C1456" s="309" t="str">
        <f>Input!$C$37</f>
        <v>Overheads&amp;Contractors Profit @13.615%</v>
      </c>
      <c r="D1456" s="56">
        <f>ROUND(D1455*Input!$D$37,2)</f>
        <v>1097.42</v>
      </c>
      <c r="E1456" s="56">
        <f>ROUND(E1455*Input!$D$37,2)</f>
        <v>1134.98</v>
      </c>
      <c r="F1456" s="56">
        <f>ROUND(F1455*Input!$D$37,2)</f>
        <v>1172.55</v>
      </c>
      <c r="G1456" s="56">
        <f>ROUND(G1455*Input!$D$37,2)</f>
        <v>1210.1099999999999</v>
      </c>
      <c r="H1456" s="56"/>
      <c r="I1456" s="56"/>
      <c r="T1456" s="47"/>
      <c r="U1456" s="47"/>
      <c r="V1456" s="309" t="str">
        <f>Input!$C$37</f>
        <v>Overheads&amp;Contractors Profit @13.615%</v>
      </c>
      <c r="W1456" s="56">
        <f>ROUND(W1455*Input!$D$37,2)</f>
        <v>1097.42</v>
      </c>
      <c r="X1456" s="56">
        <f>ROUND(X1455*Input!$D$37,2)</f>
        <v>1134.98</v>
      </c>
      <c r="Y1456" s="56">
        <f>ROUND(Y1455*Input!$D$37,2)</f>
        <v>1172.55</v>
      </c>
      <c r="Z1456" s="56">
        <f>ROUND(Z1455*Input!$D$37,2)</f>
        <v>1210.1099999999999</v>
      </c>
      <c r="AA1456" s="56"/>
      <c r="AB1456" s="56"/>
      <c r="AC1456" s="19">
        <f t="shared" si="148"/>
        <v>0</v>
      </c>
      <c r="AD1456" s="19">
        <f t="shared" si="149"/>
        <v>0</v>
      </c>
      <c r="AE1456" s="19">
        <f t="shared" si="150"/>
        <v>0</v>
      </c>
      <c r="AF1456" s="19">
        <f t="shared" si="151"/>
        <v>0</v>
      </c>
      <c r="AG1456" s="19">
        <f t="shared" si="152"/>
        <v>0</v>
      </c>
      <c r="AH1456" s="19">
        <f t="shared" si="153"/>
        <v>0</v>
      </c>
    </row>
    <row r="1457" spans="1:34">
      <c r="A1457" s="47"/>
      <c r="B1457" s="47"/>
      <c r="C1457" s="308" t="s">
        <v>184</v>
      </c>
      <c r="D1457" s="39">
        <f>SUM(D1455:D1456)</f>
        <v>9157.7947707999992</v>
      </c>
      <c r="E1457" s="39">
        <f>SUM(E1455:E1456)</f>
        <v>9471.2587707999992</v>
      </c>
      <c r="F1457" s="39">
        <f>SUM(F1455:F1456)</f>
        <v>9784.7327707999993</v>
      </c>
      <c r="G1457" s="39">
        <f>SUM(G1455:G1456)</f>
        <v>10098.196770799999</v>
      </c>
      <c r="H1457" s="39"/>
      <c r="I1457" s="39"/>
      <c r="T1457" s="47"/>
      <c r="U1457" s="47"/>
      <c r="V1457" s="308" t="s">
        <v>184</v>
      </c>
      <c r="W1457" s="39">
        <f>SUM(W1455:W1456)</f>
        <v>9157.7947707999992</v>
      </c>
      <c r="X1457" s="39">
        <f>SUM(X1455:X1456)</f>
        <v>9471.2587707999992</v>
      </c>
      <c r="Y1457" s="39">
        <f>SUM(Y1455:Y1456)</f>
        <v>9784.7327707999993</v>
      </c>
      <c r="Z1457" s="39">
        <f>SUM(Z1455:Z1456)</f>
        <v>10098.196770799999</v>
      </c>
      <c r="AA1457" s="39"/>
      <c r="AB1457" s="39"/>
      <c r="AC1457" s="19">
        <f t="shared" si="148"/>
        <v>0</v>
      </c>
      <c r="AD1457" s="19">
        <f t="shared" si="149"/>
        <v>0</v>
      </c>
      <c r="AE1457" s="19">
        <f t="shared" si="150"/>
        <v>0</v>
      </c>
      <c r="AF1457" s="19">
        <f t="shared" si="151"/>
        <v>0</v>
      </c>
      <c r="AG1457" s="19">
        <f t="shared" si="152"/>
        <v>0</v>
      </c>
      <c r="AH1457" s="19">
        <f t="shared" si="153"/>
        <v>0</v>
      </c>
    </row>
    <row r="1458" spans="1:34">
      <c r="A1458" s="47"/>
      <c r="B1458" s="47"/>
      <c r="C1458" s="308" t="s">
        <v>472</v>
      </c>
      <c r="D1458" s="39">
        <f>D1457/10</f>
        <v>915.77947707999988</v>
      </c>
      <c r="E1458" s="39">
        <f>E1457/10</f>
        <v>947.1258770799999</v>
      </c>
      <c r="F1458" s="39">
        <f>F1457/10</f>
        <v>978.47327707999989</v>
      </c>
      <c r="G1458" s="39">
        <f>G1457/10</f>
        <v>1009.8196770799999</v>
      </c>
      <c r="H1458" s="39"/>
      <c r="I1458" s="39"/>
      <c r="T1458" s="47"/>
      <c r="U1458" s="47"/>
      <c r="V1458" s="308" t="s">
        <v>472</v>
      </c>
      <c r="W1458" s="39">
        <f>W1457/10</f>
        <v>915.77947707999988</v>
      </c>
      <c r="X1458" s="39">
        <f>X1457/10</f>
        <v>947.1258770799999</v>
      </c>
      <c r="Y1458" s="39">
        <f>Y1457/10</f>
        <v>978.47327707999989</v>
      </c>
      <c r="Z1458" s="39">
        <f>Z1457/10</f>
        <v>1009.8196770799999</v>
      </c>
      <c r="AA1458" s="39"/>
      <c r="AB1458" s="39"/>
      <c r="AC1458" s="19">
        <f t="shared" si="148"/>
        <v>0</v>
      </c>
      <c r="AD1458" s="19">
        <f t="shared" si="149"/>
        <v>0</v>
      </c>
      <c r="AE1458" s="19">
        <f t="shared" si="150"/>
        <v>0</v>
      </c>
      <c r="AF1458" s="19">
        <f t="shared" si="151"/>
        <v>0</v>
      </c>
      <c r="AG1458" s="19">
        <f t="shared" si="152"/>
        <v>0</v>
      </c>
      <c r="AH1458" s="19">
        <f t="shared" si="153"/>
        <v>0</v>
      </c>
    </row>
    <row r="1459" spans="1:34">
      <c r="A1459" s="47"/>
      <c r="B1459" s="47"/>
      <c r="C1459" s="308" t="s">
        <v>164</v>
      </c>
      <c r="D1459" s="50">
        <f>ROUND(D1458,0)</f>
        <v>916</v>
      </c>
      <c r="E1459" s="50">
        <f>ROUND(E1458,0)</f>
        <v>947</v>
      </c>
      <c r="F1459" s="50">
        <f>ROUND(F1458,0)</f>
        <v>978</v>
      </c>
      <c r="G1459" s="50">
        <f>ROUND(G1458,0)</f>
        <v>1010</v>
      </c>
      <c r="H1459" s="50"/>
      <c r="I1459" s="50"/>
      <c r="T1459" s="47"/>
      <c r="U1459" s="47"/>
      <c r="V1459" s="308" t="s">
        <v>164</v>
      </c>
      <c r="W1459" s="50">
        <f>ROUND(W1458,0)</f>
        <v>916</v>
      </c>
      <c r="X1459" s="50">
        <f>ROUND(X1458,0)</f>
        <v>947</v>
      </c>
      <c r="Y1459" s="50">
        <f>ROUND(Y1458,0)</f>
        <v>978</v>
      </c>
      <c r="Z1459" s="50">
        <f>ROUND(Z1458,0)</f>
        <v>1010</v>
      </c>
      <c r="AA1459" s="50"/>
      <c r="AB1459" s="50"/>
      <c r="AC1459" s="19">
        <f t="shared" si="148"/>
        <v>0</v>
      </c>
      <c r="AD1459" s="19">
        <f t="shared" si="149"/>
        <v>0</v>
      </c>
      <c r="AE1459" s="19">
        <f t="shared" si="150"/>
        <v>0</v>
      </c>
      <c r="AF1459" s="19">
        <f t="shared" si="151"/>
        <v>0</v>
      </c>
      <c r="AG1459" s="19">
        <f t="shared" si="152"/>
        <v>0</v>
      </c>
      <c r="AH1459" s="19">
        <f t="shared" si="153"/>
        <v>0</v>
      </c>
    </row>
    <row r="1460" spans="1:34" hidden="1">
      <c r="A1460" s="47"/>
      <c r="B1460" s="47"/>
      <c r="C1460" s="308"/>
      <c r="D1460" s="50"/>
      <c r="E1460" s="50"/>
      <c r="F1460" s="50"/>
      <c r="G1460" s="50"/>
      <c r="H1460" s="50"/>
      <c r="I1460" s="50"/>
      <c r="T1460" s="47"/>
      <c r="U1460" s="47"/>
      <c r="V1460" s="308"/>
      <c r="W1460" s="50"/>
      <c r="X1460" s="50"/>
      <c r="Y1460" s="50"/>
      <c r="Z1460" s="50"/>
      <c r="AA1460" s="50"/>
      <c r="AB1460" s="50"/>
      <c r="AC1460" s="19">
        <f t="shared" si="148"/>
        <v>0</v>
      </c>
      <c r="AD1460" s="19">
        <f t="shared" si="149"/>
        <v>0</v>
      </c>
      <c r="AE1460" s="19">
        <f t="shared" si="150"/>
        <v>0</v>
      </c>
      <c r="AF1460" s="19">
        <f t="shared" si="151"/>
        <v>0</v>
      </c>
      <c r="AG1460" s="19">
        <f t="shared" si="152"/>
        <v>0</v>
      </c>
      <c r="AH1460" s="19">
        <f t="shared" si="153"/>
        <v>0</v>
      </c>
    </row>
    <row r="1461" spans="1:34" ht="106.5" hidden="1" customHeight="1">
      <c r="A1461" s="47">
        <f>A1434+1</f>
        <v>28</v>
      </c>
      <c r="B1461" s="47"/>
      <c r="C1461" s="1339" t="s">
        <v>1991</v>
      </c>
      <c r="D1461" s="1340"/>
      <c r="E1461" s="1340"/>
      <c r="F1461" s="1340"/>
      <c r="G1461" s="1340"/>
      <c r="H1461" s="1340"/>
      <c r="I1461" s="1340"/>
      <c r="T1461" s="47">
        <f>T1434+1</f>
        <v>45</v>
      </c>
      <c r="U1461" s="47"/>
      <c r="V1461" s="1339" t="s">
        <v>1892</v>
      </c>
      <c r="W1461" s="1340"/>
      <c r="X1461" s="1340"/>
      <c r="Y1461" s="1340"/>
      <c r="Z1461" s="1340"/>
      <c r="AA1461" s="1340"/>
      <c r="AB1461" s="1340"/>
      <c r="AC1461" s="19">
        <f t="shared" si="148"/>
        <v>0</v>
      </c>
      <c r="AD1461" s="19">
        <f t="shared" si="149"/>
        <v>0</v>
      </c>
      <c r="AE1461" s="19">
        <f t="shared" si="150"/>
        <v>0</v>
      </c>
      <c r="AF1461" s="19">
        <f t="shared" si="151"/>
        <v>0</v>
      </c>
      <c r="AG1461" s="19">
        <f t="shared" si="152"/>
        <v>0</v>
      </c>
      <c r="AH1461" s="19">
        <f t="shared" si="153"/>
        <v>0</v>
      </c>
    </row>
    <row r="1462" spans="1:34" hidden="1">
      <c r="A1462" s="47"/>
      <c r="B1462" s="47"/>
      <c r="C1462" s="63" t="s">
        <v>814</v>
      </c>
      <c r="D1462" s="33"/>
      <c r="E1462" s="33"/>
      <c r="F1462" s="33"/>
      <c r="G1462" s="33"/>
      <c r="H1462" s="33"/>
      <c r="I1462" s="33"/>
      <c r="T1462" s="47"/>
      <c r="U1462" s="47"/>
      <c r="V1462" s="63" t="s">
        <v>814</v>
      </c>
      <c r="W1462" s="33"/>
      <c r="X1462" s="33"/>
      <c r="Y1462" s="33"/>
      <c r="Z1462" s="33"/>
      <c r="AA1462" s="33"/>
      <c r="AB1462" s="33"/>
      <c r="AC1462" s="19">
        <f t="shared" si="148"/>
        <v>0</v>
      </c>
      <c r="AD1462" s="19">
        <f t="shared" si="149"/>
        <v>0</v>
      </c>
      <c r="AE1462" s="19">
        <f t="shared" si="150"/>
        <v>0</v>
      </c>
      <c r="AF1462" s="19">
        <f t="shared" si="151"/>
        <v>0</v>
      </c>
      <c r="AG1462" s="19">
        <f t="shared" si="152"/>
        <v>0</v>
      </c>
      <c r="AH1462" s="19">
        <f t="shared" si="153"/>
        <v>0</v>
      </c>
    </row>
    <row r="1463" spans="1:34" hidden="1">
      <c r="A1463" s="47"/>
      <c r="B1463" s="47"/>
      <c r="C1463" s="144" t="s">
        <v>147</v>
      </c>
      <c r="D1463" s="33"/>
      <c r="E1463" s="33"/>
      <c r="F1463" s="33"/>
      <c r="G1463" s="33"/>
      <c r="H1463" s="33"/>
      <c r="I1463" s="33"/>
      <c r="T1463" s="47"/>
      <c r="U1463" s="47"/>
      <c r="V1463" s="144" t="s">
        <v>147</v>
      </c>
      <c r="W1463" s="33"/>
      <c r="X1463" s="33"/>
      <c r="Y1463" s="33"/>
      <c r="Z1463" s="33"/>
      <c r="AA1463" s="33"/>
      <c r="AB1463" s="33"/>
      <c r="AC1463" s="19">
        <f t="shared" si="148"/>
        <v>0</v>
      </c>
      <c r="AD1463" s="19">
        <f t="shared" si="149"/>
        <v>0</v>
      </c>
      <c r="AE1463" s="19">
        <f t="shared" si="150"/>
        <v>0</v>
      </c>
      <c r="AF1463" s="19">
        <f t="shared" si="151"/>
        <v>0</v>
      </c>
      <c r="AG1463" s="19">
        <f t="shared" si="152"/>
        <v>0</v>
      </c>
      <c r="AH1463" s="19">
        <f t="shared" si="153"/>
        <v>0</v>
      </c>
    </row>
    <row r="1464" spans="1:34" hidden="1">
      <c r="A1464" s="47"/>
      <c r="B1464" s="47"/>
      <c r="C1464" s="128" t="s">
        <v>148</v>
      </c>
      <c r="D1464" s="52"/>
      <c r="E1464" s="33"/>
      <c r="F1464" s="52"/>
      <c r="G1464" s="53"/>
      <c r="H1464" s="33"/>
      <c r="I1464" s="54"/>
      <c r="T1464" s="47"/>
      <c r="U1464" s="47"/>
      <c r="V1464" s="128" t="s">
        <v>148</v>
      </c>
      <c r="W1464" s="52"/>
      <c r="X1464" s="33"/>
      <c r="Y1464" s="52"/>
      <c r="Z1464" s="53"/>
      <c r="AA1464" s="33"/>
      <c r="AB1464" s="54"/>
      <c r="AC1464" s="19">
        <f t="shared" si="148"/>
        <v>0</v>
      </c>
      <c r="AD1464" s="19">
        <f t="shared" si="149"/>
        <v>0</v>
      </c>
      <c r="AE1464" s="19">
        <f t="shared" si="150"/>
        <v>0</v>
      </c>
      <c r="AF1464" s="19">
        <f t="shared" si="151"/>
        <v>0</v>
      </c>
      <c r="AG1464" s="19">
        <f t="shared" si="152"/>
        <v>0</v>
      </c>
      <c r="AH1464" s="19">
        <f t="shared" si="153"/>
        <v>0</v>
      </c>
    </row>
    <row r="1465" spans="1:34" ht="26.25" hidden="1" customHeight="1">
      <c r="A1465" s="47"/>
      <c r="B1465" s="47"/>
      <c r="C1465" s="309" t="s">
        <v>1954</v>
      </c>
      <c r="D1465" s="52">
        <v>10.5</v>
      </c>
      <c r="E1465" s="33" t="s">
        <v>18</v>
      </c>
      <c r="F1465" s="52">
        <f>'Civil SoR'!$F$15</f>
        <v>560</v>
      </c>
      <c r="G1465" s="53">
        <v>1</v>
      </c>
      <c r="H1465" s="33" t="s">
        <v>18</v>
      </c>
      <c r="I1465" s="54">
        <f>IF(G1465="",D1465*F1465,(D1465*F1465/G1465))</f>
        <v>5880</v>
      </c>
      <c r="T1465" s="47"/>
      <c r="U1465" s="47"/>
      <c r="V1465" s="158" t="s">
        <v>1206</v>
      </c>
      <c r="W1465" s="52">
        <v>10.5</v>
      </c>
      <c r="X1465" s="33" t="s">
        <v>18</v>
      </c>
      <c r="Y1465" s="52" t="e">
        <f>#REF!</f>
        <v>#REF!</v>
      </c>
      <c r="Z1465" s="53">
        <v>1</v>
      </c>
      <c r="AA1465" s="33" t="s">
        <v>18</v>
      </c>
      <c r="AB1465" s="54" t="e">
        <f>IF(Z1465="",W1465*Y1465,(W1465*Y1465/Z1465))</f>
        <v>#REF!</v>
      </c>
      <c r="AC1465" s="19">
        <f t="shared" si="148"/>
        <v>0</v>
      </c>
      <c r="AD1465" s="19" t="e">
        <f t="shared" si="149"/>
        <v>#VALUE!</v>
      </c>
      <c r="AE1465" s="19" t="e">
        <f t="shared" si="150"/>
        <v>#REF!</v>
      </c>
      <c r="AF1465" s="19">
        <f t="shared" si="151"/>
        <v>0</v>
      </c>
      <c r="AG1465" s="19" t="e">
        <f t="shared" si="152"/>
        <v>#VALUE!</v>
      </c>
      <c r="AH1465" s="19" t="e">
        <f t="shared" si="153"/>
        <v>#REF!</v>
      </c>
    </row>
    <row r="1466" spans="1:34" ht="25.5" hidden="1">
      <c r="A1466" s="47"/>
      <c r="B1466" s="47"/>
      <c r="C1466" s="144" t="s">
        <v>258</v>
      </c>
      <c r="D1466" s="52">
        <v>21.6</v>
      </c>
      <c r="E1466" s="33" t="s">
        <v>139</v>
      </c>
      <c r="F1466" s="52">
        <f>LEAD!$M$6</f>
        <v>6323.8</v>
      </c>
      <c r="G1466" s="53">
        <v>1000</v>
      </c>
      <c r="H1466" s="33" t="s">
        <v>139</v>
      </c>
      <c r="I1466" s="54">
        <f>IF(G1466="",D1466*F1466,(D1466*F1466/G1466))</f>
        <v>136.59408000000002</v>
      </c>
      <c r="T1466" s="47"/>
      <c r="U1466" s="47"/>
      <c r="V1466" s="144" t="s">
        <v>258</v>
      </c>
      <c r="W1466" s="52">
        <v>21.6</v>
      </c>
      <c r="X1466" s="33" t="s">
        <v>139</v>
      </c>
      <c r="Y1466" s="52">
        <f>LEAD!$M$6</f>
        <v>6323.8</v>
      </c>
      <c r="Z1466" s="53">
        <v>1000</v>
      </c>
      <c r="AA1466" s="33" t="s">
        <v>139</v>
      </c>
      <c r="AB1466" s="54">
        <f>IF(Z1466="",W1466*Y1466,(W1466*Y1466/Z1466))</f>
        <v>136.59408000000002</v>
      </c>
      <c r="AC1466" s="19">
        <f t="shared" si="148"/>
        <v>0</v>
      </c>
      <c r="AD1466" s="19" t="e">
        <f t="shared" si="149"/>
        <v>#VALUE!</v>
      </c>
      <c r="AE1466" s="19">
        <f t="shared" si="150"/>
        <v>0</v>
      </c>
      <c r="AF1466" s="19">
        <f t="shared" si="151"/>
        <v>0</v>
      </c>
      <c r="AG1466" s="19" t="e">
        <f t="shared" si="152"/>
        <v>#VALUE!</v>
      </c>
      <c r="AH1466" s="19">
        <f t="shared" si="153"/>
        <v>0</v>
      </c>
    </row>
    <row r="1467" spans="1:34" hidden="1">
      <c r="A1467" s="47"/>
      <c r="B1467" s="47"/>
      <c r="C1467" s="144" t="s">
        <v>259</v>
      </c>
      <c r="D1467" s="52">
        <v>33</v>
      </c>
      <c r="E1467" s="33" t="s">
        <v>139</v>
      </c>
      <c r="F1467" s="52">
        <f>LEAD!$M$6</f>
        <v>6323.8</v>
      </c>
      <c r="G1467" s="53">
        <v>1000</v>
      </c>
      <c r="H1467" s="33" t="s">
        <v>139</v>
      </c>
      <c r="I1467" s="54">
        <f>IF(G1467="",D1467*F1467,(D1467*F1467/G1467))</f>
        <v>208.68539999999999</v>
      </c>
      <c r="T1467" s="47"/>
      <c r="U1467" s="47"/>
      <c r="V1467" s="144" t="s">
        <v>259</v>
      </c>
      <c r="W1467" s="52">
        <v>33</v>
      </c>
      <c r="X1467" s="33" t="s">
        <v>139</v>
      </c>
      <c r="Y1467" s="52">
        <f>LEAD!$M$6</f>
        <v>6323.8</v>
      </c>
      <c r="Z1467" s="53">
        <v>1000</v>
      </c>
      <c r="AA1467" s="33" t="s">
        <v>139</v>
      </c>
      <c r="AB1467" s="54">
        <f>IF(Z1467="",W1467*Y1467,(W1467*Y1467/Z1467))</f>
        <v>208.68539999999999</v>
      </c>
      <c r="AC1467" s="19">
        <f t="shared" si="148"/>
        <v>0</v>
      </c>
      <c r="AD1467" s="19" t="e">
        <f t="shared" si="149"/>
        <v>#VALUE!</v>
      </c>
      <c r="AE1467" s="19">
        <f t="shared" si="150"/>
        <v>0</v>
      </c>
      <c r="AF1467" s="19">
        <f t="shared" si="151"/>
        <v>0</v>
      </c>
      <c r="AG1467" s="19" t="e">
        <f t="shared" si="152"/>
        <v>#VALUE!</v>
      </c>
      <c r="AH1467" s="19">
        <f t="shared" si="153"/>
        <v>0</v>
      </c>
    </row>
    <row r="1468" spans="1:34" hidden="1">
      <c r="A1468" s="47"/>
      <c r="B1468" s="47"/>
      <c r="C1468" s="144" t="s">
        <v>602</v>
      </c>
      <c r="D1468" s="52">
        <v>2</v>
      </c>
      <c r="E1468" s="33" t="s">
        <v>139</v>
      </c>
      <c r="F1468" s="52">
        <f>'Civil SoR'!$F$205</f>
        <v>29</v>
      </c>
      <c r="G1468" s="53">
        <v>1</v>
      </c>
      <c r="H1468" s="33" t="s">
        <v>403</v>
      </c>
      <c r="I1468" s="54">
        <f>IF(G1468="",D1468*F1468,(D1468*F1468/G1468))</f>
        <v>58</v>
      </c>
      <c r="T1468" s="47"/>
      <c r="U1468" s="47"/>
      <c r="V1468" s="144" t="s">
        <v>602</v>
      </c>
      <c r="W1468" s="52">
        <v>2</v>
      </c>
      <c r="X1468" s="33" t="s">
        <v>139</v>
      </c>
      <c r="Y1468" s="52" t="e">
        <f>#REF!</f>
        <v>#REF!</v>
      </c>
      <c r="Z1468" s="53">
        <v>1</v>
      </c>
      <c r="AA1468" s="33" t="s">
        <v>403</v>
      </c>
      <c r="AB1468" s="54" t="e">
        <f>IF(Z1468="",W1468*Y1468,(W1468*Y1468/Z1468))</f>
        <v>#REF!</v>
      </c>
      <c r="AC1468" s="19">
        <f t="shared" si="148"/>
        <v>0</v>
      </c>
      <c r="AD1468" s="19" t="e">
        <f t="shared" si="149"/>
        <v>#VALUE!</v>
      </c>
      <c r="AE1468" s="19" t="e">
        <f t="shared" si="150"/>
        <v>#REF!</v>
      </c>
      <c r="AF1468" s="19">
        <f t="shared" si="151"/>
        <v>0</v>
      </c>
      <c r="AG1468" s="19" t="e">
        <f t="shared" si="152"/>
        <v>#VALUE!</v>
      </c>
      <c r="AH1468" s="19" t="e">
        <f t="shared" si="153"/>
        <v>#REF!</v>
      </c>
    </row>
    <row r="1469" spans="1:34" hidden="1">
      <c r="A1469" s="47"/>
      <c r="B1469" s="47"/>
      <c r="C1469" s="144" t="s">
        <v>260</v>
      </c>
      <c r="D1469" s="52">
        <v>0.12</v>
      </c>
      <c r="E1469" s="33" t="s">
        <v>162</v>
      </c>
      <c r="F1469" s="52">
        <f>LEAD!$M$13</f>
        <v>777.08</v>
      </c>
      <c r="G1469" s="53">
        <v>1</v>
      </c>
      <c r="H1469" s="33" t="s">
        <v>162</v>
      </c>
      <c r="I1469" s="54">
        <f>IF(G1469="",D1469*F1469,(D1469*F1469/G1469))</f>
        <v>93.249600000000001</v>
      </c>
      <c r="T1469" s="47"/>
      <c r="U1469" s="47"/>
      <c r="V1469" s="144" t="s">
        <v>260</v>
      </c>
      <c r="W1469" s="52">
        <v>0.12</v>
      </c>
      <c r="X1469" s="33" t="s">
        <v>162</v>
      </c>
      <c r="Y1469" s="52">
        <f>LEAD!$M$13</f>
        <v>777.08</v>
      </c>
      <c r="Z1469" s="53">
        <v>1</v>
      </c>
      <c r="AA1469" s="33" t="s">
        <v>162</v>
      </c>
      <c r="AB1469" s="54">
        <f>IF(Z1469="",W1469*Y1469,(W1469*Y1469/Z1469))</f>
        <v>93.249600000000001</v>
      </c>
      <c r="AC1469" s="19">
        <f t="shared" si="148"/>
        <v>0</v>
      </c>
      <c r="AD1469" s="19" t="e">
        <f t="shared" si="149"/>
        <v>#VALUE!</v>
      </c>
      <c r="AE1469" s="19">
        <f t="shared" si="150"/>
        <v>0</v>
      </c>
      <c r="AF1469" s="19">
        <f t="shared" si="151"/>
        <v>0</v>
      </c>
      <c r="AG1469" s="19" t="e">
        <f t="shared" si="152"/>
        <v>#VALUE!</v>
      </c>
      <c r="AH1469" s="19">
        <f t="shared" si="153"/>
        <v>0</v>
      </c>
    </row>
    <row r="1470" spans="1:34" hidden="1">
      <c r="A1470" s="47"/>
      <c r="B1470" s="47"/>
      <c r="C1470" s="128" t="s">
        <v>597</v>
      </c>
      <c r="D1470" s="52"/>
      <c r="E1470" s="33"/>
      <c r="F1470" s="52"/>
      <c r="G1470" s="53"/>
      <c r="H1470" s="33"/>
      <c r="I1470" s="54"/>
      <c r="T1470" s="47"/>
      <c r="U1470" s="47"/>
      <c r="V1470" s="128" t="s">
        <v>597</v>
      </c>
      <c r="W1470" s="52"/>
      <c r="X1470" s="33"/>
      <c r="Y1470" s="52"/>
      <c r="Z1470" s="53"/>
      <c r="AA1470" s="33"/>
      <c r="AB1470" s="54"/>
      <c r="AC1470" s="19">
        <f t="shared" si="148"/>
        <v>0</v>
      </c>
      <c r="AD1470" s="19">
        <f t="shared" si="149"/>
        <v>0</v>
      </c>
      <c r="AE1470" s="19">
        <f t="shared" si="150"/>
        <v>0</v>
      </c>
      <c r="AF1470" s="19">
        <f t="shared" si="151"/>
        <v>0</v>
      </c>
      <c r="AG1470" s="19">
        <f t="shared" si="152"/>
        <v>0</v>
      </c>
      <c r="AH1470" s="19">
        <f t="shared" si="153"/>
        <v>0</v>
      </c>
    </row>
    <row r="1471" spans="1:34" hidden="1">
      <c r="A1471" s="47"/>
      <c r="B1471" s="47"/>
      <c r="C1471" s="144" t="s">
        <v>243</v>
      </c>
      <c r="D1471" s="52">
        <v>0.96</v>
      </c>
      <c r="E1471" s="33" t="s">
        <v>442</v>
      </c>
      <c r="F1471" s="52">
        <f>'Civil SoR'!$F$263</f>
        <v>420</v>
      </c>
      <c r="G1471" s="53">
        <v>1</v>
      </c>
      <c r="H1471" s="33" t="s">
        <v>273</v>
      </c>
      <c r="I1471" s="54">
        <f>IF(G1471="",D1471*F1471,(D1471*F1471/G1471))</f>
        <v>403.2</v>
      </c>
      <c r="T1471" s="47"/>
      <c r="U1471" s="47"/>
      <c r="V1471" s="144" t="s">
        <v>243</v>
      </c>
      <c r="W1471" s="52">
        <v>0.96</v>
      </c>
      <c r="X1471" s="33" t="s">
        <v>442</v>
      </c>
      <c r="Y1471" s="52" t="e">
        <f>#REF!</f>
        <v>#REF!</v>
      </c>
      <c r="Z1471" s="53">
        <v>1</v>
      </c>
      <c r="AA1471" s="33" t="s">
        <v>273</v>
      </c>
      <c r="AB1471" s="54" t="e">
        <f>IF(Z1471="",W1471*Y1471,(W1471*Y1471/Z1471))</f>
        <v>#REF!</v>
      </c>
      <c r="AC1471" s="19">
        <f t="shared" si="148"/>
        <v>0</v>
      </c>
      <c r="AD1471" s="19" t="e">
        <f t="shared" si="149"/>
        <v>#VALUE!</v>
      </c>
      <c r="AE1471" s="19" t="e">
        <f t="shared" si="150"/>
        <v>#REF!</v>
      </c>
      <c r="AF1471" s="19">
        <f t="shared" si="151"/>
        <v>0</v>
      </c>
      <c r="AG1471" s="19" t="e">
        <f t="shared" si="152"/>
        <v>#VALUE!</v>
      </c>
      <c r="AH1471" s="19" t="e">
        <f t="shared" si="153"/>
        <v>#REF!</v>
      </c>
    </row>
    <row r="1472" spans="1:34" hidden="1">
      <c r="A1472" s="47"/>
      <c r="B1472" s="47"/>
      <c r="C1472" s="144" t="s">
        <v>244</v>
      </c>
      <c r="D1472" s="52">
        <v>2.2400000000000002</v>
      </c>
      <c r="E1472" s="33" t="s">
        <v>442</v>
      </c>
      <c r="F1472" s="52">
        <f>'Civil SoR'!$F$272</f>
        <v>375</v>
      </c>
      <c r="G1472" s="53">
        <v>1</v>
      </c>
      <c r="H1472" s="33" t="s">
        <v>273</v>
      </c>
      <c r="I1472" s="54">
        <f>IF(G1472="",D1472*F1472,(D1472*F1472/G1472))</f>
        <v>840.00000000000011</v>
      </c>
      <c r="T1472" s="47"/>
      <c r="U1472" s="47"/>
      <c r="V1472" s="144" t="s">
        <v>244</v>
      </c>
      <c r="W1472" s="52">
        <v>2.2400000000000002</v>
      </c>
      <c r="X1472" s="33" t="s">
        <v>442</v>
      </c>
      <c r="Y1472" s="52" t="e">
        <f>#REF!</f>
        <v>#REF!</v>
      </c>
      <c r="Z1472" s="53">
        <v>1</v>
      </c>
      <c r="AA1472" s="33" t="s">
        <v>273</v>
      </c>
      <c r="AB1472" s="54" t="e">
        <f>IF(Z1472="",W1472*Y1472,(W1472*Y1472/Z1472))</f>
        <v>#REF!</v>
      </c>
      <c r="AC1472" s="19">
        <f t="shared" si="148"/>
        <v>0</v>
      </c>
      <c r="AD1472" s="19" t="e">
        <f t="shared" si="149"/>
        <v>#VALUE!</v>
      </c>
      <c r="AE1472" s="19" t="e">
        <f t="shared" si="150"/>
        <v>#REF!</v>
      </c>
      <c r="AF1472" s="19">
        <f t="shared" si="151"/>
        <v>0</v>
      </c>
      <c r="AG1472" s="19" t="e">
        <f t="shared" si="152"/>
        <v>#VALUE!</v>
      </c>
      <c r="AH1472" s="19" t="e">
        <f t="shared" si="153"/>
        <v>#REF!</v>
      </c>
    </row>
    <row r="1473" spans="1:34" hidden="1">
      <c r="A1473" s="47"/>
      <c r="B1473" s="47"/>
      <c r="C1473" s="144" t="s">
        <v>261</v>
      </c>
      <c r="D1473" s="52">
        <v>3.3</v>
      </c>
      <c r="E1473" s="33" t="s">
        <v>442</v>
      </c>
      <c r="F1473" s="52">
        <f>'Civil SoR'!$F$275</f>
        <v>320</v>
      </c>
      <c r="G1473" s="53">
        <v>1</v>
      </c>
      <c r="H1473" s="33" t="s">
        <v>273</v>
      </c>
      <c r="I1473" s="54">
        <f>IF(G1473="",D1473*F1473,(D1473*F1473/G1473))</f>
        <v>1056</v>
      </c>
      <c r="T1473" s="47"/>
      <c r="U1473" s="47"/>
      <c r="V1473" s="144" t="s">
        <v>261</v>
      </c>
      <c r="W1473" s="52">
        <v>3.3</v>
      </c>
      <c r="X1473" s="33" t="s">
        <v>442</v>
      </c>
      <c r="Y1473" s="52" t="e">
        <f>#REF!</f>
        <v>#REF!</v>
      </c>
      <c r="Z1473" s="53">
        <v>1</v>
      </c>
      <c r="AA1473" s="33" t="s">
        <v>273</v>
      </c>
      <c r="AB1473" s="54" t="e">
        <f>IF(Z1473="",W1473*Y1473,(W1473*Y1473/Z1473))</f>
        <v>#REF!</v>
      </c>
      <c r="AC1473" s="19">
        <f t="shared" si="148"/>
        <v>0</v>
      </c>
      <c r="AD1473" s="19" t="e">
        <f t="shared" si="149"/>
        <v>#VALUE!</v>
      </c>
      <c r="AE1473" s="19" t="e">
        <f t="shared" si="150"/>
        <v>#REF!</v>
      </c>
      <c r="AF1473" s="19">
        <f t="shared" si="151"/>
        <v>0</v>
      </c>
      <c r="AG1473" s="19" t="e">
        <f t="shared" si="152"/>
        <v>#VALUE!</v>
      </c>
      <c r="AH1473" s="19" t="e">
        <f t="shared" si="153"/>
        <v>#REF!</v>
      </c>
    </row>
    <row r="1474" spans="1:34" hidden="1">
      <c r="A1474" s="47"/>
      <c r="B1474" s="47"/>
      <c r="C1474" s="309" t="str">
        <f>Input!$C$36</f>
        <v>Add for MA @ 20%</v>
      </c>
      <c r="D1474" s="199">
        <f>Input!$D$36</f>
        <v>0.2</v>
      </c>
      <c r="E1474" s="33"/>
      <c r="F1474" s="52">
        <f>SUM(I1471:I1473)</f>
        <v>2299.1999999999998</v>
      </c>
      <c r="G1474" s="53"/>
      <c r="H1474" s="33"/>
      <c r="I1474" s="54">
        <f>IF(G1474="",D1474*F1474,(D1474*F1474/G1474))</f>
        <v>459.84</v>
      </c>
      <c r="T1474" s="47"/>
      <c r="U1474" s="47"/>
      <c r="V1474" s="309" t="str">
        <f>Input!$C$36</f>
        <v>Add for MA @ 20%</v>
      </c>
      <c r="W1474" s="199">
        <f>Input!$D$36</f>
        <v>0.2</v>
      </c>
      <c r="X1474" s="33"/>
      <c r="Y1474" s="52" t="e">
        <f>SUM(AB1471:AB1473)</f>
        <v>#REF!</v>
      </c>
      <c r="Z1474" s="53"/>
      <c r="AA1474" s="33"/>
      <c r="AB1474" s="54" t="e">
        <f>IF(Z1474="",W1474*Y1474,(W1474*Y1474/Z1474))</f>
        <v>#REF!</v>
      </c>
      <c r="AC1474" s="19">
        <f t="shared" si="148"/>
        <v>0</v>
      </c>
      <c r="AD1474" s="19">
        <f t="shared" si="149"/>
        <v>0</v>
      </c>
      <c r="AE1474" s="19" t="e">
        <f t="shared" si="150"/>
        <v>#REF!</v>
      </c>
      <c r="AF1474" s="19">
        <f t="shared" si="151"/>
        <v>0</v>
      </c>
      <c r="AG1474" s="19">
        <f t="shared" si="152"/>
        <v>0</v>
      </c>
      <c r="AH1474" s="19" t="e">
        <f t="shared" si="153"/>
        <v>#REF!</v>
      </c>
    </row>
    <row r="1475" spans="1:34" hidden="1">
      <c r="A1475" s="47"/>
      <c r="B1475" s="47"/>
      <c r="C1475" s="144" t="s">
        <v>262</v>
      </c>
      <c r="D1475" s="52">
        <v>0.01</v>
      </c>
      <c r="E1475" s="33"/>
      <c r="F1475" s="52">
        <f>SUM(I1465:I1474)</f>
        <v>9135.5690800000011</v>
      </c>
      <c r="G1475" s="53"/>
      <c r="H1475" s="33"/>
      <c r="I1475" s="54">
        <f>IF(G1475="",D1475*F1475,(D1475*F1475/G1475))</f>
        <v>91.355690800000019</v>
      </c>
      <c r="T1475" s="47"/>
      <c r="U1475" s="47"/>
      <c r="V1475" s="144" t="s">
        <v>262</v>
      </c>
      <c r="W1475" s="52">
        <v>0.01</v>
      </c>
      <c r="X1475" s="33"/>
      <c r="Y1475" s="52" t="e">
        <f>SUM(AB1465:AB1474)</f>
        <v>#REF!</v>
      </c>
      <c r="Z1475" s="53"/>
      <c r="AA1475" s="33"/>
      <c r="AB1475" s="54" t="e">
        <f>IF(Z1475="",W1475*Y1475,(W1475*Y1475/Z1475))</f>
        <v>#REF!</v>
      </c>
      <c r="AC1475" s="19">
        <f t="shared" si="148"/>
        <v>0</v>
      </c>
      <c r="AD1475" s="19">
        <f t="shared" si="149"/>
        <v>0</v>
      </c>
      <c r="AE1475" s="19" t="e">
        <f t="shared" si="150"/>
        <v>#REF!</v>
      </c>
      <c r="AF1475" s="19">
        <f t="shared" si="151"/>
        <v>0</v>
      </c>
      <c r="AG1475" s="19">
        <f t="shared" si="152"/>
        <v>0</v>
      </c>
      <c r="AH1475" s="19" t="e">
        <f t="shared" si="153"/>
        <v>#REF!</v>
      </c>
    </row>
    <row r="1476" spans="1:34" hidden="1">
      <c r="A1476" s="47"/>
      <c r="B1476" s="47"/>
      <c r="C1476" s="128" t="s">
        <v>172</v>
      </c>
      <c r="D1476" s="52"/>
      <c r="E1476" s="33"/>
      <c r="F1476" s="52"/>
      <c r="G1476" s="53"/>
      <c r="H1476" s="33"/>
      <c r="I1476" s="41">
        <f>SUM(I1465:I1475)</f>
        <v>9226.9247708000003</v>
      </c>
      <c r="T1476" s="47"/>
      <c r="U1476" s="47"/>
      <c r="V1476" s="128" t="s">
        <v>172</v>
      </c>
      <c r="W1476" s="52"/>
      <c r="X1476" s="33"/>
      <c r="Y1476" s="52"/>
      <c r="Z1476" s="53"/>
      <c r="AA1476" s="33"/>
      <c r="AB1476" s="41" t="e">
        <f>SUM(AB1465:AB1475)</f>
        <v>#REF!</v>
      </c>
      <c r="AC1476" s="19">
        <f t="shared" si="148"/>
        <v>0</v>
      </c>
      <c r="AD1476" s="19">
        <f t="shared" si="149"/>
        <v>0</v>
      </c>
      <c r="AE1476" s="19">
        <f t="shared" si="150"/>
        <v>0</v>
      </c>
      <c r="AF1476" s="19">
        <f t="shared" si="151"/>
        <v>0</v>
      </c>
      <c r="AG1476" s="19">
        <f t="shared" si="152"/>
        <v>0</v>
      </c>
      <c r="AH1476" s="19" t="e">
        <f t="shared" si="153"/>
        <v>#REF!</v>
      </c>
    </row>
    <row r="1477" spans="1:34" hidden="1">
      <c r="A1477" s="47"/>
      <c r="B1477" s="47"/>
      <c r="C1477" s="33"/>
      <c r="D1477" s="52"/>
      <c r="E1477" s="33"/>
      <c r="F1477" s="52"/>
      <c r="G1477" s="53"/>
      <c r="H1477" s="33"/>
      <c r="I1477" s="54"/>
      <c r="T1477" s="47"/>
      <c r="U1477" s="47"/>
      <c r="V1477" s="33"/>
      <c r="W1477" s="52"/>
      <c r="X1477" s="33"/>
      <c r="Y1477" s="52"/>
      <c r="Z1477" s="53"/>
      <c r="AA1477" s="33"/>
      <c r="AB1477" s="54"/>
      <c r="AC1477" s="19">
        <f t="shared" si="148"/>
        <v>0</v>
      </c>
      <c r="AD1477" s="19">
        <f t="shared" si="149"/>
        <v>0</v>
      </c>
      <c r="AE1477" s="19">
        <f t="shared" si="150"/>
        <v>0</v>
      </c>
      <c r="AF1477" s="19">
        <f t="shared" si="151"/>
        <v>0</v>
      </c>
      <c r="AG1477" s="19">
        <f t="shared" si="152"/>
        <v>0</v>
      </c>
      <c r="AH1477" s="19">
        <f t="shared" si="153"/>
        <v>0</v>
      </c>
    </row>
    <row r="1478" spans="1:34" hidden="1">
      <c r="A1478" s="47"/>
      <c r="B1478" s="47"/>
      <c r="C1478" s="308" t="s">
        <v>415</v>
      </c>
      <c r="D1478" s="91" t="s">
        <v>523</v>
      </c>
      <c r="E1478" s="50" t="s">
        <v>524</v>
      </c>
      <c r="F1478" s="78" t="s">
        <v>33</v>
      </c>
      <c r="G1478" s="91" t="s">
        <v>74</v>
      </c>
      <c r="H1478" s="91"/>
      <c r="I1478" s="91"/>
      <c r="T1478" s="47"/>
      <c r="U1478" s="47"/>
      <c r="V1478" s="308" t="s">
        <v>415</v>
      </c>
      <c r="W1478" s="91" t="s">
        <v>523</v>
      </c>
      <c r="X1478" s="50" t="s">
        <v>524</v>
      </c>
      <c r="Y1478" s="78" t="s">
        <v>33</v>
      </c>
      <c r="Z1478" s="91" t="s">
        <v>74</v>
      </c>
      <c r="AA1478" s="91"/>
      <c r="AB1478" s="91"/>
      <c r="AC1478" s="19" t="e">
        <f t="shared" si="148"/>
        <v>#VALUE!</v>
      </c>
      <c r="AD1478" s="19" t="e">
        <f t="shared" si="149"/>
        <v>#VALUE!</v>
      </c>
      <c r="AE1478" s="19" t="e">
        <f t="shared" si="150"/>
        <v>#VALUE!</v>
      </c>
      <c r="AF1478" s="19" t="e">
        <f t="shared" si="151"/>
        <v>#VALUE!</v>
      </c>
      <c r="AG1478" s="19">
        <f t="shared" si="152"/>
        <v>0</v>
      </c>
      <c r="AH1478" s="19">
        <f t="shared" si="153"/>
        <v>0</v>
      </c>
    </row>
    <row r="1479" spans="1:34" hidden="1">
      <c r="A1479" s="47"/>
      <c r="B1479" s="47"/>
      <c r="C1479" s="309" t="s">
        <v>525</v>
      </c>
      <c r="D1479" s="56">
        <f>$I$1476</f>
        <v>9226.9247708000003</v>
      </c>
      <c r="E1479" s="56">
        <f>$I$1476</f>
        <v>9226.9247708000003</v>
      </c>
      <c r="F1479" s="56">
        <f>$I$1476</f>
        <v>9226.9247708000003</v>
      </c>
      <c r="G1479" s="56">
        <f>$I$1476</f>
        <v>9226.9247708000003</v>
      </c>
      <c r="H1479" s="56"/>
      <c r="I1479" s="56"/>
      <c r="T1479" s="47"/>
      <c r="U1479" s="47"/>
      <c r="V1479" s="309" t="s">
        <v>525</v>
      </c>
      <c r="W1479" s="56">
        <f>$I$1476</f>
        <v>9226.9247708000003</v>
      </c>
      <c r="X1479" s="56">
        <f>$I$1476</f>
        <v>9226.9247708000003</v>
      </c>
      <c r="Y1479" s="56">
        <f>$I$1476</f>
        <v>9226.9247708000003</v>
      </c>
      <c r="Z1479" s="56">
        <f>$I$1476</f>
        <v>9226.9247708000003</v>
      </c>
      <c r="AA1479" s="56"/>
      <c r="AB1479" s="56"/>
      <c r="AC1479" s="19">
        <f t="shared" si="148"/>
        <v>0</v>
      </c>
      <c r="AD1479" s="19">
        <f t="shared" si="149"/>
        <v>0</v>
      </c>
      <c r="AE1479" s="19">
        <f t="shared" si="150"/>
        <v>0</v>
      </c>
      <c r="AF1479" s="19">
        <f t="shared" si="151"/>
        <v>0</v>
      </c>
      <c r="AG1479" s="19">
        <f t="shared" si="152"/>
        <v>0</v>
      </c>
      <c r="AH1479" s="19">
        <f t="shared" si="153"/>
        <v>0</v>
      </c>
    </row>
    <row r="1480" spans="1:34" hidden="1">
      <c r="A1480" s="47"/>
      <c r="B1480" s="47"/>
      <c r="C1480" s="309" t="s">
        <v>169</v>
      </c>
      <c r="D1480" s="56">
        <v>0</v>
      </c>
      <c r="E1480" s="56">
        <f>ROUND($F$1474*10%,2)</f>
        <v>229.92</v>
      </c>
      <c r="F1480" s="56">
        <f>ROUND($F$1474*20%,2)</f>
        <v>459.84</v>
      </c>
      <c r="G1480" s="56">
        <f>ROUND($F$1474*30%,2)</f>
        <v>689.76</v>
      </c>
      <c r="H1480" s="56"/>
      <c r="I1480" s="56"/>
      <c r="T1480" s="47"/>
      <c r="U1480" s="47"/>
      <c r="V1480" s="309" t="s">
        <v>169</v>
      </c>
      <c r="W1480" s="56">
        <v>0</v>
      </c>
      <c r="X1480" s="56">
        <f>ROUND($F$1474*10%,2)</f>
        <v>229.92</v>
      </c>
      <c r="Y1480" s="56">
        <f>ROUND($F$1474*20%,2)</f>
        <v>459.84</v>
      </c>
      <c r="Z1480" s="56">
        <f>ROUND($F$1474*30%,2)</f>
        <v>689.76</v>
      </c>
      <c r="AA1480" s="56"/>
      <c r="AB1480" s="56"/>
      <c r="AC1480" s="19">
        <f t="shared" si="148"/>
        <v>0</v>
      </c>
      <c r="AD1480" s="19">
        <f t="shared" si="149"/>
        <v>0</v>
      </c>
      <c r="AE1480" s="19">
        <f t="shared" si="150"/>
        <v>0</v>
      </c>
      <c r="AF1480" s="19">
        <f t="shared" si="151"/>
        <v>0</v>
      </c>
      <c r="AG1480" s="19">
        <f t="shared" si="152"/>
        <v>0</v>
      </c>
      <c r="AH1480" s="19">
        <f t="shared" si="153"/>
        <v>0</v>
      </c>
    </row>
    <row r="1481" spans="1:34" hidden="1">
      <c r="A1481" s="47"/>
      <c r="B1481" s="47"/>
      <c r="C1481" s="309" t="str">
        <f>Input!$C$36</f>
        <v>Add for MA @ 20%</v>
      </c>
      <c r="D1481" s="56">
        <f>D1480*Input!$D$36</f>
        <v>0</v>
      </c>
      <c r="E1481" s="56">
        <f>E1480*Input!$D$36</f>
        <v>45.984000000000002</v>
      </c>
      <c r="F1481" s="56">
        <f>F1480*Input!$D$36</f>
        <v>91.968000000000004</v>
      </c>
      <c r="G1481" s="56">
        <f>G1480*Input!$D$36</f>
        <v>137.952</v>
      </c>
      <c r="H1481" s="56"/>
      <c r="I1481" s="56"/>
      <c r="T1481" s="47"/>
      <c r="U1481" s="47"/>
      <c r="V1481" s="309" t="str">
        <f>Input!$C$36</f>
        <v>Add for MA @ 20%</v>
      </c>
      <c r="W1481" s="56">
        <f>W1480*Input!$D$36</f>
        <v>0</v>
      </c>
      <c r="X1481" s="56">
        <f>X1480*Input!$D$36</f>
        <v>45.984000000000002</v>
      </c>
      <c r="Y1481" s="56">
        <f>Y1480*Input!$D$36</f>
        <v>91.968000000000004</v>
      </c>
      <c r="Z1481" s="56">
        <f>Z1480*Input!$D$36</f>
        <v>137.952</v>
      </c>
      <c r="AA1481" s="56"/>
      <c r="AB1481" s="56"/>
      <c r="AC1481" s="19">
        <f t="shared" si="148"/>
        <v>0</v>
      </c>
      <c r="AD1481" s="19">
        <f t="shared" si="149"/>
        <v>0</v>
      </c>
      <c r="AE1481" s="19">
        <f t="shared" si="150"/>
        <v>0</v>
      </c>
      <c r="AF1481" s="19">
        <f t="shared" si="151"/>
        <v>0</v>
      </c>
      <c r="AG1481" s="19">
        <f t="shared" si="152"/>
        <v>0</v>
      </c>
      <c r="AH1481" s="19">
        <f t="shared" si="153"/>
        <v>0</v>
      </c>
    </row>
    <row r="1482" spans="1:34" hidden="1">
      <c r="A1482" s="47"/>
      <c r="B1482" s="47"/>
      <c r="C1482" s="60"/>
      <c r="D1482" s="56">
        <f>SUM(D1479:D1481)</f>
        <v>9226.9247708000003</v>
      </c>
      <c r="E1482" s="56">
        <f>SUM(E1479:E1481)</f>
        <v>9502.8287708000007</v>
      </c>
      <c r="F1482" s="56">
        <f>SUM(F1479:F1481)</f>
        <v>9778.7327708000012</v>
      </c>
      <c r="G1482" s="56">
        <f>SUM(G1479:G1481)</f>
        <v>10054.6367708</v>
      </c>
      <c r="H1482" s="56"/>
      <c r="I1482" s="56"/>
      <c r="T1482" s="47"/>
      <c r="U1482" s="47"/>
      <c r="V1482" s="60"/>
      <c r="W1482" s="56">
        <f>SUM(W1479:W1481)</f>
        <v>9226.9247708000003</v>
      </c>
      <c r="X1482" s="56">
        <f>SUM(X1479:X1481)</f>
        <v>9502.8287708000007</v>
      </c>
      <c r="Y1482" s="56">
        <f>SUM(Y1479:Y1481)</f>
        <v>9778.7327708000012</v>
      </c>
      <c r="Z1482" s="56">
        <f>SUM(Z1479:Z1481)</f>
        <v>10054.6367708</v>
      </c>
      <c r="AA1482" s="56"/>
      <c r="AB1482" s="56"/>
      <c r="AC1482" s="19">
        <f t="shared" si="148"/>
        <v>0</v>
      </c>
      <c r="AD1482" s="19">
        <f t="shared" si="149"/>
        <v>0</v>
      </c>
      <c r="AE1482" s="19">
        <f t="shared" si="150"/>
        <v>0</v>
      </c>
      <c r="AF1482" s="19">
        <f t="shared" si="151"/>
        <v>0</v>
      </c>
      <c r="AG1482" s="19">
        <f t="shared" si="152"/>
        <v>0</v>
      </c>
      <c r="AH1482" s="19">
        <f t="shared" si="153"/>
        <v>0</v>
      </c>
    </row>
    <row r="1483" spans="1:34" ht="15.75" hidden="1" customHeight="1">
      <c r="A1483" s="47"/>
      <c r="B1483" s="47"/>
      <c r="C1483" s="309" t="str">
        <f>Input!$C$37</f>
        <v>Overheads&amp;Contractors Profit @13.615%</v>
      </c>
      <c r="D1483" s="56">
        <f>ROUND(D1482*Input!$D$37,2)</f>
        <v>1256.25</v>
      </c>
      <c r="E1483" s="56">
        <f>ROUND(E1482*Input!$D$37,2)</f>
        <v>1293.81</v>
      </c>
      <c r="F1483" s="56">
        <f>ROUND(F1482*Input!$D$37,2)</f>
        <v>1331.37</v>
      </c>
      <c r="G1483" s="56">
        <f>ROUND(G1482*Input!$D$37,2)</f>
        <v>1368.94</v>
      </c>
      <c r="H1483" s="56"/>
      <c r="I1483" s="56"/>
      <c r="T1483" s="47"/>
      <c r="U1483" s="47"/>
      <c r="V1483" s="309" t="str">
        <f>Input!$C$37</f>
        <v>Overheads&amp;Contractors Profit @13.615%</v>
      </c>
      <c r="W1483" s="56">
        <f>ROUND(W1482*Input!$D$37,2)</f>
        <v>1256.25</v>
      </c>
      <c r="X1483" s="56">
        <f>ROUND(X1482*Input!$D$37,2)</f>
        <v>1293.81</v>
      </c>
      <c r="Y1483" s="56">
        <f>ROUND(Y1482*Input!$D$37,2)</f>
        <v>1331.37</v>
      </c>
      <c r="Z1483" s="56">
        <f>ROUND(Z1482*Input!$D$37,2)</f>
        <v>1368.94</v>
      </c>
      <c r="AA1483" s="56"/>
      <c r="AB1483" s="56"/>
      <c r="AC1483" s="19">
        <f t="shared" si="148"/>
        <v>0</v>
      </c>
      <c r="AD1483" s="19">
        <f t="shared" si="149"/>
        <v>0</v>
      </c>
      <c r="AE1483" s="19">
        <f t="shared" si="150"/>
        <v>0</v>
      </c>
      <c r="AF1483" s="19">
        <f t="shared" si="151"/>
        <v>0</v>
      </c>
      <c r="AG1483" s="19">
        <f t="shared" si="152"/>
        <v>0</v>
      </c>
      <c r="AH1483" s="19">
        <f t="shared" si="153"/>
        <v>0</v>
      </c>
    </row>
    <row r="1484" spans="1:34" hidden="1">
      <c r="A1484" s="47"/>
      <c r="B1484" s="47"/>
      <c r="C1484" s="308" t="s">
        <v>184</v>
      </c>
      <c r="D1484" s="39">
        <f>SUM(D1482:D1483)</f>
        <v>10483.1747708</v>
      </c>
      <c r="E1484" s="39">
        <f>SUM(E1482:E1483)</f>
        <v>10796.6387708</v>
      </c>
      <c r="F1484" s="39">
        <f>SUM(F1482:F1483)</f>
        <v>11110.1027708</v>
      </c>
      <c r="G1484" s="39">
        <f>SUM(G1482:G1483)</f>
        <v>11423.5767708</v>
      </c>
      <c r="H1484" s="39"/>
      <c r="I1484" s="39"/>
      <c r="T1484" s="47"/>
      <c r="U1484" s="47"/>
      <c r="V1484" s="308" t="s">
        <v>184</v>
      </c>
      <c r="W1484" s="39">
        <f>SUM(W1482:W1483)</f>
        <v>10483.1747708</v>
      </c>
      <c r="X1484" s="39">
        <f>SUM(X1482:X1483)</f>
        <v>10796.6387708</v>
      </c>
      <c r="Y1484" s="39">
        <f>SUM(Y1482:Y1483)</f>
        <v>11110.1027708</v>
      </c>
      <c r="Z1484" s="39">
        <f>SUM(Z1482:Z1483)</f>
        <v>11423.5767708</v>
      </c>
      <c r="AA1484" s="39"/>
      <c r="AB1484" s="39"/>
      <c r="AC1484" s="19">
        <f t="shared" si="148"/>
        <v>0</v>
      </c>
      <c r="AD1484" s="19">
        <f t="shared" si="149"/>
        <v>0</v>
      </c>
      <c r="AE1484" s="19">
        <f t="shared" si="150"/>
        <v>0</v>
      </c>
      <c r="AF1484" s="19">
        <f t="shared" si="151"/>
        <v>0</v>
      </c>
      <c r="AG1484" s="19">
        <f t="shared" si="152"/>
        <v>0</v>
      </c>
      <c r="AH1484" s="19">
        <f t="shared" si="153"/>
        <v>0</v>
      </c>
    </row>
    <row r="1485" spans="1:34" hidden="1">
      <c r="A1485" s="47"/>
      <c r="B1485" s="47"/>
      <c r="C1485" s="308" t="s">
        <v>472</v>
      </c>
      <c r="D1485" s="39">
        <f>D1484/10</f>
        <v>1048.3174770800001</v>
      </c>
      <c r="E1485" s="39">
        <f>E1484/10</f>
        <v>1079.66387708</v>
      </c>
      <c r="F1485" s="39">
        <f>F1484/10</f>
        <v>1111.0102770799999</v>
      </c>
      <c r="G1485" s="39">
        <f>G1484/10</f>
        <v>1142.35767708</v>
      </c>
      <c r="H1485" s="39"/>
      <c r="I1485" s="39"/>
      <c r="T1485" s="47"/>
      <c r="U1485" s="47"/>
      <c r="V1485" s="308" t="s">
        <v>472</v>
      </c>
      <c r="W1485" s="39">
        <f>W1484/10</f>
        <v>1048.3174770800001</v>
      </c>
      <c r="X1485" s="39">
        <f>X1484/10</f>
        <v>1079.66387708</v>
      </c>
      <c r="Y1485" s="39">
        <f>Y1484/10</f>
        <v>1111.0102770799999</v>
      </c>
      <c r="Z1485" s="39">
        <f>Z1484/10</f>
        <v>1142.35767708</v>
      </c>
      <c r="AA1485" s="39"/>
      <c r="AB1485" s="39"/>
      <c r="AC1485" s="19">
        <f t="shared" si="148"/>
        <v>0</v>
      </c>
      <c r="AD1485" s="19">
        <f t="shared" si="149"/>
        <v>0</v>
      </c>
      <c r="AE1485" s="19">
        <f t="shared" si="150"/>
        <v>0</v>
      </c>
      <c r="AF1485" s="19">
        <f t="shared" si="151"/>
        <v>0</v>
      </c>
      <c r="AG1485" s="19">
        <f t="shared" si="152"/>
        <v>0</v>
      </c>
      <c r="AH1485" s="19">
        <f t="shared" si="153"/>
        <v>0</v>
      </c>
    </row>
    <row r="1486" spans="1:34" hidden="1">
      <c r="A1486" s="47"/>
      <c r="B1486" s="47"/>
      <c r="C1486" s="308" t="s">
        <v>164</v>
      </c>
      <c r="D1486" s="50">
        <f>ROUND(D1485,0)</f>
        <v>1048</v>
      </c>
      <c r="E1486" s="50">
        <f>ROUND(E1485,0)</f>
        <v>1080</v>
      </c>
      <c r="F1486" s="50">
        <f>ROUND(F1485,0)</f>
        <v>1111</v>
      </c>
      <c r="G1486" s="50">
        <f>ROUND(G1485,0)</f>
        <v>1142</v>
      </c>
      <c r="H1486" s="50"/>
      <c r="I1486" s="50"/>
      <c r="T1486" s="47"/>
      <c r="U1486" s="47"/>
      <c r="V1486" s="308" t="s">
        <v>164</v>
      </c>
      <c r="W1486" s="50">
        <f>ROUND(W1485,0)</f>
        <v>1048</v>
      </c>
      <c r="X1486" s="50">
        <f>ROUND(X1485,0)</f>
        <v>1080</v>
      </c>
      <c r="Y1486" s="50">
        <f>ROUND(Y1485,0)</f>
        <v>1111</v>
      </c>
      <c r="Z1486" s="50">
        <f>ROUND(Z1485,0)</f>
        <v>1142</v>
      </c>
      <c r="AA1486" s="50"/>
      <c r="AB1486" s="50"/>
      <c r="AC1486" s="19">
        <f t="shared" si="148"/>
        <v>0</v>
      </c>
      <c r="AD1486" s="19">
        <f t="shared" si="149"/>
        <v>0</v>
      </c>
      <c r="AE1486" s="19">
        <f t="shared" si="150"/>
        <v>0</v>
      </c>
      <c r="AF1486" s="19">
        <f t="shared" si="151"/>
        <v>0</v>
      </c>
      <c r="AG1486" s="19">
        <f t="shared" si="152"/>
        <v>0</v>
      </c>
      <c r="AH1486" s="19">
        <f t="shared" si="153"/>
        <v>0</v>
      </c>
    </row>
    <row r="1487" spans="1:34" hidden="1">
      <c r="A1487" s="47"/>
      <c r="B1487" s="47"/>
      <c r="C1487" s="309"/>
      <c r="D1487" s="52"/>
      <c r="E1487" s="33"/>
      <c r="F1487" s="52"/>
      <c r="G1487" s="53"/>
      <c r="H1487" s="33"/>
      <c r="I1487" s="54"/>
      <c r="T1487" s="47"/>
      <c r="U1487" s="47"/>
      <c r="V1487" s="309"/>
      <c r="W1487" s="52"/>
      <c r="X1487" s="33"/>
      <c r="Y1487" s="52"/>
      <c r="Z1487" s="53"/>
      <c r="AA1487" s="33"/>
      <c r="AB1487" s="54"/>
      <c r="AC1487" s="19">
        <f t="shared" si="148"/>
        <v>0</v>
      </c>
      <c r="AD1487" s="19">
        <f t="shared" si="149"/>
        <v>0</v>
      </c>
      <c r="AE1487" s="19">
        <f t="shared" si="150"/>
        <v>0</v>
      </c>
      <c r="AF1487" s="19">
        <f t="shared" si="151"/>
        <v>0</v>
      </c>
      <c r="AG1487" s="19">
        <f t="shared" si="152"/>
        <v>0</v>
      </c>
      <c r="AH1487" s="19">
        <f t="shared" si="153"/>
        <v>0</v>
      </c>
    </row>
    <row r="1488" spans="1:34" ht="131.25" hidden="1" customHeight="1">
      <c r="A1488" s="47">
        <f>A1461+1</f>
        <v>29</v>
      </c>
      <c r="B1488" s="47"/>
      <c r="C1488" s="1344" t="s">
        <v>2027</v>
      </c>
      <c r="D1488" s="1345"/>
      <c r="E1488" s="1345"/>
      <c r="F1488" s="1345"/>
      <c r="G1488" s="1345"/>
      <c r="H1488" s="1345"/>
      <c r="I1488" s="1345"/>
      <c r="T1488" s="47">
        <f>T1461+1</f>
        <v>46</v>
      </c>
      <c r="U1488" s="47"/>
      <c r="V1488" s="1339" t="s">
        <v>1893</v>
      </c>
      <c r="W1488" s="1340"/>
      <c r="X1488" s="1340"/>
      <c r="Y1488" s="1340"/>
      <c r="Z1488" s="1340"/>
      <c r="AA1488" s="1340"/>
      <c r="AB1488" s="1340"/>
      <c r="AC1488" s="19">
        <f t="shared" si="148"/>
        <v>0</v>
      </c>
      <c r="AD1488" s="19">
        <f t="shared" si="149"/>
        <v>0</v>
      </c>
      <c r="AE1488" s="19">
        <f t="shared" si="150"/>
        <v>0</v>
      </c>
      <c r="AF1488" s="19">
        <f t="shared" si="151"/>
        <v>0</v>
      </c>
      <c r="AG1488" s="19">
        <f t="shared" si="152"/>
        <v>0</v>
      </c>
      <c r="AH1488" s="19">
        <f t="shared" si="153"/>
        <v>0</v>
      </c>
    </row>
    <row r="1489" spans="1:34" hidden="1">
      <c r="A1489" s="47"/>
      <c r="B1489" s="47"/>
      <c r="C1489" s="63" t="s">
        <v>810</v>
      </c>
      <c r="D1489" s="33"/>
      <c r="E1489" s="33"/>
      <c r="F1489" s="33"/>
      <c r="G1489" s="33"/>
      <c r="H1489" s="33"/>
      <c r="I1489" s="33"/>
      <c r="T1489" s="47"/>
      <c r="U1489" s="47"/>
      <c r="V1489" s="63" t="s">
        <v>810</v>
      </c>
      <c r="W1489" s="33"/>
      <c r="X1489" s="33"/>
      <c r="Y1489" s="33"/>
      <c r="Z1489" s="33"/>
      <c r="AA1489" s="33"/>
      <c r="AB1489" s="33"/>
      <c r="AC1489" s="19">
        <f t="shared" si="148"/>
        <v>0</v>
      </c>
      <c r="AD1489" s="19">
        <f t="shared" si="149"/>
        <v>0</v>
      </c>
      <c r="AE1489" s="19">
        <f t="shared" si="150"/>
        <v>0</v>
      </c>
      <c r="AF1489" s="19">
        <f t="shared" si="151"/>
        <v>0</v>
      </c>
      <c r="AG1489" s="19">
        <f t="shared" si="152"/>
        <v>0</v>
      </c>
      <c r="AH1489" s="19">
        <f t="shared" si="153"/>
        <v>0</v>
      </c>
    </row>
    <row r="1490" spans="1:34" hidden="1">
      <c r="A1490" s="47"/>
      <c r="B1490" s="47"/>
      <c r="C1490" s="144" t="s">
        <v>147</v>
      </c>
      <c r="D1490" s="33"/>
      <c r="E1490" s="33"/>
      <c r="F1490" s="33"/>
      <c r="G1490" s="33"/>
      <c r="H1490" s="33"/>
      <c r="I1490" s="33"/>
      <c r="T1490" s="47"/>
      <c r="U1490" s="47"/>
      <c r="V1490" s="144" t="s">
        <v>147</v>
      </c>
      <c r="W1490" s="33"/>
      <c r="X1490" s="33"/>
      <c r="Y1490" s="33"/>
      <c r="Z1490" s="33"/>
      <c r="AA1490" s="33"/>
      <c r="AB1490" s="33"/>
      <c r="AC1490" s="19">
        <f t="shared" si="148"/>
        <v>0</v>
      </c>
      <c r="AD1490" s="19">
        <f t="shared" si="149"/>
        <v>0</v>
      </c>
      <c r="AE1490" s="19">
        <f t="shared" si="150"/>
        <v>0</v>
      </c>
      <c r="AF1490" s="19">
        <f t="shared" si="151"/>
        <v>0</v>
      </c>
      <c r="AG1490" s="19">
        <f t="shared" si="152"/>
        <v>0</v>
      </c>
      <c r="AH1490" s="19">
        <f t="shared" si="153"/>
        <v>0</v>
      </c>
    </row>
    <row r="1491" spans="1:34" hidden="1">
      <c r="A1491" s="47"/>
      <c r="B1491" s="47"/>
      <c r="C1491" s="128" t="s">
        <v>148</v>
      </c>
      <c r="D1491" s="52"/>
      <c r="E1491" s="33"/>
      <c r="F1491" s="52"/>
      <c r="G1491" s="53"/>
      <c r="H1491" s="33"/>
      <c r="I1491" s="54"/>
      <c r="T1491" s="47"/>
      <c r="U1491" s="47"/>
      <c r="V1491" s="128" t="s">
        <v>148</v>
      </c>
      <c r="W1491" s="52"/>
      <c r="X1491" s="33"/>
      <c r="Y1491" s="52"/>
      <c r="Z1491" s="53"/>
      <c r="AA1491" s="33"/>
      <c r="AB1491" s="54"/>
      <c r="AC1491" s="19">
        <f t="shared" si="148"/>
        <v>0</v>
      </c>
      <c r="AD1491" s="19">
        <f t="shared" si="149"/>
        <v>0</v>
      </c>
      <c r="AE1491" s="19">
        <f t="shared" si="150"/>
        <v>0</v>
      </c>
      <c r="AF1491" s="19">
        <f t="shared" si="151"/>
        <v>0</v>
      </c>
      <c r="AG1491" s="19">
        <f t="shared" si="152"/>
        <v>0</v>
      </c>
      <c r="AH1491" s="19">
        <f t="shared" si="153"/>
        <v>0</v>
      </c>
    </row>
    <row r="1492" spans="1:34" ht="25.5" hidden="1">
      <c r="A1492" s="47"/>
      <c r="B1492" s="47"/>
      <c r="C1492" s="144" t="s">
        <v>1983</v>
      </c>
      <c r="D1492" s="52">
        <v>10.5</v>
      </c>
      <c r="E1492" s="33" t="s">
        <v>18</v>
      </c>
      <c r="F1492" s="52">
        <f>'Civil SoR'!$F$16</f>
        <v>635</v>
      </c>
      <c r="G1492" s="53">
        <v>1</v>
      </c>
      <c r="H1492" s="33" t="s">
        <v>18</v>
      </c>
      <c r="I1492" s="54">
        <f>IF(G1492="",D1492*F1492,(D1492*F1492/G1492))</f>
        <v>6667.5</v>
      </c>
      <c r="T1492" s="47"/>
      <c r="U1492" s="47"/>
      <c r="V1492" s="144" t="s">
        <v>110</v>
      </c>
      <c r="W1492" s="52">
        <v>10.5</v>
      </c>
      <c r="X1492" s="33" t="s">
        <v>18</v>
      </c>
      <c r="Y1492" s="52" t="e">
        <f>#REF!</f>
        <v>#REF!</v>
      </c>
      <c r="Z1492" s="53">
        <v>1</v>
      </c>
      <c r="AA1492" s="33" t="s">
        <v>18</v>
      </c>
      <c r="AB1492" s="54" t="e">
        <f>IF(Z1492="",W1492*Y1492,(W1492*Y1492/Z1492))</f>
        <v>#REF!</v>
      </c>
      <c r="AC1492" s="19">
        <f t="shared" si="148"/>
        <v>0</v>
      </c>
      <c r="AD1492" s="19" t="e">
        <f t="shared" si="149"/>
        <v>#VALUE!</v>
      </c>
      <c r="AE1492" s="19" t="e">
        <f t="shared" si="150"/>
        <v>#REF!</v>
      </c>
      <c r="AF1492" s="19">
        <f t="shared" si="151"/>
        <v>0</v>
      </c>
      <c r="AG1492" s="19" t="e">
        <f t="shared" si="152"/>
        <v>#VALUE!</v>
      </c>
      <c r="AH1492" s="19" t="e">
        <f t="shared" si="153"/>
        <v>#REF!</v>
      </c>
    </row>
    <row r="1493" spans="1:34" ht="25.5" hidden="1">
      <c r="A1493" s="47"/>
      <c r="B1493" s="47"/>
      <c r="C1493" s="144" t="s">
        <v>258</v>
      </c>
      <c r="D1493" s="52">
        <v>21.6</v>
      </c>
      <c r="E1493" s="33" t="s">
        <v>139</v>
      </c>
      <c r="F1493" s="52">
        <f>LEAD!$M$6</f>
        <v>6323.8</v>
      </c>
      <c r="G1493" s="53">
        <v>1000</v>
      </c>
      <c r="H1493" s="33" t="s">
        <v>139</v>
      </c>
      <c r="I1493" s="54">
        <f>IF(G1493="",D1493*F1493,(D1493*F1493/G1493))</f>
        <v>136.59408000000002</v>
      </c>
      <c r="T1493" s="47"/>
      <c r="U1493" s="47"/>
      <c r="V1493" s="144" t="s">
        <v>258</v>
      </c>
      <c r="W1493" s="52">
        <v>21.6</v>
      </c>
      <c r="X1493" s="33" t="s">
        <v>139</v>
      </c>
      <c r="Y1493" s="52">
        <f>LEAD!$M$6</f>
        <v>6323.8</v>
      </c>
      <c r="Z1493" s="53">
        <v>1000</v>
      </c>
      <c r="AA1493" s="33" t="s">
        <v>139</v>
      </c>
      <c r="AB1493" s="54">
        <f>IF(Z1493="",W1493*Y1493,(W1493*Y1493/Z1493))</f>
        <v>136.59408000000002</v>
      </c>
      <c r="AC1493" s="19">
        <f t="shared" si="148"/>
        <v>0</v>
      </c>
      <c r="AD1493" s="19" t="e">
        <f t="shared" si="149"/>
        <v>#VALUE!</v>
      </c>
      <c r="AE1493" s="19">
        <f t="shared" si="150"/>
        <v>0</v>
      </c>
      <c r="AF1493" s="19">
        <f t="shared" si="151"/>
        <v>0</v>
      </c>
      <c r="AG1493" s="19" t="e">
        <f t="shared" si="152"/>
        <v>#VALUE!</v>
      </c>
      <c r="AH1493" s="19">
        <f t="shared" si="153"/>
        <v>0</v>
      </c>
    </row>
    <row r="1494" spans="1:34" hidden="1">
      <c r="A1494" s="47"/>
      <c r="B1494" s="47"/>
      <c r="C1494" s="144" t="s">
        <v>259</v>
      </c>
      <c r="D1494" s="52">
        <v>33</v>
      </c>
      <c r="E1494" s="33" t="s">
        <v>139</v>
      </c>
      <c r="F1494" s="52">
        <f>LEAD!$M$6</f>
        <v>6323.8</v>
      </c>
      <c r="G1494" s="53">
        <v>1000</v>
      </c>
      <c r="H1494" s="33" t="s">
        <v>139</v>
      </c>
      <c r="I1494" s="54">
        <f>IF(G1494="",D1494*F1494,(D1494*F1494/G1494))</f>
        <v>208.68539999999999</v>
      </c>
      <c r="T1494" s="47"/>
      <c r="U1494" s="47"/>
      <c r="V1494" s="144" t="s">
        <v>259</v>
      </c>
      <c r="W1494" s="52">
        <v>33</v>
      </c>
      <c r="X1494" s="33" t="s">
        <v>139</v>
      </c>
      <c r="Y1494" s="52">
        <f>LEAD!$M$6</f>
        <v>6323.8</v>
      </c>
      <c r="Z1494" s="53">
        <v>1000</v>
      </c>
      <c r="AA1494" s="33" t="s">
        <v>139</v>
      </c>
      <c r="AB1494" s="54">
        <f>IF(Z1494="",W1494*Y1494,(W1494*Y1494/Z1494))</f>
        <v>208.68539999999999</v>
      </c>
      <c r="AC1494" s="19">
        <f t="shared" si="148"/>
        <v>0</v>
      </c>
      <c r="AD1494" s="19" t="e">
        <f t="shared" si="149"/>
        <v>#VALUE!</v>
      </c>
      <c r="AE1494" s="19">
        <f t="shared" si="150"/>
        <v>0</v>
      </c>
      <c r="AF1494" s="19">
        <f t="shared" si="151"/>
        <v>0</v>
      </c>
      <c r="AG1494" s="19" t="e">
        <f t="shared" si="152"/>
        <v>#VALUE!</v>
      </c>
      <c r="AH1494" s="19">
        <f t="shared" si="153"/>
        <v>0</v>
      </c>
    </row>
    <row r="1495" spans="1:34" hidden="1">
      <c r="A1495" s="47"/>
      <c r="B1495" s="47"/>
      <c r="C1495" s="144" t="s">
        <v>602</v>
      </c>
      <c r="D1495" s="52">
        <v>6</v>
      </c>
      <c r="E1495" s="33" t="s">
        <v>139</v>
      </c>
      <c r="F1495" s="52">
        <f>'Civil SoR'!$F$205</f>
        <v>29</v>
      </c>
      <c r="G1495" s="53">
        <v>1</v>
      </c>
      <c r="H1495" s="33" t="s">
        <v>403</v>
      </c>
      <c r="I1495" s="54">
        <f>IF(G1495="",D1495*F1495,(D1495*F1495/G1495))</f>
        <v>174</v>
      </c>
      <c r="T1495" s="47"/>
      <c r="U1495" s="47"/>
      <c r="V1495" s="144" t="s">
        <v>602</v>
      </c>
      <c r="W1495" s="52">
        <v>6</v>
      </c>
      <c r="X1495" s="33" t="s">
        <v>139</v>
      </c>
      <c r="Y1495" s="52" t="e">
        <f>#REF!</f>
        <v>#REF!</v>
      </c>
      <c r="Z1495" s="53">
        <v>1</v>
      </c>
      <c r="AA1495" s="33" t="s">
        <v>403</v>
      </c>
      <c r="AB1495" s="54" t="e">
        <f>IF(Z1495="",W1495*Y1495,(W1495*Y1495/Z1495))</f>
        <v>#REF!</v>
      </c>
      <c r="AC1495" s="19">
        <f t="shared" si="148"/>
        <v>0</v>
      </c>
      <c r="AD1495" s="19" t="e">
        <f t="shared" si="149"/>
        <v>#VALUE!</v>
      </c>
      <c r="AE1495" s="19" t="e">
        <f t="shared" si="150"/>
        <v>#REF!</v>
      </c>
      <c r="AF1495" s="19">
        <f t="shared" si="151"/>
        <v>0</v>
      </c>
      <c r="AG1495" s="19" t="e">
        <f t="shared" si="152"/>
        <v>#VALUE!</v>
      </c>
      <c r="AH1495" s="19" t="e">
        <f t="shared" si="153"/>
        <v>#REF!</v>
      </c>
    </row>
    <row r="1496" spans="1:34" hidden="1">
      <c r="A1496" s="47"/>
      <c r="B1496" s="47"/>
      <c r="C1496" s="144" t="s">
        <v>260</v>
      </c>
      <c r="D1496" s="52">
        <v>0.12</v>
      </c>
      <c r="E1496" s="33" t="s">
        <v>162</v>
      </c>
      <c r="F1496" s="52">
        <f>LEAD!$M$13</f>
        <v>777.08</v>
      </c>
      <c r="G1496" s="53">
        <v>1</v>
      </c>
      <c r="H1496" s="33" t="s">
        <v>162</v>
      </c>
      <c r="I1496" s="54">
        <f>IF(G1496="",D1496*F1496,(D1496*F1496/G1496))</f>
        <v>93.249600000000001</v>
      </c>
      <c r="T1496" s="47"/>
      <c r="U1496" s="47"/>
      <c r="V1496" s="144" t="s">
        <v>260</v>
      </c>
      <c r="W1496" s="52">
        <v>0.12</v>
      </c>
      <c r="X1496" s="33" t="s">
        <v>162</v>
      </c>
      <c r="Y1496" s="52">
        <f>LEAD!$M$13</f>
        <v>777.08</v>
      </c>
      <c r="Z1496" s="53">
        <v>1</v>
      </c>
      <c r="AA1496" s="33" t="s">
        <v>162</v>
      </c>
      <c r="AB1496" s="54">
        <f>IF(Z1496="",W1496*Y1496,(W1496*Y1496/Z1496))</f>
        <v>93.249600000000001</v>
      </c>
      <c r="AC1496" s="19">
        <f t="shared" si="148"/>
        <v>0</v>
      </c>
      <c r="AD1496" s="19" t="e">
        <f t="shared" si="149"/>
        <v>#VALUE!</v>
      </c>
      <c r="AE1496" s="19">
        <f t="shared" si="150"/>
        <v>0</v>
      </c>
      <c r="AF1496" s="19">
        <f t="shared" si="151"/>
        <v>0</v>
      </c>
      <c r="AG1496" s="19" t="e">
        <f t="shared" si="152"/>
        <v>#VALUE!</v>
      </c>
      <c r="AH1496" s="19">
        <f t="shared" si="153"/>
        <v>0</v>
      </c>
    </row>
    <row r="1497" spans="1:34" hidden="1">
      <c r="A1497" s="47"/>
      <c r="B1497" s="47"/>
      <c r="C1497" s="128" t="s">
        <v>597</v>
      </c>
      <c r="D1497" s="52"/>
      <c r="E1497" s="33"/>
      <c r="F1497" s="52"/>
      <c r="G1497" s="53"/>
      <c r="H1497" s="33"/>
      <c r="I1497" s="54"/>
      <c r="T1497" s="47"/>
      <c r="U1497" s="47"/>
      <c r="V1497" s="128" t="s">
        <v>597</v>
      </c>
      <c r="W1497" s="52"/>
      <c r="X1497" s="33"/>
      <c r="Y1497" s="52"/>
      <c r="Z1497" s="53"/>
      <c r="AA1497" s="33"/>
      <c r="AB1497" s="54"/>
      <c r="AC1497" s="19">
        <f t="shared" si="148"/>
        <v>0</v>
      </c>
      <c r="AD1497" s="19">
        <f t="shared" si="149"/>
        <v>0</v>
      </c>
      <c r="AE1497" s="19">
        <f t="shared" si="150"/>
        <v>0</v>
      </c>
      <c r="AF1497" s="19">
        <f t="shared" si="151"/>
        <v>0</v>
      </c>
      <c r="AG1497" s="19">
        <f t="shared" si="152"/>
        <v>0</v>
      </c>
      <c r="AH1497" s="19">
        <f t="shared" si="153"/>
        <v>0</v>
      </c>
    </row>
    <row r="1498" spans="1:34" hidden="1">
      <c r="A1498" s="47"/>
      <c r="B1498" s="47"/>
      <c r="C1498" s="144" t="s">
        <v>243</v>
      </c>
      <c r="D1498" s="52">
        <v>0.96</v>
      </c>
      <c r="E1498" s="33" t="s">
        <v>442</v>
      </c>
      <c r="F1498" s="52">
        <f>'Civil SoR'!$F$263</f>
        <v>420</v>
      </c>
      <c r="G1498" s="53">
        <v>1</v>
      </c>
      <c r="H1498" s="33" t="s">
        <v>273</v>
      </c>
      <c r="I1498" s="54">
        <f>IF(G1498="",D1498*F1498,(D1498*F1498/G1498))</f>
        <v>403.2</v>
      </c>
      <c r="T1498" s="47"/>
      <c r="U1498" s="47"/>
      <c r="V1498" s="144" t="s">
        <v>243</v>
      </c>
      <c r="W1498" s="52">
        <v>0.96</v>
      </c>
      <c r="X1498" s="33" t="s">
        <v>442</v>
      </c>
      <c r="Y1498" s="52" t="e">
        <f>#REF!</f>
        <v>#REF!</v>
      </c>
      <c r="Z1498" s="53">
        <v>1</v>
      </c>
      <c r="AA1498" s="33" t="s">
        <v>273</v>
      </c>
      <c r="AB1498" s="54" t="e">
        <f>IF(Z1498="",W1498*Y1498,(W1498*Y1498/Z1498))</f>
        <v>#REF!</v>
      </c>
      <c r="AC1498" s="19">
        <f t="shared" si="148"/>
        <v>0</v>
      </c>
      <c r="AD1498" s="19" t="e">
        <f t="shared" si="149"/>
        <v>#VALUE!</v>
      </c>
      <c r="AE1498" s="19" t="e">
        <f t="shared" si="150"/>
        <v>#REF!</v>
      </c>
      <c r="AF1498" s="19">
        <f t="shared" si="151"/>
        <v>0</v>
      </c>
      <c r="AG1498" s="19" t="e">
        <f t="shared" si="152"/>
        <v>#VALUE!</v>
      </c>
      <c r="AH1498" s="19" t="e">
        <f t="shared" si="153"/>
        <v>#REF!</v>
      </c>
    </row>
    <row r="1499" spans="1:34" hidden="1">
      <c r="A1499" s="47"/>
      <c r="B1499" s="47"/>
      <c r="C1499" s="144" t="s">
        <v>244</v>
      </c>
      <c r="D1499" s="52">
        <v>2.2400000000000002</v>
      </c>
      <c r="E1499" s="33" t="s">
        <v>442</v>
      </c>
      <c r="F1499" s="52">
        <f>'Civil SoR'!$F$272</f>
        <v>375</v>
      </c>
      <c r="G1499" s="53">
        <v>1</v>
      </c>
      <c r="H1499" s="33" t="s">
        <v>273</v>
      </c>
      <c r="I1499" s="54">
        <f>IF(G1499="",D1499*F1499,(D1499*F1499/G1499))</f>
        <v>840.00000000000011</v>
      </c>
      <c r="T1499" s="47"/>
      <c r="U1499" s="47"/>
      <c r="V1499" s="144" t="s">
        <v>244</v>
      </c>
      <c r="W1499" s="52">
        <v>2.2400000000000002</v>
      </c>
      <c r="X1499" s="33" t="s">
        <v>442</v>
      </c>
      <c r="Y1499" s="52" t="e">
        <f>#REF!</f>
        <v>#REF!</v>
      </c>
      <c r="Z1499" s="53">
        <v>1</v>
      </c>
      <c r="AA1499" s="33" t="s">
        <v>273</v>
      </c>
      <c r="AB1499" s="54" t="e">
        <f>IF(Z1499="",W1499*Y1499,(W1499*Y1499/Z1499))</f>
        <v>#REF!</v>
      </c>
      <c r="AC1499" s="19">
        <f t="shared" si="148"/>
        <v>0</v>
      </c>
      <c r="AD1499" s="19" t="e">
        <f t="shared" si="149"/>
        <v>#VALUE!</v>
      </c>
      <c r="AE1499" s="19" t="e">
        <f t="shared" si="150"/>
        <v>#REF!</v>
      </c>
      <c r="AF1499" s="19">
        <f t="shared" si="151"/>
        <v>0</v>
      </c>
      <c r="AG1499" s="19" t="e">
        <f t="shared" si="152"/>
        <v>#VALUE!</v>
      </c>
      <c r="AH1499" s="19" t="e">
        <f t="shared" si="153"/>
        <v>#REF!</v>
      </c>
    </row>
    <row r="1500" spans="1:34" hidden="1">
      <c r="A1500" s="47"/>
      <c r="B1500" s="47"/>
      <c r="C1500" s="144" t="s">
        <v>261</v>
      </c>
      <c r="D1500" s="52">
        <v>3.3</v>
      </c>
      <c r="E1500" s="33" t="s">
        <v>442</v>
      </c>
      <c r="F1500" s="52">
        <f>'Civil SoR'!$F$275</f>
        <v>320</v>
      </c>
      <c r="G1500" s="53">
        <v>1</v>
      </c>
      <c r="H1500" s="33" t="s">
        <v>273</v>
      </c>
      <c r="I1500" s="54">
        <f>IF(G1500="",D1500*F1500,(D1500*F1500/G1500))</f>
        <v>1056</v>
      </c>
      <c r="T1500" s="47"/>
      <c r="U1500" s="47"/>
      <c r="V1500" s="144" t="s">
        <v>261</v>
      </c>
      <c r="W1500" s="52">
        <v>3.3</v>
      </c>
      <c r="X1500" s="33" t="s">
        <v>442</v>
      </c>
      <c r="Y1500" s="52" t="e">
        <f>#REF!</f>
        <v>#REF!</v>
      </c>
      <c r="Z1500" s="53">
        <v>1</v>
      </c>
      <c r="AA1500" s="33" t="s">
        <v>273</v>
      </c>
      <c r="AB1500" s="54" t="e">
        <f>IF(Z1500="",W1500*Y1500,(W1500*Y1500/Z1500))</f>
        <v>#REF!</v>
      </c>
      <c r="AC1500" s="19">
        <f t="shared" si="148"/>
        <v>0</v>
      </c>
      <c r="AD1500" s="19" t="e">
        <f t="shared" si="149"/>
        <v>#VALUE!</v>
      </c>
      <c r="AE1500" s="19" t="e">
        <f t="shared" si="150"/>
        <v>#REF!</v>
      </c>
      <c r="AF1500" s="19">
        <f t="shared" si="151"/>
        <v>0</v>
      </c>
      <c r="AG1500" s="19" t="e">
        <f t="shared" si="152"/>
        <v>#VALUE!</v>
      </c>
      <c r="AH1500" s="19" t="e">
        <f t="shared" si="153"/>
        <v>#REF!</v>
      </c>
    </row>
    <row r="1501" spans="1:34" hidden="1">
      <c r="A1501" s="47"/>
      <c r="B1501" s="47"/>
      <c r="C1501" s="309" t="str">
        <f>Input!$C$36</f>
        <v>Add for MA @ 20%</v>
      </c>
      <c r="D1501" s="199">
        <f>Input!$D$36</f>
        <v>0.2</v>
      </c>
      <c r="E1501" s="33"/>
      <c r="F1501" s="52">
        <f>SUM(I1498:I1500)</f>
        <v>2299.1999999999998</v>
      </c>
      <c r="G1501" s="53"/>
      <c r="H1501" s="33"/>
      <c r="I1501" s="54">
        <f>IF(G1501="",D1501*F1501,(D1501*F1501/G1501))</f>
        <v>459.84</v>
      </c>
      <c r="T1501" s="47"/>
      <c r="U1501" s="47"/>
      <c r="V1501" s="309" t="str">
        <f>Input!$C$36</f>
        <v>Add for MA @ 20%</v>
      </c>
      <c r="W1501" s="199">
        <f>Input!$D$36</f>
        <v>0.2</v>
      </c>
      <c r="X1501" s="33"/>
      <c r="Y1501" s="52" t="e">
        <f>SUM(AB1498:AB1500)</f>
        <v>#REF!</v>
      </c>
      <c r="Z1501" s="53"/>
      <c r="AA1501" s="33"/>
      <c r="AB1501" s="54" t="e">
        <f>IF(Z1501="",W1501*Y1501,(W1501*Y1501/Z1501))</f>
        <v>#REF!</v>
      </c>
      <c r="AC1501" s="19">
        <f t="shared" si="148"/>
        <v>0</v>
      </c>
      <c r="AD1501" s="19">
        <f t="shared" si="149"/>
        <v>0</v>
      </c>
      <c r="AE1501" s="19" t="e">
        <f t="shared" si="150"/>
        <v>#REF!</v>
      </c>
      <c r="AF1501" s="19">
        <f t="shared" si="151"/>
        <v>0</v>
      </c>
      <c r="AG1501" s="19">
        <f t="shared" si="152"/>
        <v>0</v>
      </c>
      <c r="AH1501" s="19" t="e">
        <f t="shared" si="153"/>
        <v>#REF!</v>
      </c>
    </row>
    <row r="1502" spans="1:34" hidden="1">
      <c r="A1502" s="47"/>
      <c r="B1502" s="47"/>
      <c r="C1502" s="144" t="s">
        <v>262</v>
      </c>
      <c r="D1502" s="52">
        <v>0.01</v>
      </c>
      <c r="E1502" s="33"/>
      <c r="F1502" s="52">
        <f>SUM(I1492:I1501)</f>
        <v>10039.069080000001</v>
      </c>
      <c r="G1502" s="53"/>
      <c r="H1502" s="33"/>
      <c r="I1502" s="54">
        <f>IF(G1502="",D1502*F1502,(D1502*F1502/G1502))</f>
        <v>100.39069080000002</v>
      </c>
      <c r="T1502" s="47"/>
      <c r="U1502" s="47"/>
      <c r="V1502" s="144" t="s">
        <v>262</v>
      </c>
      <c r="W1502" s="52">
        <v>0.01</v>
      </c>
      <c r="X1502" s="33"/>
      <c r="Y1502" s="52" t="e">
        <f>SUM(AB1492:AB1501)</f>
        <v>#REF!</v>
      </c>
      <c r="Z1502" s="53"/>
      <c r="AA1502" s="33"/>
      <c r="AB1502" s="54" t="e">
        <f>IF(Z1502="",W1502*Y1502,(W1502*Y1502/Z1502))</f>
        <v>#REF!</v>
      </c>
      <c r="AC1502" s="19">
        <f t="shared" si="148"/>
        <v>0</v>
      </c>
      <c r="AD1502" s="19">
        <f t="shared" si="149"/>
        <v>0</v>
      </c>
      <c r="AE1502" s="19" t="e">
        <f t="shared" si="150"/>
        <v>#REF!</v>
      </c>
      <c r="AF1502" s="19">
        <f t="shared" si="151"/>
        <v>0</v>
      </c>
      <c r="AG1502" s="19">
        <f t="shared" si="152"/>
        <v>0</v>
      </c>
      <c r="AH1502" s="19" t="e">
        <f t="shared" si="153"/>
        <v>#REF!</v>
      </c>
    </row>
    <row r="1503" spans="1:34" hidden="1">
      <c r="A1503" s="47"/>
      <c r="B1503" s="47"/>
      <c r="C1503" s="128" t="s">
        <v>264</v>
      </c>
      <c r="D1503" s="52"/>
      <c r="E1503" s="33"/>
      <c r="F1503" s="52"/>
      <c r="G1503" s="53"/>
      <c r="H1503" s="33"/>
      <c r="I1503" s="41">
        <f>SUM(I1492:I1502)</f>
        <v>10139.459770800002</v>
      </c>
      <c r="T1503" s="47"/>
      <c r="U1503" s="47"/>
      <c r="V1503" s="128" t="s">
        <v>264</v>
      </c>
      <c r="W1503" s="52"/>
      <c r="X1503" s="33"/>
      <c r="Y1503" s="52"/>
      <c r="Z1503" s="53"/>
      <c r="AA1503" s="33"/>
      <c r="AB1503" s="41" t="e">
        <f>SUM(AB1492:AB1502)</f>
        <v>#REF!</v>
      </c>
      <c r="AC1503" s="19">
        <f t="shared" si="148"/>
        <v>0</v>
      </c>
      <c r="AD1503" s="19">
        <f t="shared" si="149"/>
        <v>0</v>
      </c>
      <c r="AE1503" s="19">
        <f t="shared" si="150"/>
        <v>0</v>
      </c>
      <c r="AF1503" s="19">
        <f t="shared" si="151"/>
        <v>0</v>
      </c>
      <c r="AG1503" s="19">
        <f t="shared" si="152"/>
        <v>0</v>
      </c>
      <c r="AH1503" s="19" t="e">
        <f t="shared" si="153"/>
        <v>#REF!</v>
      </c>
    </row>
    <row r="1504" spans="1:34" hidden="1">
      <c r="A1504" s="47"/>
      <c r="B1504" s="47"/>
      <c r="C1504" s="33"/>
      <c r="D1504" s="52"/>
      <c r="E1504" s="33"/>
      <c r="F1504" s="52"/>
      <c r="G1504" s="53"/>
      <c r="H1504" s="33"/>
      <c r="I1504" s="54"/>
      <c r="T1504" s="47"/>
      <c r="U1504" s="47"/>
      <c r="V1504" s="33"/>
      <c r="W1504" s="52"/>
      <c r="X1504" s="33"/>
      <c r="Y1504" s="52"/>
      <c r="Z1504" s="53"/>
      <c r="AA1504" s="33"/>
      <c r="AB1504" s="54"/>
      <c r="AC1504" s="19">
        <f t="shared" si="148"/>
        <v>0</v>
      </c>
      <c r="AD1504" s="19">
        <f t="shared" si="149"/>
        <v>0</v>
      </c>
      <c r="AE1504" s="19">
        <f t="shared" si="150"/>
        <v>0</v>
      </c>
      <c r="AF1504" s="19">
        <f t="shared" si="151"/>
        <v>0</v>
      </c>
      <c r="AG1504" s="19">
        <f t="shared" si="152"/>
        <v>0</v>
      </c>
      <c r="AH1504" s="19">
        <f t="shared" si="153"/>
        <v>0</v>
      </c>
    </row>
    <row r="1505" spans="1:34" s="94" customFormat="1" hidden="1">
      <c r="A1505" s="47"/>
      <c r="B1505" s="47"/>
      <c r="C1505" s="308" t="s">
        <v>415</v>
      </c>
      <c r="D1505" s="91" t="s">
        <v>523</v>
      </c>
      <c r="E1505" s="50" t="s">
        <v>524</v>
      </c>
      <c r="F1505" s="78" t="s">
        <v>33</v>
      </c>
      <c r="G1505" s="91" t="s">
        <v>74</v>
      </c>
      <c r="H1505" s="91"/>
      <c r="I1505" s="91"/>
      <c r="T1505" s="47"/>
      <c r="U1505" s="47"/>
      <c r="V1505" s="308" t="s">
        <v>415</v>
      </c>
      <c r="W1505" s="91" t="s">
        <v>523</v>
      </c>
      <c r="X1505" s="50" t="s">
        <v>524</v>
      </c>
      <c r="Y1505" s="78" t="s">
        <v>33</v>
      </c>
      <c r="Z1505" s="91" t="s">
        <v>74</v>
      </c>
      <c r="AA1505" s="91"/>
      <c r="AB1505" s="91"/>
      <c r="AC1505" s="19" t="e">
        <f t="shared" si="148"/>
        <v>#VALUE!</v>
      </c>
      <c r="AD1505" s="19" t="e">
        <f t="shared" si="149"/>
        <v>#VALUE!</v>
      </c>
      <c r="AE1505" s="19" t="e">
        <f t="shared" si="150"/>
        <v>#VALUE!</v>
      </c>
      <c r="AF1505" s="19" t="e">
        <f t="shared" si="151"/>
        <v>#VALUE!</v>
      </c>
      <c r="AG1505" s="19">
        <f t="shared" si="152"/>
        <v>0</v>
      </c>
      <c r="AH1505" s="19">
        <f t="shared" si="153"/>
        <v>0</v>
      </c>
    </row>
    <row r="1506" spans="1:34" s="94" customFormat="1" hidden="1">
      <c r="A1506" s="47"/>
      <c r="B1506" s="47"/>
      <c r="C1506" s="309" t="s">
        <v>525</v>
      </c>
      <c r="D1506" s="56">
        <f>$I$1503</f>
        <v>10139.459770800002</v>
      </c>
      <c r="E1506" s="56">
        <f>$I$1503</f>
        <v>10139.459770800002</v>
      </c>
      <c r="F1506" s="56">
        <f>$I$1503</f>
        <v>10139.459770800002</v>
      </c>
      <c r="G1506" s="56">
        <f>$I$1503</f>
        <v>10139.459770800002</v>
      </c>
      <c r="H1506" s="56"/>
      <c r="I1506" s="56"/>
      <c r="T1506" s="47"/>
      <c r="U1506" s="47"/>
      <c r="V1506" s="309" t="s">
        <v>525</v>
      </c>
      <c r="W1506" s="56">
        <f>$I$1503</f>
        <v>10139.459770800002</v>
      </c>
      <c r="X1506" s="56">
        <f>$I$1503</f>
        <v>10139.459770800002</v>
      </c>
      <c r="Y1506" s="56">
        <f>$I$1503</f>
        <v>10139.459770800002</v>
      </c>
      <c r="Z1506" s="56">
        <f>$I$1503</f>
        <v>10139.459770800002</v>
      </c>
      <c r="AA1506" s="56"/>
      <c r="AB1506" s="56"/>
      <c r="AC1506" s="19">
        <f t="shared" si="148"/>
        <v>0</v>
      </c>
      <c r="AD1506" s="19">
        <f t="shared" si="149"/>
        <v>0</v>
      </c>
      <c r="AE1506" s="19">
        <f t="shared" si="150"/>
        <v>0</v>
      </c>
      <c r="AF1506" s="19">
        <f t="shared" si="151"/>
        <v>0</v>
      </c>
      <c r="AG1506" s="19">
        <f t="shared" si="152"/>
        <v>0</v>
      </c>
      <c r="AH1506" s="19">
        <f t="shared" si="153"/>
        <v>0</v>
      </c>
    </row>
    <row r="1507" spans="1:34" s="94" customFormat="1" hidden="1">
      <c r="A1507" s="47"/>
      <c r="B1507" s="47"/>
      <c r="C1507" s="309" t="s">
        <v>169</v>
      </c>
      <c r="D1507" s="56">
        <v>0</v>
      </c>
      <c r="E1507" s="56">
        <f>ROUND($F$1501*10%,2)</f>
        <v>229.92</v>
      </c>
      <c r="F1507" s="56">
        <f>ROUND($F$1501*20%,2)</f>
        <v>459.84</v>
      </c>
      <c r="G1507" s="56">
        <f>ROUND($F$1501*30%,2)</f>
        <v>689.76</v>
      </c>
      <c r="H1507" s="56"/>
      <c r="I1507" s="56"/>
      <c r="T1507" s="47"/>
      <c r="U1507" s="47"/>
      <c r="V1507" s="309" t="s">
        <v>169</v>
      </c>
      <c r="W1507" s="56">
        <v>0</v>
      </c>
      <c r="X1507" s="56">
        <f>ROUND($F$1501*10%,2)</f>
        <v>229.92</v>
      </c>
      <c r="Y1507" s="56">
        <f>ROUND($F$1501*20%,2)</f>
        <v>459.84</v>
      </c>
      <c r="Z1507" s="56">
        <f>ROUND($F$1501*30%,2)</f>
        <v>689.76</v>
      </c>
      <c r="AA1507" s="56"/>
      <c r="AB1507" s="56"/>
      <c r="AC1507" s="19">
        <f t="shared" si="148"/>
        <v>0</v>
      </c>
      <c r="AD1507" s="19">
        <f t="shared" si="149"/>
        <v>0</v>
      </c>
      <c r="AE1507" s="19">
        <f t="shared" si="150"/>
        <v>0</v>
      </c>
      <c r="AF1507" s="19">
        <f t="shared" si="151"/>
        <v>0</v>
      </c>
      <c r="AG1507" s="19">
        <f t="shared" si="152"/>
        <v>0</v>
      </c>
      <c r="AH1507" s="19">
        <f t="shared" si="153"/>
        <v>0</v>
      </c>
    </row>
    <row r="1508" spans="1:34" s="94" customFormat="1" hidden="1">
      <c r="A1508" s="47"/>
      <c r="B1508" s="47"/>
      <c r="C1508" s="309" t="str">
        <f>Input!C36</f>
        <v>Add for MA @ 20%</v>
      </c>
      <c r="D1508" s="56">
        <f>D1507*Input!$D$36</f>
        <v>0</v>
      </c>
      <c r="E1508" s="56">
        <f>E1507*Input!$D$36</f>
        <v>45.984000000000002</v>
      </c>
      <c r="F1508" s="56">
        <f>F1507*Input!$D$36</f>
        <v>91.968000000000004</v>
      </c>
      <c r="G1508" s="56">
        <f>G1507*Input!$D$36</f>
        <v>137.952</v>
      </c>
      <c r="H1508" s="56"/>
      <c r="I1508" s="56"/>
      <c r="T1508" s="47"/>
      <c r="U1508" s="47"/>
      <c r="V1508" s="309">
        <f>Input!M36</f>
        <v>0</v>
      </c>
      <c r="W1508" s="56">
        <f>W1507*Input!$D$36</f>
        <v>0</v>
      </c>
      <c r="X1508" s="56">
        <f>X1507*Input!$D$36</f>
        <v>45.984000000000002</v>
      </c>
      <c r="Y1508" s="56">
        <f>Y1507*Input!$D$36</f>
        <v>91.968000000000004</v>
      </c>
      <c r="Z1508" s="56">
        <f>Z1507*Input!$D$36</f>
        <v>137.952</v>
      </c>
      <c r="AA1508" s="56"/>
      <c r="AB1508" s="56"/>
      <c r="AC1508" s="19">
        <f t="shared" ref="AC1508:AC1571" si="154">W1508-D1508</f>
        <v>0</v>
      </c>
      <c r="AD1508" s="19">
        <f t="shared" ref="AD1508:AD1571" si="155">X1508-E1508</f>
        <v>0</v>
      </c>
      <c r="AE1508" s="19">
        <f t="shared" ref="AE1508:AE1571" si="156">Y1508-F1508</f>
        <v>0</v>
      </c>
      <c r="AF1508" s="19">
        <f t="shared" ref="AF1508:AF1571" si="157">Z1508-G1508</f>
        <v>0</v>
      </c>
      <c r="AG1508" s="19">
        <f t="shared" ref="AG1508:AG1571" si="158">AA1508-H1508</f>
        <v>0</v>
      </c>
      <c r="AH1508" s="19">
        <f t="shared" ref="AH1508:AH1571" si="159">AB1508-I1508</f>
        <v>0</v>
      </c>
    </row>
    <row r="1509" spans="1:34" s="94" customFormat="1" hidden="1">
      <c r="A1509" s="47"/>
      <c r="B1509" s="47"/>
      <c r="C1509" s="60"/>
      <c r="D1509" s="56">
        <f>SUM(D1506:D1508)</f>
        <v>10139.459770800002</v>
      </c>
      <c r="E1509" s="56">
        <f>SUM(E1506:E1508)</f>
        <v>10415.363770800002</v>
      </c>
      <c r="F1509" s="56">
        <f>SUM(F1506:F1508)</f>
        <v>10691.267770800003</v>
      </c>
      <c r="G1509" s="56">
        <f>SUM(G1506:G1508)</f>
        <v>10967.171770800001</v>
      </c>
      <c r="H1509" s="56"/>
      <c r="I1509" s="56"/>
      <c r="T1509" s="47"/>
      <c r="U1509" s="47"/>
      <c r="V1509" s="60"/>
      <c r="W1509" s="56">
        <f>SUM(W1506:W1508)</f>
        <v>10139.459770800002</v>
      </c>
      <c r="X1509" s="56">
        <f>SUM(X1506:X1508)</f>
        <v>10415.363770800002</v>
      </c>
      <c r="Y1509" s="56">
        <f>SUM(Y1506:Y1508)</f>
        <v>10691.267770800003</v>
      </c>
      <c r="Z1509" s="56">
        <f>SUM(Z1506:Z1508)</f>
        <v>10967.171770800001</v>
      </c>
      <c r="AA1509" s="56"/>
      <c r="AB1509" s="56"/>
      <c r="AC1509" s="19">
        <f t="shared" si="154"/>
        <v>0</v>
      </c>
      <c r="AD1509" s="19">
        <f t="shared" si="155"/>
        <v>0</v>
      </c>
      <c r="AE1509" s="19">
        <f t="shared" si="156"/>
        <v>0</v>
      </c>
      <c r="AF1509" s="19">
        <f t="shared" si="157"/>
        <v>0</v>
      </c>
      <c r="AG1509" s="19">
        <f t="shared" si="158"/>
        <v>0</v>
      </c>
      <c r="AH1509" s="19">
        <f t="shared" si="159"/>
        <v>0</v>
      </c>
    </row>
    <row r="1510" spans="1:34" s="94" customFormat="1" ht="12.75" hidden="1" customHeight="1">
      <c r="A1510" s="47"/>
      <c r="B1510" s="47"/>
      <c r="C1510" s="309" t="str">
        <f>Input!$C$37</f>
        <v>Overheads&amp;Contractors Profit @13.615%</v>
      </c>
      <c r="D1510" s="56">
        <f>ROUND(D1509*Input!$D$37,2)</f>
        <v>1380.49</v>
      </c>
      <c r="E1510" s="56">
        <f>ROUND(E1509*Input!$D$37,2)</f>
        <v>1418.05</v>
      </c>
      <c r="F1510" s="56">
        <f>ROUND(F1509*Input!$D$37,2)</f>
        <v>1455.62</v>
      </c>
      <c r="G1510" s="56">
        <f>ROUND(G1509*Input!$D$37,2)</f>
        <v>1493.18</v>
      </c>
      <c r="H1510" s="56"/>
      <c r="I1510" s="56"/>
      <c r="T1510" s="47"/>
      <c r="U1510" s="47"/>
      <c r="V1510" s="309" t="str">
        <f>Input!$C$37</f>
        <v>Overheads&amp;Contractors Profit @13.615%</v>
      </c>
      <c r="W1510" s="56">
        <f>ROUND(W1509*Input!$D$37,2)</f>
        <v>1380.49</v>
      </c>
      <c r="X1510" s="56">
        <f>ROUND(X1509*Input!$D$37,2)</f>
        <v>1418.05</v>
      </c>
      <c r="Y1510" s="56">
        <f>ROUND(Y1509*Input!$D$37,2)</f>
        <v>1455.62</v>
      </c>
      <c r="Z1510" s="56">
        <f>ROUND(Z1509*Input!$D$37,2)</f>
        <v>1493.18</v>
      </c>
      <c r="AA1510" s="56"/>
      <c r="AB1510" s="56"/>
      <c r="AC1510" s="19">
        <f t="shared" si="154"/>
        <v>0</v>
      </c>
      <c r="AD1510" s="19">
        <f t="shared" si="155"/>
        <v>0</v>
      </c>
      <c r="AE1510" s="19">
        <f t="shared" si="156"/>
        <v>0</v>
      </c>
      <c r="AF1510" s="19">
        <f t="shared" si="157"/>
        <v>0</v>
      </c>
      <c r="AG1510" s="19">
        <f t="shared" si="158"/>
        <v>0</v>
      </c>
      <c r="AH1510" s="19">
        <f t="shared" si="159"/>
        <v>0</v>
      </c>
    </row>
    <row r="1511" spans="1:34" s="94" customFormat="1" hidden="1">
      <c r="A1511" s="47"/>
      <c r="B1511" s="47"/>
      <c r="C1511" s="308" t="s">
        <v>184</v>
      </c>
      <c r="D1511" s="39">
        <f>SUM(D1509:D1510)</f>
        <v>11519.949770800002</v>
      </c>
      <c r="E1511" s="39">
        <f>SUM(E1509:E1510)</f>
        <v>11833.413770800002</v>
      </c>
      <c r="F1511" s="39">
        <f>SUM(F1509:F1510)</f>
        <v>12146.887770800004</v>
      </c>
      <c r="G1511" s="39">
        <f>SUM(G1509:G1510)</f>
        <v>12460.351770800002</v>
      </c>
      <c r="H1511" s="39"/>
      <c r="I1511" s="39"/>
      <c r="T1511" s="47"/>
      <c r="U1511" s="47"/>
      <c r="V1511" s="308" t="s">
        <v>184</v>
      </c>
      <c r="W1511" s="39">
        <f>SUM(W1509:W1510)</f>
        <v>11519.949770800002</v>
      </c>
      <c r="X1511" s="39">
        <f>SUM(X1509:X1510)</f>
        <v>11833.413770800002</v>
      </c>
      <c r="Y1511" s="39">
        <f>SUM(Y1509:Y1510)</f>
        <v>12146.887770800004</v>
      </c>
      <c r="Z1511" s="39">
        <f>SUM(Z1509:Z1510)</f>
        <v>12460.351770800002</v>
      </c>
      <c r="AA1511" s="39"/>
      <c r="AB1511" s="39"/>
      <c r="AC1511" s="19">
        <f t="shared" si="154"/>
        <v>0</v>
      </c>
      <c r="AD1511" s="19">
        <f t="shared" si="155"/>
        <v>0</v>
      </c>
      <c r="AE1511" s="19">
        <f t="shared" si="156"/>
        <v>0</v>
      </c>
      <c r="AF1511" s="19">
        <f t="shared" si="157"/>
        <v>0</v>
      </c>
      <c r="AG1511" s="19">
        <f t="shared" si="158"/>
        <v>0</v>
      </c>
      <c r="AH1511" s="19">
        <f t="shared" si="159"/>
        <v>0</v>
      </c>
    </row>
    <row r="1512" spans="1:34" s="94" customFormat="1" hidden="1">
      <c r="A1512" s="47"/>
      <c r="B1512" s="47"/>
      <c r="C1512" s="308" t="s">
        <v>472</v>
      </c>
      <c r="D1512" s="39">
        <f>D1511/10</f>
        <v>1151.9949770800001</v>
      </c>
      <c r="E1512" s="39">
        <f>E1511/10</f>
        <v>1183.3413770800003</v>
      </c>
      <c r="F1512" s="39">
        <f>F1511/10</f>
        <v>1214.6887770800004</v>
      </c>
      <c r="G1512" s="39">
        <f>G1511/10</f>
        <v>1246.0351770800003</v>
      </c>
      <c r="H1512" s="39"/>
      <c r="I1512" s="39"/>
      <c r="T1512" s="47"/>
      <c r="U1512" s="47"/>
      <c r="V1512" s="308" t="s">
        <v>472</v>
      </c>
      <c r="W1512" s="39">
        <f>W1511/10</f>
        <v>1151.9949770800001</v>
      </c>
      <c r="X1512" s="39">
        <f>X1511/10</f>
        <v>1183.3413770800003</v>
      </c>
      <c r="Y1512" s="39">
        <f>Y1511/10</f>
        <v>1214.6887770800004</v>
      </c>
      <c r="Z1512" s="39">
        <f>Z1511/10</f>
        <v>1246.0351770800003</v>
      </c>
      <c r="AA1512" s="39"/>
      <c r="AB1512" s="39"/>
      <c r="AC1512" s="19">
        <f t="shared" si="154"/>
        <v>0</v>
      </c>
      <c r="AD1512" s="19">
        <f t="shared" si="155"/>
        <v>0</v>
      </c>
      <c r="AE1512" s="19">
        <f t="shared" si="156"/>
        <v>0</v>
      </c>
      <c r="AF1512" s="19">
        <f t="shared" si="157"/>
        <v>0</v>
      </c>
      <c r="AG1512" s="19">
        <f t="shared" si="158"/>
        <v>0</v>
      </c>
      <c r="AH1512" s="19">
        <f t="shared" si="159"/>
        <v>0</v>
      </c>
    </row>
    <row r="1513" spans="1:34" s="94" customFormat="1" hidden="1">
      <c r="A1513" s="47"/>
      <c r="B1513" s="47"/>
      <c r="C1513" s="308" t="s">
        <v>164</v>
      </c>
      <c r="D1513" s="50">
        <f>ROUND(D1512,0)</f>
        <v>1152</v>
      </c>
      <c r="E1513" s="50">
        <f>ROUND(E1512,0)</f>
        <v>1183</v>
      </c>
      <c r="F1513" s="50">
        <f>ROUND(F1512,0)</f>
        <v>1215</v>
      </c>
      <c r="G1513" s="50">
        <f>ROUND(G1512,0)</f>
        <v>1246</v>
      </c>
      <c r="H1513" s="50"/>
      <c r="I1513" s="50"/>
      <c r="T1513" s="47"/>
      <c r="U1513" s="47"/>
      <c r="V1513" s="308" t="s">
        <v>164</v>
      </c>
      <c r="W1513" s="50">
        <f>ROUND(W1512,0)</f>
        <v>1152</v>
      </c>
      <c r="X1513" s="50">
        <f>ROUND(X1512,0)</f>
        <v>1183</v>
      </c>
      <c r="Y1513" s="50">
        <f>ROUND(Y1512,0)</f>
        <v>1215</v>
      </c>
      <c r="Z1513" s="50">
        <f>ROUND(Z1512,0)</f>
        <v>1246</v>
      </c>
      <c r="AA1513" s="50"/>
      <c r="AB1513" s="50"/>
      <c r="AC1513" s="19">
        <f t="shared" si="154"/>
        <v>0</v>
      </c>
      <c r="AD1513" s="19">
        <f t="shared" si="155"/>
        <v>0</v>
      </c>
      <c r="AE1513" s="19">
        <f t="shared" si="156"/>
        <v>0</v>
      </c>
      <c r="AF1513" s="19">
        <f t="shared" si="157"/>
        <v>0</v>
      </c>
      <c r="AG1513" s="19">
        <f t="shared" si="158"/>
        <v>0</v>
      </c>
      <c r="AH1513" s="19">
        <f t="shared" si="159"/>
        <v>0</v>
      </c>
    </row>
    <row r="1514" spans="1:34" s="94" customFormat="1" hidden="1">
      <c r="A1514" s="47"/>
      <c r="B1514" s="47"/>
      <c r="C1514" s="309"/>
      <c r="D1514" s="199"/>
      <c r="E1514" s="33"/>
      <c r="F1514" s="52"/>
      <c r="G1514" s="53"/>
      <c r="H1514" s="33"/>
      <c r="I1514" s="54"/>
      <c r="T1514" s="47"/>
      <c r="U1514" s="47"/>
      <c r="V1514" s="309"/>
      <c r="W1514" s="199"/>
      <c r="X1514" s="33"/>
      <c r="Y1514" s="52"/>
      <c r="Z1514" s="53"/>
      <c r="AA1514" s="33"/>
      <c r="AB1514" s="54"/>
      <c r="AC1514" s="19">
        <f t="shared" si="154"/>
        <v>0</v>
      </c>
      <c r="AD1514" s="19">
        <f t="shared" si="155"/>
        <v>0</v>
      </c>
      <c r="AE1514" s="19">
        <f t="shared" si="156"/>
        <v>0</v>
      </c>
      <c r="AF1514" s="19">
        <f t="shared" si="157"/>
        <v>0</v>
      </c>
      <c r="AG1514" s="19">
        <f t="shared" si="158"/>
        <v>0</v>
      </c>
      <c r="AH1514" s="19">
        <f t="shared" si="159"/>
        <v>0</v>
      </c>
    </row>
    <row r="1515" spans="1:34" s="94" customFormat="1" ht="128.25" hidden="1" customHeight="1">
      <c r="A1515" s="47">
        <f>A1488+1</f>
        <v>30</v>
      </c>
      <c r="B1515" s="47"/>
      <c r="C1515" s="1339" t="s">
        <v>1894</v>
      </c>
      <c r="D1515" s="1340"/>
      <c r="E1515" s="1340"/>
      <c r="F1515" s="1340"/>
      <c r="G1515" s="1340"/>
      <c r="H1515" s="1340"/>
      <c r="I1515" s="1340"/>
      <c r="T1515" s="47">
        <f>T1488+1</f>
        <v>47</v>
      </c>
      <c r="U1515" s="47"/>
      <c r="V1515" s="1339" t="s">
        <v>1894</v>
      </c>
      <c r="W1515" s="1340"/>
      <c r="X1515" s="1340"/>
      <c r="Y1515" s="1340"/>
      <c r="Z1515" s="1340"/>
      <c r="AA1515" s="1340"/>
      <c r="AB1515" s="1340"/>
      <c r="AC1515" s="19">
        <f t="shared" si="154"/>
        <v>0</v>
      </c>
      <c r="AD1515" s="19">
        <f t="shared" si="155"/>
        <v>0</v>
      </c>
      <c r="AE1515" s="19">
        <f t="shared" si="156"/>
        <v>0</v>
      </c>
      <c r="AF1515" s="19">
        <f t="shared" si="157"/>
        <v>0</v>
      </c>
      <c r="AG1515" s="19">
        <f t="shared" si="158"/>
        <v>0</v>
      </c>
      <c r="AH1515" s="19">
        <f t="shared" si="159"/>
        <v>0</v>
      </c>
    </row>
    <row r="1516" spans="1:34" s="94" customFormat="1" hidden="1">
      <c r="A1516" s="47"/>
      <c r="B1516" s="47"/>
      <c r="C1516" s="347" t="s">
        <v>815</v>
      </c>
      <c r="D1516" s="33"/>
      <c r="E1516" s="33"/>
      <c r="F1516" s="33"/>
      <c r="G1516" s="33"/>
      <c r="H1516" s="33"/>
      <c r="I1516" s="33"/>
      <c r="T1516" s="47"/>
      <c r="U1516" s="47"/>
      <c r="V1516" s="347" t="s">
        <v>815</v>
      </c>
      <c r="W1516" s="33"/>
      <c r="X1516" s="33"/>
      <c r="Y1516" s="33"/>
      <c r="Z1516" s="33"/>
      <c r="AA1516" s="33"/>
      <c r="AB1516" s="33"/>
      <c r="AC1516" s="19">
        <f t="shared" si="154"/>
        <v>0</v>
      </c>
      <c r="AD1516" s="19">
        <f t="shared" si="155"/>
        <v>0</v>
      </c>
      <c r="AE1516" s="19">
        <f t="shared" si="156"/>
        <v>0</v>
      </c>
      <c r="AF1516" s="19">
        <f t="shared" si="157"/>
        <v>0</v>
      </c>
      <c r="AG1516" s="19">
        <f t="shared" si="158"/>
        <v>0</v>
      </c>
      <c r="AH1516" s="19">
        <f t="shared" si="159"/>
        <v>0</v>
      </c>
    </row>
    <row r="1517" spans="1:34" s="94" customFormat="1" hidden="1">
      <c r="A1517" s="47"/>
      <c r="B1517" s="47"/>
      <c r="C1517" s="144" t="s">
        <v>147</v>
      </c>
      <c r="D1517" s="33"/>
      <c r="E1517" s="33"/>
      <c r="F1517" s="33"/>
      <c r="G1517" s="33"/>
      <c r="H1517" s="33"/>
      <c r="I1517" s="33"/>
      <c r="T1517" s="47"/>
      <c r="U1517" s="47"/>
      <c r="V1517" s="144" t="s">
        <v>147</v>
      </c>
      <c r="W1517" s="33"/>
      <c r="X1517" s="33"/>
      <c r="Y1517" s="33"/>
      <c r="Z1517" s="33"/>
      <c r="AA1517" s="33"/>
      <c r="AB1517" s="33"/>
      <c r="AC1517" s="19">
        <f t="shared" si="154"/>
        <v>0</v>
      </c>
      <c r="AD1517" s="19">
        <f t="shared" si="155"/>
        <v>0</v>
      </c>
      <c r="AE1517" s="19">
        <f t="shared" si="156"/>
        <v>0</v>
      </c>
      <c r="AF1517" s="19">
        <f t="shared" si="157"/>
        <v>0</v>
      </c>
      <c r="AG1517" s="19">
        <f t="shared" si="158"/>
        <v>0</v>
      </c>
      <c r="AH1517" s="19">
        <f t="shared" si="159"/>
        <v>0</v>
      </c>
    </row>
    <row r="1518" spans="1:34" s="94" customFormat="1" hidden="1">
      <c r="A1518" s="47"/>
      <c r="B1518" s="47"/>
      <c r="C1518" s="128" t="s">
        <v>148</v>
      </c>
      <c r="D1518" s="52"/>
      <c r="E1518" s="33"/>
      <c r="F1518" s="52"/>
      <c r="G1518" s="53"/>
      <c r="H1518" s="33"/>
      <c r="I1518" s="54"/>
      <c r="T1518" s="47"/>
      <c r="U1518" s="47"/>
      <c r="V1518" s="128" t="s">
        <v>148</v>
      </c>
      <c r="W1518" s="52"/>
      <c r="X1518" s="33"/>
      <c r="Y1518" s="52"/>
      <c r="Z1518" s="53"/>
      <c r="AA1518" s="33"/>
      <c r="AB1518" s="54"/>
      <c r="AC1518" s="19">
        <f t="shared" si="154"/>
        <v>0</v>
      </c>
      <c r="AD1518" s="19">
        <f t="shared" si="155"/>
        <v>0</v>
      </c>
      <c r="AE1518" s="19">
        <f t="shared" si="156"/>
        <v>0</v>
      </c>
      <c r="AF1518" s="19">
        <f t="shared" si="157"/>
        <v>0</v>
      </c>
      <c r="AG1518" s="19">
        <f t="shared" si="158"/>
        <v>0</v>
      </c>
      <c r="AH1518" s="19">
        <f t="shared" si="159"/>
        <v>0</v>
      </c>
    </row>
    <row r="1519" spans="1:34" s="94" customFormat="1" ht="25.5" hidden="1">
      <c r="A1519" s="47"/>
      <c r="B1519" s="47"/>
      <c r="C1519" s="144" t="s">
        <v>325</v>
      </c>
      <c r="D1519" s="52">
        <v>10.5</v>
      </c>
      <c r="E1519" s="33" t="s">
        <v>18</v>
      </c>
      <c r="F1519" s="52">
        <f>'Civil SoR'!$F$12</f>
        <v>1079</v>
      </c>
      <c r="G1519" s="53">
        <v>1</v>
      </c>
      <c r="H1519" s="33" t="s">
        <v>18</v>
      </c>
      <c r="I1519" s="54">
        <f>IF(G1519="",D1519*F1519,(D1519*F1519/G1519))</f>
        <v>11329.5</v>
      </c>
      <c r="T1519" s="47"/>
      <c r="U1519" s="47"/>
      <c r="V1519" s="144" t="s">
        <v>325</v>
      </c>
      <c r="W1519" s="52">
        <v>10.5</v>
      </c>
      <c r="X1519" s="33" t="s">
        <v>18</v>
      </c>
      <c r="Y1519" s="52" t="e">
        <f>#REF!</f>
        <v>#REF!</v>
      </c>
      <c r="Z1519" s="53">
        <v>1</v>
      </c>
      <c r="AA1519" s="33" t="s">
        <v>18</v>
      </c>
      <c r="AB1519" s="54" t="e">
        <f>IF(Z1519="",W1519*Y1519,(W1519*Y1519/Z1519))</f>
        <v>#REF!</v>
      </c>
      <c r="AC1519" s="19">
        <f t="shared" si="154"/>
        <v>0</v>
      </c>
      <c r="AD1519" s="19" t="e">
        <f t="shared" si="155"/>
        <v>#VALUE!</v>
      </c>
      <c r="AE1519" s="19" t="e">
        <f t="shared" si="156"/>
        <v>#REF!</v>
      </c>
      <c r="AF1519" s="19">
        <f t="shared" si="157"/>
        <v>0</v>
      </c>
      <c r="AG1519" s="19" t="e">
        <f t="shared" si="158"/>
        <v>#VALUE!</v>
      </c>
      <c r="AH1519" s="19" t="e">
        <f t="shared" si="159"/>
        <v>#REF!</v>
      </c>
    </row>
    <row r="1520" spans="1:34" s="94" customFormat="1" hidden="1">
      <c r="A1520" s="47"/>
      <c r="B1520" s="47"/>
      <c r="C1520" s="144" t="s">
        <v>328</v>
      </c>
      <c r="D1520" s="52">
        <v>21.6</v>
      </c>
      <c r="E1520" s="33" t="s">
        <v>139</v>
      </c>
      <c r="F1520" s="52">
        <f>LEAD!$M$6</f>
        <v>6323.8</v>
      </c>
      <c r="G1520" s="53">
        <v>1000</v>
      </c>
      <c r="H1520" s="33" t="s">
        <v>139</v>
      </c>
      <c r="I1520" s="54">
        <f>IF(G1520="",D1520*F1520,(D1520*F1520/G1520))</f>
        <v>136.59408000000002</v>
      </c>
      <c r="T1520" s="47"/>
      <c r="U1520" s="47"/>
      <c r="V1520" s="144" t="s">
        <v>328</v>
      </c>
      <c r="W1520" s="52">
        <v>21.6</v>
      </c>
      <c r="X1520" s="33" t="s">
        <v>139</v>
      </c>
      <c r="Y1520" s="52">
        <f>LEAD!$M$6</f>
        <v>6323.8</v>
      </c>
      <c r="Z1520" s="53">
        <v>1000</v>
      </c>
      <c r="AA1520" s="33" t="s">
        <v>139</v>
      </c>
      <c r="AB1520" s="54">
        <f>IF(Z1520="",W1520*Y1520,(W1520*Y1520/Z1520))</f>
        <v>136.59408000000002</v>
      </c>
      <c r="AC1520" s="19">
        <f t="shared" si="154"/>
        <v>0</v>
      </c>
      <c r="AD1520" s="19" t="e">
        <f t="shared" si="155"/>
        <v>#VALUE!</v>
      </c>
      <c r="AE1520" s="19">
        <f t="shared" si="156"/>
        <v>0</v>
      </c>
      <c r="AF1520" s="19">
        <f t="shared" si="157"/>
        <v>0</v>
      </c>
      <c r="AG1520" s="19" t="e">
        <f t="shared" si="158"/>
        <v>#VALUE!</v>
      </c>
      <c r="AH1520" s="19">
        <f t="shared" si="159"/>
        <v>0</v>
      </c>
    </row>
    <row r="1521" spans="1:34" s="94" customFormat="1" hidden="1">
      <c r="A1521" s="47"/>
      <c r="B1521" s="47"/>
      <c r="C1521" s="144" t="s">
        <v>259</v>
      </c>
      <c r="D1521" s="52">
        <v>33</v>
      </c>
      <c r="E1521" s="33" t="s">
        <v>139</v>
      </c>
      <c r="F1521" s="52">
        <f>LEAD!$M$6</f>
        <v>6323.8</v>
      </c>
      <c r="G1521" s="53">
        <v>1000</v>
      </c>
      <c r="H1521" s="33" t="s">
        <v>403</v>
      </c>
      <c r="I1521" s="54">
        <f>IF(G1521="",D1521*F1521,(D1521*F1521/G1521))</f>
        <v>208.68539999999999</v>
      </c>
      <c r="T1521" s="47"/>
      <c r="U1521" s="47"/>
      <c r="V1521" s="144" t="s">
        <v>259</v>
      </c>
      <c r="W1521" s="52">
        <v>33</v>
      </c>
      <c r="X1521" s="33" t="s">
        <v>139</v>
      </c>
      <c r="Y1521" s="52">
        <f>LEAD!$M$6</f>
        <v>6323.8</v>
      </c>
      <c r="Z1521" s="53">
        <v>1000</v>
      </c>
      <c r="AA1521" s="33" t="s">
        <v>403</v>
      </c>
      <c r="AB1521" s="54">
        <f>IF(Z1521="",W1521*Y1521,(W1521*Y1521/Z1521))</f>
        <v>208.68539999999999</v>
      </c>
      <c r="AC1521" s="19">
        <f t="shared" si="154"/>
        <v>0</v>
      </c>
      <c r="AD1521" s="19" t="e">
        <f t="shared" si="155"/>
        <v>#VALUE!</v>
      </c>
      <c r="AE1521" s="19">
        <f t="shared" si="156"/>
        <v>0</v>
      </c>
      <c r="AF1521" s="19">
        <f t="shared" si="157"/>
        <v>0</v>
      </c>
      <c r="AG1521" s="19" t="e">
        <f t="shared" si="158"/>
        <v>#VALUE!</v>
      </c>
      <c r="AH1521" s="19">
        <f t="shared" si="159"/>
        <v>0</v>
      </c>
    </row>
    <row r="1522" spans="1:34" s="94" customFormat="1" hidden="1">
      <c r="A1522" s="47"/>
      <c r="B1522" s="47"/>
      <c r="C1522" s="144" t="s">
        <v>602</v>
      </c>
      <c r="D1522" s="52">
        <v>6</v>
      </c>
      <c r="E1522" s="33" t="s">
        <v>139</v>
      </c>
      <c r="F1522" s="52">
        <f>'Civil SoR'!$F$205</f>
        <v>29</v>
      </c>
      <c r="G1522" s="53">
        <v>1</v>
      </c>
      <c r="H1522" s="33" t="s">
        <v>403</v>
      </c>
      <c r="I1522" s="54">
        <f>IF(G1522="",D1522*F1522,(D1522*F1522/G1522))</f>
        <v>174</v>
      </c>
      <c r="T1522" s="47"/>
      <c r="U1522" s="47"/>
      <c r="V1522" s="144" t="s">
        <v>602</v>
      </c>
      <c r="W1522" s="52">
        <v>6</v>
      </c>
      <c r="X1522" s="33" t="s">
        <v>139</v>
      </c>
      <c r="Y1522" s="52" t="e">
        <f>#REF!</f>
        <v>#REF!</v>
      </c>
      <c r="Z1522" s="53">
        <v>1</v>
      </c>
      <c r="AA1522" s="33" t="s">
        <v>403</v>
      </c>
      <c r="AB1522" s="54" t="e">
        <f>IF(Z1522="",W1522*Y1522,(W1522*Y1522/Z1522))</f>
        <v>#REF!</v>
      </c>
      <c r="AC1522" s="19">
        <f t="shared" si="154"/>
        <v>0</v>
      </c>
      <c r="AD1522" s="19" t="e">
        <f t="shared" si="155"/>
        <v>#VALUE!</v>
      </c>
      <c r="AE1522" s="19" t="e">
        <f t="shared" si="156"/>
        <v>#REF!</v>
      </c>
      <c r="AF1522" s="19">
        <f t="shared" si="157"/>
        <v>0</v>
      </c>
      <c r="AG1522" s="19" t="e">
        <f t="shared" si="158"/>
        <v>#VALUE!</v>
      </c>
      <c r="AH1522" s="19" t="e">
        <f t="shared" si="159"/>
        <v>#REF!</v>
      </c>
    </row>
    <row r="1523" spans="1:34" s="94" customFormat="1" hidden="1">
      <c r="A1523" s="47"/>
      <c r="B1523" s="47"/>
      <c r="C1523" s="144" t="s">
        <v>260</v>
      </c>
      <c r="D1523" s="52">
        <v>0.12</v>
      </c>
      <c r="E1523" s="33" t="s">
        <v>162</v>
      </c>
      <c r="F1523" s="52">
        <f>LEAD!$M$13</f>
        <v>777.08</v>
      </c>
      <c r="G1523" s="53">
        <v>1</v>
      </c>
      <c r="H1523" s="33" t="s">
        <v>162</v>
      </c>
      <c r="I1523" s="54">
        <f>IF(G1523="",D1523*F1523,(D1523*F1523/G1523))</f>
        <v>93.249600000000001</v>
      </c>
      <c r="T1523" s="47"/>
      <c r="U1523" s="47"/>
      <c r="V1523" s="144" t="s">
        <v>260</v>
      </c>
      <c r="W1523" s="52">
        <v>0.12</v>
      </c>
      <c r="X1523" s="33" t="s">
        <v>162</v>
      </c>
      <c r="Y1523" s="52">
        <f>LEAD!$M$13</f>
        <v>777.08</v>
      </c>
      <c r="Z1523" s="53">
        <v>1</v>
      </c>
      <c r="AA1523" s="33" t="s">
        <v>162</v>
      </c>
      <c r="AB1523" s="54">
        <f>IF(Z1523="",W1523*Y1523,(W1523*Y1523/Z1523))</f>
        <v>93.249600000000001</v>
      </c>
      <c r="AC1523" s="19">
        <f t="shared" si="154"/>
        <v>0</v>
      </c>
      <c r="AD1523" s="19" t="e">
        <f t="shared" si="155"/>
        <v>#VALUE!</v>
      </c>
      <c r="AE1523" s="19">
        <f t="shared" si="156"/>
        <v>0</v>
      </c>
      <c r="AF1523" s="19">
        <f t="shared" si="157"/>
        <v>0</v>
      </c>
      <c r="AG1523" s="19" t="e">
        <f t="shared" si="158"/>
        <v>#VALUE!</v>
      </c>
      <c r="AH1523" s="19">
        <f t="shared" si="159"/>
        <v>0</v>
      </c>
    </row>
    <row r="1524" spans="1:34" s="94" customFormat="1" hidden="1">
      <c r="A1524" s="47"/>
      <c r="B1524" s="47"/>
      <c r="C1524" s="128" t="s">
        <v>597</v>
      </c>
      <c r="D1524" s="52"/>
      <c r="E1524" s="33"/>
      <c r="F1524" s="52"/>
      <c r="G1524" s="53"/>
      <c r="H1524" s="33"/>
      <c r="I1524" s="54"/>
      <c r="T1524" s="47"/>
      <c r="U1524" s="47"/>
      <c r="V1524" s="128" t="s">
        <v>597</v>
      </c>
      <c r="W1524" s="52"/>
      <c r="X1524" s="33"/>
      <c r="Y1524" s="52"/>
      <c r="Z1524" s="53"/>
      <c r="AA1524" s="33"/>
      <c r="AB1524" s="54"/>
      <c r="AC1524" s="19">
        <f t="shared" si="154"/>
        <v>0</v>
      </c>
      <c r="AD1524" s="19">
        <f t="shared" si="155"/>
        <v>0</v>
      </c>
      <c r="AE1524" s="19">
        <f t="shared" si="156"/>
        <v>0</v>
      </c>
      <c r="AF1524" s="19">
        <f t="shared" si="157"/>
        <v>0</v>
      </c>
      <c r="AG1524" s="19">
        <f t="shared" si="158"/>
        <v>0</v>
      </c>
      <c r="AH1524" s="19">
        <f t="shared" si="159"/>
        <v>0</v>
      </c>
    </row>
    <row r="1525" spans="1:34" s="94" customFormat="1" hidden="1">
      <c r="A1525" s="47"/>
      <c r="B1525" s="47"/>
      <c r="C1525" s="144" t="s">
        <v>243</v>
      </c>
      <c r="D1525" s="52">
        <v>0.96</v>
      </c>
      <c r="E1525" s="33" t="s">
        <v>442</v>
      </c>
      <c r="F1525" s="52">
        <f>'Civil SoR'!$F$263</f>
        <v>420</v>
      </c>
      <c r="G1525" s="53">
        <v>1</v>
      </c>
      <c r="H1525" s="33" t="s">
        <v>273</v>
      </c>
      <c r="I1525" s="54">
        <f>IF(G1525="",D1525*F1525,(D1525*F1525/G1525))</f>
        <v>403.2</v>
      </c>
      <c r="T1525" s="47"/>
      <c r="U1525" s="47"/>
      <c r="V1525" s="144" t="s">
        <v>243</v>
      </c>
      <c r="W1525" s="52">
        <v>0.96</v>
      </c>
      <c r="X1525" s="33" t="s">
        <v>442</v>
      </c>
      <c r="Y1525" s="52" t="e">
        <f>#REF!</f>
        <v>#REF!</v>
      </c>
      <c r="Z1525" s="53">
        <v>1</v>
      </c>
      <c r="AA1525" s="33" t="s">
        <v>273</v>
      </c>
      <c r="AB1525" s="54" t="e">
        <f>IF(Z1525="",W1525*Y1525,(W1525*Y1525/Z1525))</f>
        <v>#REF!</v>
      </c>
      <c r="AC1525" s="19">
        <f t="shared" si="154"/>
        <v>0</v>
      </c>
      <c r="AD1525" s="19" t="e">
        <f t="shared" si="155"/>
        <v>#VALUE!</v>
      </c>
      <c r="AE1525" s="19" t="e">
        <f t="shared" si="156"/>
        <v>#REF!</v>
      </c>
      <c r="AF1525" s="19">
        <f t="shared" si="157"/>
        <v>0</v>
      </c>
      <c r="AG1525" s="19" t="e">
        <f t="shared" si="158"/>
        <v>#VALUE!</v>
      </c>
      <c r="AH1525" s="19" t="e">
        <f t="shared" si="159"/>
        <v>#REF!</v>
      </c>
    </row>
    <row r="1526" spans="1:34" s="94" customFormat="1" hidden="1">
      <c r="A1526" s="47"/>
      <c r="B1526" s="47"/>
      <c r="C1526" s="144" t="s">
        <v>244</v>
      </c>
      <c r="D1526" s="52">
        <v>2.2400000000000002</v>
      </c>
      <c r="E1526" s="33" t="s">
        <v>442</v>
      </c>
      <c r="F1526" s="52">
        <f>'Civil SoR'!$F$272</f>
        <v>375</v>
      </c>
      <c r="G1526" s="53">
        <v>1</v>
      </c>
      <c r="H1526" s="33" t="s">
        <v>273</v>
      </c>
      <c r="I1526" s="54">
        <f>IF(G1526="",D1526*F1526,(D1526*F1526/G1526))</f>
        <v>840.00000000000011</v>
      </c>
      <c r="T1526" s="47"/>
      <c r="U1526" s="47"/>
      <c r="V1526" s="144" t="s">
        <v>244</v>
      </c>
      <c r="W1526" s="52">
        <v>2.2400000000000002</v>
      </c>
      <c r="X1526" s="33" t="s">
        <v>442</v>
      </c>
      <c r="Y1526" s="52" t="e">
        <f>#REF!</f>
        <v>#REF!</v>
      </c>
      <c r="Z1526" s="53">
        <v>1</v>
      </c>
      <c r="AA1526" s="33" t="s">
        <v>273</v>
      </c>
      <c r="AB1526" s="54" t="e">
        <f>IF(Z1526="",W1526*Y1526,(W1526*Y1526/Z1526))</f>
        <v>#REF!</v>
      </c>
      <c r="AC1526" s="19">
        <f t="shared" si="154"/>
        <v>0</v>
      </c>
      <c r="AD1526" s="19" t="e">
        <f t="shared" si="155"/>
        <v>#VALUE!</v>
      </c>
      <c r="AE1526" s="19" t="e">
        <f t="shared" si="156"/>
        <v>#REF!</v>
      </c>
      <c r="AF1526" s="19">
        <f t="shared" si="157"/>
        <v>0</v>
      </c>
      <c r="AG1526" s="19" t="e">
        <f t="shared" si="158"/>
        <v>#VALUE!</v>
      </c>
      <c r="AH1526" s="19" t="e">
        <f t="shared" si="159"/>
        <v>#REF!</v>
      </c>
    </row>
    <row r="1527" spans="1:34" s="94" customFormat="1" hidden="1">
      <c r="A1527" s="47"/>
      <c r="B1527" s="47"/>
      <c r="C1527" s="144" t="s">
        <v>261</v>
      </c>
      <c r="D1527" s="52">
        <v>3.3</v>
      </c>
      <c r="E1527" s="33" t="s">
        <v>442</v>
      </c>
      <c r="F1527" s="52">
        <f>'Civil SoR'!$F$275</f>
        <v>320</v>
      </c>
      <c r="G1527" s="53">
        <v>1</v>
      </c>
      <c r="H1527" s="33" t="s">
        <v>273</v>
      </c>
      <c r="I1527" s="54">
        <f>IF(G1527="",D1527*F1527,(D1527*F1527/G1527))</f>
        <v>1056</v>
      </c>
      <c r="T1527" s="47"/>
      <c r="U1527" s="47"/>
      <c r="V1527" s="144" t="s">
        <v>261</v>
      </c>
      <c r="W1527" s="52">
        <v>3.3</v>
      </c>
      <c r="X1527" s="33" t="s">
        <v>442</v>
      </c>
      <c r="Y1527" s="52" t="e">
        <f>#REF!</f>
        <v>#REF!</v>
      </c>
      <c r="Z1527" s="53">
        <v>1</v>
      </c>
      <c r="AA1527" s="33" t="s">
        <v>273</v>
      </c>
      <c r="AB1527" s="54" t="e">
        <f>IF(Z1527="",W1527*Y1527,(W1527*Y1527/Z1527))</f>
        <v>#REF!</v>
      </c>
      <c r="AC1527" s="19">
        <f t="shared" si="154"/>
        <v>0</v>
      </c>
      <c r="AD1527" s="19" t="e">
        <f t="shared" si="155"/>
        <v>#VALUE!</v>
      </c>
      <c r="AE1527" s="19" t="e">
        <f t="shared" si="156"/>
        <v>#REF!</v>
      </c>
      <c r="AF1527" s="19">
        <f t="shared" si="157"/>
        <v>0</v>
      </c>
      <c r="AG1527" s="19" t="e">
        <f t="shared" si="158"/>
        <v>#VALUE!</v>
      </c>
      <c r="AH1527" s="19" t="e">
        <f t="shared" si="159"/>
        <v>#REF!</v>
      </c>
    </row>
    <row r="1528" spans="1:34" s="94" customFormat="1" hidden="1">
      <c r="A1528" s="47"/>
      <c r="B1528" s="47"/>
      <c r="C1528" s="309" t="str">
        <f>Input!$C$36</f>
        <v>Add for MA @ 20%</v>
      </c>
      <c r="D1528" s="199">
        <f>Input!$D$36</f>
        <v>0.2</v>
      </c>
      <c r="E1528" s="33"/>
      <c r="F1528" s="52">
        <f>SUM(I1525:I1527)</f>
        <v>2299.1999999999998</v>
      </c>
      <c r="G1528" s="53"/>
      <c r="H1528" s="33"/>
      <c r="I1528" s="54">
        <f>IF(G1528="",D1528*F1528,(D1528*F1528/G1528))</f>
        <v>459.84</v>
      </c>
      <c r="T1528" s="47"/>
      <c r="U1528" s="47"/>
      <c r="V1528" s="309" t="str">
        <f>Input!$C$36</f>
        <v>Add for MA @ 20%</v>
      </c>
      <c r="W1528" s="199">
        <f>Input!$D$36</f>
        <v>0.2</v>
      </c>
      <c r="X1528" s="33"/>
      <c r="Y1528" s="52" t="e">
        <f>SUM(AB1525:AB1527)</f>
        <v>#REF!</v>
      </c>
      <c r="Z1528" s="53"/>
      <c r="AA1528" s="33"/>
      <c r="AB1528" s="54" t="e">
        <f>IF(Z1528="",W1528*Y1528,(W1528*Y1528/Z1528))</f>
        <v>#REF!</v>
      </c>
      <c r="AC1528" s="19">
        <f t="shared" si="154"/>
        <v>0</v>
      </c>
      <c r="AD1528" s="19">
        <f t="shared" si="155"/>
        <v>0</v>
      </c>
      <c r="AE1528" s="19" t="e">
        <f t="shared" si="156"/>
        <v>#REF!</v>
      </c>
      <c r="AF1528" s="19">
        <f t="shared" si="157"/>
        <v>0</v>
      </c>
      <c r="AG1528" s="19">
        <f t="shared" si="158"/>
        <v>0</v>
      </c>
      <c r="AH1528" s="19" t="e">
        <f t="shared" si="159"/>
        <v>#REF!</v>
      </c>
    </row>
    <row r="1529" spans="1:34" s="94" customFormat="1" hidden="1">
      <c r="A1529" s="47"/>
      <c r="B1529" s="47"/>
      <c r="C1529" s="144" t="s">
        <v>262</v>
      </c>
      <c r="D1529" s="52">
        <v>0.01</v>
      </c>
      <c r="E1529" s="33"/>
      <c r="F1529" s="52">
        <f>SUM(I1519:I1528)</f>
        <v>14701.069080000001</v>
      </c>
      <c r="G1529" s="53"/>
      <c r="H1529" s="33"/>
      <c r="I1529" s="54">
        <f>IF(G1529="",D1529*F1529,(D1529*F1529/G1529))</f>
        <v>147.01069080000002</v>
      </c>
      <c r="T1529" s="47"/>
      <c r="U1529" s="47"/>
      <c r="V1529" s="144" t="s">
        <v>262</v>
      </c>
      <c r="W1529" s="52">
        <v>0.01</v>
      </c>
      <c r="X1529" s="33"/>
      <c r="Y1529" s="52" t="e">
        <f>SUM(AB1519:AB1528)</f>
        <v>#REF!</v>
      </c>
      <c r="Z1529" s="53"/>
      <c r="AA1529" s="33"/>
      <c r="AB1529" s="54" t="e">
        <f>IF(Z1529="",W1529*Y1529,(W1529*Y1529/Z1529))</f>
        <v>#REF!</v>
      </c>
      <c r="AC1529" s="19">
        <f t="shared" si="154"/>
        <v>0</v>
      </c>
      <c r="AD1529" s="19">
        <f t="shared" si="155"/>
        <v>0</v>
      </c>
      <c r="AE1529" s="19" t="e">
        <f t="shared" si="156"/>
        <v>#REF!</v>
      </c>
      <c r="AF1529" s="19">
        <f t="shared" si="157"/>
        <v>0</v>
      </c>
      <c r="AG1529" s="19">
        <f t="shared" si="158"/>
        <v>0</v>
      </c>
      <c r="AH1529" s="19" t="e">
        <f t="shared" si="159"/>
        <v>#REF!</v>
      </c>
    </row>
    <row r="1530" spans="1:34" s="94" customFormat="1" hidden="1">
      <c r="A1530" s="47"/>
      <c r="B1530" s="47"/>
      <c r="C1530" s="128" t="s">
        <v>172</v>
      </c>
      <c r="D1530" s="52"/>
      <c r="E1530" s="33"/>
      <c r="F1530" s="52"/>
      <c r="G1530" s="53"/>
      <c r="H1530" s="33"/>
      <c r="I1530" s="173">
        <f>SUM(I1519:I1529)</f>
        <v>14848.079770800001</v>
      </c>
      <c r="T1530" s="47"/>
      <c r="U1530" s="47"/>
      <c r="V1530" s="128" t="s">
        <v>172</v>
      </c>
      <c r="W1530" s="52"/>
      <c r="X1530" s="33"/>
      <c r="Y1530" s="52"/>
      <c r="Z1530" s="53"/>
      <c r="AA1530" s="33"/>
      <c r="AB1530" s="173" t="e">
        <f>SUM(AB1519:AB1529)</f>
        <v>#REF!</v>
      </c>
      <c r="AC1530" s="19">
        <f t="shared" si="154"/>
        <v>0</v>
      </c>
      <c r="AD1530" s="19">
        <f t="shared" si="155"/>
        <v>0</v>
      </c>
      <c r="AE1530" s="19">
        <f t="shared" si="156"/>
        <v>0</v>
      </c>
      <c r="AF1530" s="19">
        <f t="shared" si="157"/>
        <v>0</v>
      </c>
      <c r="AG1530" s="19">
        <f t="shared" si="158"/>
        <v>0</v>
      </c>
      <c r="AH1530" s="19" t="e">
        <f t="shared" si="159"/>
        <v>#REF!</v>
      </c>
    </row>
    <row r="1531" spans="1:34" s="94" customFormat="1" hidden="1">
      <c r="A1531" s="47"/>
      <c r="B1531" s="47"/>
      <c r="C1531" s="60"/>
      <c r="D1531" s="52"/>
      <c r="E1531" s="33"/>
      <c r="F1531" s="52"/>
      <c r="G1531" s="53"/>
      <c r="H1531" s="33"/>
      <c r="I1531" s="54"/>
      <c r="T1531" s="47"/>
      <c r="U1531" s="47"/>
      <c r="V1531" s="60"/>
      <c r="W1531" s="52"/>
      <c r="X1531" s="33"/>
      <c r="Y1531" s="52"/>
      <c r="Z1531" s="53"/>
      <c r="AA1531" s="33"/>
      <c r="AB1531" s="54"/>
      <c r="AC1531" s="19">
        <f t="shared" si="154"/>
        <v>0</v>
      </c>
      <c r="AD1531" s="19">
        <f t="shared" si="155"/>
        <v>0</v>
      </c>
      <c r="AE1531" s="19">
        <f t="shared" si="156"/>
        <v>0</v>
      </c>
      <c r="AF1531" s="19">
        <f t="shared" si="157"/>
        <v>0</v>
      </c>
      <c r="AG1531" s="19">
        <f t="shared" si="158"/>
        <v>0</v>
      </c>
      <c r="AH1531" s="19">
        <f t="shared" si="159"/>
        <v>0</v>
      </c>
    </row>
    <row r="1532" spans="1:34" s="94" customFormat="1" hidden="1">
      <c r="A1532" s="47"/>
      <c r="B1532" s="47"/>
      <c r="C1532" s="308" t="s">
        <v>415</v>
      </c>
      <c r="D1532" s="91" t="s">
        <v>523</v>
      </c>
      <c r="E1532" s="50" t="s">
        <v>524</v>
      </c>
      <c r="F1532" s="78" t="s">
        <v>33</v>
      </c>
      <c r="G1532" s="91" t="s">
        <v>74</v>
      </c>
      <c r="H1532" s="91"/>
      <c r="I1532" s="91"/>
      <c r="T1532" s="47"/>
      <c r="U1532" s="47"/>
      <c r="V1532" s="308" t="s">
        <v>415</v>
      </c>
      <c r="W1532" s="91" t="s">
        <v>523</v>
      </c>
      <c r="X1532" s="50" t="s">
        <v>524</v>
      </c>
      <c r="Y1532" s="78" t="s">
        <v>33</v>
      </c>
      <c r="Z1532" s="91" t="s">
        <v>74</v>
      </c>
      <c r="AA1532" s="91"/>
      <c r="AB1532" s="91"/>
      <c r="AC1532" s="19" t="e">
        <f t="shared" si="154"/>
        <v>#VALUE!</v>
      </c>
      <c r="AD1532" s="19" t="e">
        <f t="shared" si="155"/>
        <v>#VALUE!</v>
      </c>
      <c r="AE1532" s="19" t="e">
        <f t="shared" si="156"/>
        <v>#VALUE!</v>
      </c>
      <c r="AF1532" s="19" t="e">
        <f t="shared" si="157"/>
        <v>#VALUE!</v>
      </c>
      <c r="AG1532" s="19">
        <f t="shared" si="158"/>
        <v>0</v>
      </c>
      <c r="AH1532" s="19">
        <f t="shared" si="159"/>
        <v>0</v>
      </c>
    </row>
    <row r="1533" spans="1:34" s="94" customFormat="1" hidden="1">
      <c r="A1533" s="47"/>
      <c r="B1533" s="47"/>
      <c r="C1533" s="309" t="s">
        <v>525</v>
      </c>
      <c r="D1533" s="56">
        <f>$I$1530</f>
        <v>14848.079770800001</v>
      </c>
      <c r="E1533" s="56">
        <f>$I$1530</f>
        <v>14848.079770800001</v>
      </c>
      <c r="F1533" s="56">
        <f>$I$1530</f>
        <v>14848.079770800001</v>
      </c>
      <c r="G1533" s="56">
        <f>$I$1530</f>
        <v>14848.079770800001</v>
      </c>
      <c r="H1533" s="56"/>
      <c r="I1533" s="56"/>
      <c r="T1533" s="47"/>
      <c r="U1533" s="47"/>
      <c r="V1533" s="309" t="s">
        <v>525</v>
      </c>
      <c r="W1533" s="56">
        <f>$I$1530</f>
        <v>14848.079770800001</v>
      </c>
      <c r="X1533" s="56">
        <f>$I$1530</f>
        <v>14848.079770800001</v>
      </c>
      <c r="Y1533" s="56">
        <f>$I$1530</f>
        <v>14848.079770800001</v>
      </c>
      <c r="Z1533" s="56">
        <f>$I$1530</f>
        <v>14848.079770800001</v>
      </c>
      <c r="AA1533" s="56"/>
      <c r="AB1533" s="56"/>
      <c r="AC1533" s="19">
        <f t="shared" si="154"/>
        <v>0</v>
      </c>
      <c r="AD1533" s="19">
        <f t="shared" si="155"/>
        <v>0</v>
      </c>
      <c r="AE1533" s="19">
        <f t="shared" si="156"/>
        <v>0</v>
      </c>
      <c r="AF1533" s="19">
        <f t="shared" si="157"/>
        <v>0</v>
      </c>
      <c r="AG1533" s="19">
        <f t="shared" si="158"/>
        <v>0</v>
      </c>
      <c r="AH1533" s="19">
        <f t="shared" si="159"/>
        <v>0</v>
      </c>
    </row>
    <row r="1534" spans="1:34" s="94" customFormat="1" hidden="1">
      <c r="A1534" s="47"/>
      <c r="B1534" s="47"/>
      <c r="C1534" s="309" t="s">
        <v>169</v>
      </c>
      <c r="D1534" s="56">
        <v>0</v>
      </c>
      <c r="E1534" s="56">
        <f>ROUND($F1528*10%,2)</f>
        <v>229.92</v>
      </c>
      <c r="F1534" s="56">
        <f>ROUND($F1528*20%,2)</f>
        <v>459.84</v>
      </c>
      <c r="G1534" s="56">
        <f>ROUND($F1528*30%,2)</f>
        <v>689.76</v>
      </c>
      <c r="H1534" s="56"/>
      <c r="I1534" s="56"/>
      <c r="T1534" s="47"/>
      <c r="U1534" s="47"/>
      <c r="V1534" s="309" t="s">
        <v>169</v>
      </c>
      <c r="W1534" s="56">
        <v>0</v>
      </c>
      <c r="X1534" s="56">
        <f>ROUND($F1528*10%,2)</f>
        <v>229.92</v>
      </c>
      <c r="Y1534" s="56">
        <f>ROUND($F1528*20%,2)</f>
        <v>459.84</v>
      </c>
      <c r="Z1534" s="56">
        <f>ROUND($F1528*30%,2)</f>
        <v>689.76</v>
      </c>
      <c r="AA1534" s="56"/>
      <c r="AB1534" s="56"/>
      <c r="AC1534" s="19">
        <f t="shared" si="154"/>
        <v>0</v>
      </c>
      <c r="AD1534" s="19">
        <f t="shared" si="155"/>
        <v>0</v>
      </c>
      <c r="AE1534" s="19">
        <f t="shared" si="156"/>
        <v>0</v>
      </c>
      <c r="AF1534" s="19">
        <f t="shared" si="157"/>
        <v>0</v>
      </c>
      <c r="AG1534" s="19">
        <f t="shared" si="158"/>
        <v>0</v>
      </c>
      <c r="AH1534" s="19">
        <f t="shared" si="159"/>
        <v>0</v>
      </c>
    </row>
    <row r="1535" spans="1:34" s="94" customFormat="1" hidden="1">
      <c r="A1535" s="47"/>
      <c r="B1535" s="47"/>
      <c r="C1535" s="309" t="str">
        <f>Input!$C$36</f>
        <v>Add for MA @ 20%</v>
      </c>
      <c r="D1535" s="56">
        <f>D1534*Input!$D$36</f>
        <v>0</v>
      </c>
      <c r="E1535" s="56">
        <f>E1534*Input!$D$36</f>
        <v>45.984000000000002</v>
      </c>
      <c r="F1535" s="56">
        <f>F1534*Input!$D$36</f>
        <v>91.968000000000004</v>
      </c>
      <c r="G1535" s="56">
        <f>G1534*Input!$D$36</f>
        <v>137.952</v>
      </c>
      <c r="H1535" s="56"/>
      <c r="I1535" s="56"/>
      <c r="T1535" s="47"/>
      <c r="U1535" s="47"/>
      <c r="V1535" s="309" t="str">
        <f>Input!$C$36</f>
        <v>Add for MA @ 20%</v>
      </c>
      <c r="W1535" s="56">
        <f>W1534*Input!$D$36</f>
        <v>0</v>
      </c>
      <c r="X1535" s="56">
        <f>X1534*Input!$D$36</f>
        <v>45.984000000000002</v>
      </c>
      <c r="Y1535" s="56">
        <f>Y1534*Input!$D$36</f>
        <v>91.968000000000004</v>
      </c>
      <c r="Z1535" s="56">
        <f>Z1534*Input!$D$36</f>
        <v>137.952</v>
      </c>
      <c r="AA1535" s="56"/>
      <c r="AB1535" s="56"/>
      <c r="AC1535" s="19">
        <f t="shared" si="154"/>
        <v>0</v>
      </c>
      <c r="AD1535" s="19">
        <f t="shared" si="155"/>
        <v>0</v>
      </c>
      <c r="AE1535" s="19">
        <f t="shared" si="156"/>
        <v>0</v>
      </c>
      <c r="AF1535" s="19">
        <f t="shared" si="157"/>
        <v>0</v>
      </c>
      <c r="AG1535" s="19">
        <f t="shared" si="158"/>
        <v>0</v>
      </c>
      <c r="AH1535" s="19">
        <f t="shared" si="159"/>
        <v>0</v>
      </c>
    </row>
    <row r="1536" spans="1:34" s="94" customFormat="1" hidden="1">
      <c r="A1536" s="47"/>
      <c r="B1536" s="47"/>
      <c r="C1536" s="60"/>
      <c r="D1536" s="56">
        <f>SUM(D1533:D1535)</f>
        <v>14848.079770800001</v>
      </c>
      <c r="E1536" s="56">
        <f>SUM(E1533:E1535)</f>
        <v>15123.983770800001</v>
      </c>
      <c r="F1536" s="56">
        <f>SUM(F1533:F1535)</f>
        <v>15399.887770800002</v>
      </c>
      <c r="G1536" s="56">
        <f>SUM(G1533:G1535)</f>
        <v>15675.7917708</v>
      </c>
      <c r="H1536" s="56"/>
      <c r="I1536" s="56"/>
      <c r="T1536" s="47"/>
      <c r="U1536" s="47"/>
      <c r="V1536" s="60"/>
      <c r="W1536" s="56">
        <f>SUM(W1533:W1535)</f>
        <v>14848.079770800001</v>
      </c>
      <c r="X1536" s="56">
        <f>SUM(X1533:X1535)</f>
        <v>15123.983770800001</v>
      </c>
      <c r="Y1536" s="56">
        <f>SUM(Y1533:Y1535)</f>
        <v>15399.887770800002</v>
      </c>
      <c r="Z1536" s="56">
        <f>SUM(Z1533:Z1535)</f>
        <v>15675.7917708</v>
      </c>
      <c r="AA1536" s="56"/>
      <c r="AB1536" s="56"/>
      <c r="AC1536" s="19">
        <f t="shared" si="154"/>
        <v>0</v>
      </c>
      <c r="AD1536" s="19">
        <f t="shared" si="155"/>
        <v>0</v>
      </c>
      <c r="AE1536" s="19">
        <f t="shared" si="156"/>
        <v>0</v>
      </c>
      <c r="AF1536" s="19">
        <f t="shared" si="157"/>
        <v>0</v>
      </c>
      <c r="AG1536" s="19">
        <f t="shared" si="158"/>
        <v>0</v>
      </c>
      <c r="AH1536" s="19">
        <f t="shared" si="159"/>
        <v>0</v>
      </c>
    </row>
    <row r="1537" spans="1:34" s="94" customFormat="1" ht="12.75" hidden="1" customHeight="1">
      <c r="A1537" s="47"/>
      <c r="B1537" s="47"/>
      <c r="C1537" s="309" t="str">
        <f>Input!$C$37</f>
        <v>Overheads&amp;Contractors Profit @13.615%</v>
      </c>
      <c r="D1537" s="56">
        <f>ROUND(D1536*Input!$D$37,2)</f>
        <v>2021.57</v>
      </c>
      <c r="E1537" s="56">
        <f>ROUND(E1536*Input!$D$37,2)</f>
        <v>2059.13</v>
      </c>
      <c r="F1537" s="56">
        <f>ROUND(F1536*Input!$D$37,2)</f>
        <v>2096.69</v>
      </c>
      <c r="G1537" s="56">
        <f>ROUND(G1536*Input!$D$37,2)</f>
        <v>2134.2600000000002</v>
      </c>
      <c r="H1537" s="56"/>
      <c r="I1537" s="56"/>
      <c r="T1537" s="47"/>
      <c r="U1537" s="47"/>
      <c r="V1537" s="309" t="str">
        <f>Input!$C$37</f>
        <v>Overheads&amp;Contractors Profit @13.615%</v>
      </c>
      <c r="W1537" s="56">
        <f>ROUND(W1536*Input!$D$37,2)</f>
        <v>2021.57</v>
      </c>
      <c r="X1537" s="56">
        <f>ROUND(X1536*Input!$D$37,2)</f>
        <v>2059.13</v>
      </c>
      <c r="Y1537" s="56">
        <f>ROUND(Y1536*Input!$D$37,2)</f>
        <v>2096.69</v>
      </c>
      <c r="Z1537" s="56">
        <f>ROUND(Z1536*Input!$D$37,2)</f>
        <v>2134.2600000000002</v>
      </c>
      <c r="AA1537" s="56"/>
      <c r="AB1537" s="56"/>
      <c r="AC1537" s="19">
        <f t="shared" si="154"/>
        <v>0</v>
      </c>
      <c r="AD1537" s="19">
        <f t="shared" si="155"/>
        <v>0</v>
      </c>
      <c r="AE1537" s="19">
        <f t="shared" si="156"/>
        <v>0</v>
      </c>
      <c r="AF1537" s="19">
        <f t="shared" si="157"/>
        <v>0</v>
      </c>
      <c r="AG1537" s="19">
        <f t="shared" si="158"/>
        <v>0</v>
      </c>
      <c r="AH1537" s="19">
        <f t="shared" si="159"/>
        <v>0</v>
      </c>
    </row>
    <row r="1538" spans="1:34" s="94" customFormat="1" hidden="1">
      <c r="A1538" s="47"/>
      <c r="B1538" s="47"/>
      <c r="C1538" s="308" t="s">
        <v>184</v>
      </c>
      <c r="D1538" s="39">
        <f>SUM(D1536:D1537)</f>
        <v>16869.649770800002</v>
      </c>
      <c r="E1538" s="39">
        <f>SUM(E1536:E1537)</f>
        <v>17183.113770800002</v>
      </c>
      <c r="F1538" s="39">
        <f>SUM(F1536:F1537)</f>
        <v>17496.577770800002</v>
      </c>
      <c r="G1538" s="39">
        <f>SUM(G1536:G1537)</f>
        <v>17810.051770800001</v>
      </c>
      <c r="H1538" s="39"/>
      <c r="I1538" s="39"/>
      <c r="T1538" s="47"/>
      <c r="U1538" s="47"/>
      <c r="V1538" s="308" t="s">
        <v>184</v>
      </c>
      <c r="W1538" s="39">
        <f>SUM(W1536:W1537)</f>
        <v>16869.649770800002</v>
      </c>
      <c r="X1538" s="39">
        <f>SUM(X1536:X1537)</f>
        <v>17183.113770800002</v>
      </c>
      <c r="Y1538" s="39">
        <f>SUM(Y1536:Y1537)</f>
        <v>17496.577770800002</v>
      </c>
      <c r="Z1538" s="39">
        <f>SUM(Z1536:Z1537)</f>
        <v>17810.051770800001</v>
      </c>
      <c r="AA1538" s="39"/>
      <c r="AB1538" s="39"/>
      <c r="AC1538" s="19">
        <f t="shared" si="154"/>
        <v>0</v>
      </c>
      <c r="AD1538" s="19">
        <f t="shared" si="155"/>
        <v>0</v>
      </c>
      <c r="AE1538" s="19">
        <f t="shared" si="156"/>
        <v>0</v>
      </c>
      <c r="AF1538" s="19">
        <f t="shared" si="157"/>
        <v>0</v>
      </c>
      <c r="AG1538" s="19">
        <f t="shared" si="158"/>
        <v>0</v>
      </c>
      <c r="AH1538" s="19">
        <f t="shared" si="159"/>
        <v>0</v>
      </c>
    </row>
    <row r="1539" spans="1:34" s="94" customFormat="1" hidden="1">
      <c r="A1539" s="47"/>
      <c r="B1539" s="47"/>
      <c r="C1539" s="308" t="s">
        <v>472</v>
      </c>
      <c r="D1539" s="39">
        <f>D1538/10</f>
        <v>1686.9649770800002</v>
      </c>
      <c r="E1539" s="39">
        <f>E1538/10</f>
        <v>1718.3113770800003</v>
      </c>
      <c r="F1539" s="39">
        <f>F1538/10</f>
        <v>1749.6577770800002</v>
      </c>
      <c r="G1539" s="39">
        <f>G1538/10</f>
        <v>1781.0051770800001</v>
      </c>
      <c r="H1539" s="39"/>
      <c r="I1539" s="39"/>
      <c r="T1539" s="47"/>
      <c r="U1539" s="47"/>
      <c r="V1539" s="308" t="s">
        <v>472</v>
      </c>
      <c r="W1539" s="39">
        <f>W1538/10</f>
        <v>1686.9649770800002</v>
      </c>
      <c r="X1539" s="39">
        <f>X1538/10</f>
        <v>1718.3113770800003</v>
      </c>
      <c r="Y1539" s="39">
        <f>Y1538/10</f>
        <v>1749.6577770800002</v>
      </c>
      <c r="Z1539" s="39">
        <f>Z1538/10</f>
        <v>1781.0051770800001</v>
      </c>
      <c r="AA1539" s="39"/>
      <c r="AB1539" s="39"/>
      <c r="AC1539" s="19">
        <f t="shared" si="154"/>
        <v>0</v>
      </c>
      <c r="AD1539" s="19">
        <f t="shared" si="155"/>
        <v>0</v>
      </c>
      <c r="AE1539" s="19">
        <f t="shared" si="156"/>
        <v>0</v>
      </c>
      <c r="AF1539" s="19">
        <f t="shared" si="157"/>
        <v>0</v>
      </c>
      <c r="AG1539" s="19">
        <f t="shared" si="158"/>
        <v>0</v>
      </c>
      <c r="AH1539" s="19">
        <f t="shared" si="159"/>
        <v>0</v>
      </c>
    </row>
    <row r="1540" spans="1:34" s="94" customFormat="1" hidden="1">
      <c r="A1540" s="47"/>
      <c r="B1540" s="47"/>
      <c r="C1540" s="308" t="s">
        <v>164</v>
      </c>
      <c r="D1540" s="50">
        <f>ROUND(D1539,0)</f>
        <v>1687</v>
      </c>
      <c r="E1540" s="50">
        <f>ROUND(E1539,0)</f>
        <v>1718</v>
      </c>
      <c r="F1540" s="50">
        <f>ROUND(F1539,0)</f>
        <v>1750</v>
      </c>
      <c r="G1540" s="50">
        <f>ROUND(G1539,0)</f>
        <v>1781</v>
      </c>
      <c r="H1540" s="50"/>
      <c r="I1540" s="50"/>
      <c r="T1540" s="47"/>
      <c r="U1540" s="47"/>
      <c r="V1540" s="308" t="s">
        <v>164</v>
      </c>
      <c r="W1540" s="50">
        <f>ROUND(W1539,0)</f>
        <v>1687</v>
      </c>
      <c r="X1540" s="50">
        <f>ROUND(X1539,0)</f>
        <v>1718</v>
      </c>
      <c r="Y1540" s="50">
        <f>ROUND(Y1539,0)</f>
        <v>1750</v>
      </c>
      <c r="Z1540" s="50">
        <f>ROUND(Z1539,0)</f>
        <v>1781</v>
      </c>
      <c r="AA1540" s="50"/>
      <c r="AB1540" s="50"/>
      <c r="AC1540" s="19">
        <f t="shared" si="154"/>
        <v>0</v>
      </c>
      <c r="AD1540" s="19">
        <f t="shared" si="155"/>
        <v>0</v>
      </c>
      <c r="AE1540" s="19">
        <f t="shared" si="156"/>
        <v>0</v>
      </c>
      <c r="AF1540" s="19">
        <f t="shared" si="157"/>
        <v>0</v>
      </c>
      <c r="AG1540" s="19">
        <f t="shared" si="158"/>
        <v>0</v>
      </c>
      <c r="AH1540" s="19">
        <f t="shared" si="159"/>
        <v>0</v>
      </c>
    </row>
    <row r="1541" spans="1:34" s="94" customFormat="1" hidden="1">
      <c r="A1541" s="47"/>
      <c r="B1541" s="47"/>
      <c r="C1541" s="14"/>
      <c r="D1541" s="54"/>
      <c r="E1541" s="56"/>
      <c r="F1541" s="56"/>
      <c r="G1541" s="60"/>
      <c r="H1541" s="55"/>
      <c r="I1541" s="8"/>
      <c r="T1541" s="47"/>
      <c r="U1541" s="47"/>
      <c r="V1541" s="14"/>
      <c r="W1541" s="54"/>
      <c r="X1541" s="56"/>
      <c r="Y1541" s="56"/>
      <c r="Z1541" s="60"/>
      <c r="AA1541" s="55"/>
      <c r="AB1541" s="8"/>
      <c r="AC1541" s="19">
        <f t="shared" si="154"/>
        <v>0</v>
      </c>
      <c r="AD1541" s="19">
        <f t="shared" si="155"/>
        <v>0</v>
      </c>
      <c r="AE1541" s="19">
        <f t="shared" si="156"/>
        <v>0</v>
      </c>
      <c r="AF1541" s="19">
        <f t="shared" si="157"/>
        <v>0</v>
      </c>
      <c r="AG1541" s="19">
        <f t="shared" si="158"/>
        <v>0</v>
      </c>
      <c r="AH1541" s="19">
        <f t="shared" si="159"/>
        <v>0</v>
      </c>
    </row>
    <row r="1542" spans="1:34" s="94" customFormat="1" ht="119.25" hidden="1" customHeight="1">
      <c r="A1542" s="47">
        <f>A1515+1</f>
        <v>31</v>
      </c>
      <c r="B1542" s="47"/>
      <c r="C1542" s="1352" t="s">
        <v>1895</v>
      </c>
      <c r="D1542" s="1353"/>
      <c r="E1542" s="1353"/>
      <c r="F1542" s="1353"/>
      <c r="G1542" s="1353"/>
      <c r="H1542" s="1353"/>
      <c r="I1542" s="1353"/>
      <c r="T1542" s="47">
        <f>T1515+1</f>
        <v>48</v>
      </c>
      <c r="U1542" s="47"/>
      <c r="V1542" s="1352" t="s">
        <v>1895</v>
      </c>
      <c r="W1542" s="1353"/>
      <c r="X1542" s="1353"/>
      <c r="Y1542" s="1353"/>
      <c r="Z1542" s="1353"/>
      <c r="AA1542" s="1353"/>
      <c r="AB1542" s="1353"/>
      <c r="AC1542" s="19">
        <f t="shared" si="154"/>
        <v>0</v>
      </c>
      <c r="AD1542" s="19">
        <f t="shared" si="155"/>
        <v>0</v>
      </c>
      <c r="AE1542" s="19">
        <f t="shared" si="156"/>
        <v>0</v>
      </c>
      <c r="AF1542" s="19">
        <f t="shared" si="157"/>
        <v>0</v>
      </c>
      <c r="AG1542" s="19">
        <f t="shared" si="158"/>
        <v>0</v>
      </c>
      <c r="AH1542" s="19">
        <f t="shared" si="159"/>
        <v>0</v>
      </c>
    </row>
    <row r="1543" spans="1:34" s="94" customFormat="1" hidden="1">
      <c r="A1543" s="47"/>
      <c r="B1543" s="47"/>
      <c r="C1543" s="347" t="s">
        <v>816</v>
      </c>
      <c r="D1543" s="33"/>
      <c r="E1543" s="33"/>
      <c r="F1543" s="33"/>
      <c r="G1543" s="33"/>
      <c r="H1543" s="33"/>
      <c r="I1543" s="33"/>
      <c r="T1543" s="47"/>
      <c r="U1543" s="47"/>
      <c r="V1543" s="347" t="s">
        <v>816</v>
      </c>
      <c r="W1543" s="33"/>
      <c r="X1543" s="33"/>
      <c r="Y1543" s="33"/>
      <c r="Z1543" s="33"/>
      <c r="AA1543" s="33"/>
      <c r="AB1543" s="33"/>
      <c r="AC1543" s="19">
        <f t="shared" si="154"/>
        <v>0</v>
      </c>
      <c r="AD1543" s="19">
        <f t="shared" si="155"/>
        <v>0</v>
      </c>
      <c r="AE1543" s="19">
        <f t="shared" si="156"/>
        <v>0</v>
      </c>
      <c r="AF1543" s="19">
        <f t="shared" si="157"/>
        <v>0</v>
      </c>
      <c r="AG1543" s="19">
        <f t="shared" si="158"/>
        <v>0</v>
      </c>
      <c r="AH1543" s="19">
        <f t="shared" si="159"/>
        <v>0</v>
      </c>
    </row>
    <row r="1544" spans="1:34" s="94" customFormat="1" hidden="1">
      <c r="A1544" s="47"/>
      <c r="B1544" s="47"/>
      <c r="C1544" s="144" t="s">
        <v>147</v>
      </c>
      <c r="D1544" s="33"/>
      <c r="E1544" s="33"/>
      <c r="F1544" s="33"/>
      <c r="G1544" s="33"/>
      <c r="H1544" s="33"/>
      <c r="I1544" s="33"/>
      <c r="T1544" s="47"/>
      <c r="U1544" s="47"/>
      <c r="V1544" s="144" t="s">
        <v>147</v>
      </c>
      <c r="W1544" s="33"/>
      <c r="X1544" s="33"/>
      <c r="Y1544" s="33"/>
      <c r="Z1544" s="33"/>
      <c r="AA1544" s="33"/>
      <c r="AB1544" s="33"/>
      <c r="AC1544" s="19">
        <f t="shared" si="154"/>
        <v>0</v>
      </c>
      <c r="AD1544" s="19">
        <f t="shared" si="155"/>
        <v>0</v>
      </c>
      <c r="AE1544" s="19">
        <f t="shared" si="156"/>
        <v>0</v>
      </c>
      <c r="AF1544" s="19">
        <f t="shared" si="157"/>
        <v>0</v>
      </c>
      <c r="AG1544" s="19">
        <f t="shared" si="158"/>
        <v>0</v>
      </c>
      <c r="AH1544" s="19">
        <f t="shared" si="159"/>
        <v>0</v>
      </c>
    </row>
    <row r="1545" spans="1:34" s="94" customFormat="1" hidden="1">
      <c r="A1545" s="47"/>
      <c r="B1545" s="47"/>
      <c r="C1545" s="128" t="s">
        <v>148</v>
      </c>
      <c r="D1545" s="52"/>
      <c r="E1545" s="33"/>
      <c r="F1545" s="52"/>
      <c r="G1545" s="53"/>
      <c r="H1545" s="33"/>
      <c r="I1545" s="54"/>
      <c r="T1545" s="47"/>
      <c r="U1545" s="47"/>
      <c r="V1545" s="128" t="s">
        <v>148</v>
      </c>
      <c r="W1545" s="52"/>
      <c r="X1545" s="33"/>
      <c r="Y1545" s="52"/>
      <c r="Z1545" s="53"/>
      <c r="AA1545" s="33"/>
      <c r="AB1545" s="54"/>
      <c r="AC1545" s="19">
        <f t="shared" si="154"/>
        <v>0</v>
      </c>
      <c r="AD1545" s="19">
        <f t="shared" si="155"/>
        <v>0</v>
      </c>
      <c r="AE1545" s="19">
        <f t="shared" si="156"/>
        <v>0</v>
      </c>
      <c r="AF1545" s="19">
        <f t="shared" si="157"/>
        <v>0</v>
      </c>
      <c r="AG1545" s="19">
        <f t="shared" si="158"/>
        <v>0</v>
      </c>
      <c r="AH1545" s="19">
        <f t="shared" si="159"/>
        <v>0</v>
      </c>
    </row>
    <row r="1546" spans="1:34" s="94" customFormat="1" ht="25.5" hidden="1">
      <c r="A1546" s="47"/>
      <c r="B1546" s="47"/>
      <c r="C1546" s="144" t="s">
        <v>327</v>
      </c>
      <c r="D1546" s="52">
        <v>10.5</v>
      </c>
      <c r="E1546" s="33" t="s">
        <v>18</v>
      </c>
      <c r="F1546" s="52">
        <f>LEAD!$M$28</f>
        <v>2767</v>
      </c>
      <c r="G1546" s="53">
        <v>1</v>
      </c>
      <c r="H1546" s="33" t="s">
        <v>18</v>
      </c>
      <c r="I1546" s="54">
        <f>IF(G1546="",D1546*F1546,(D1546*F1546/G1546))</f>
        <v>29053.5</v>
      </c>
      <c r="T1546" s="47"/>
      <c r="U1546" s="47"/>
      <c r="V1546" s="144" t="s">
        <v>327</v>
      </c>
      <c r="W1546" s="52">
        <v>10.5</v>
      </c>
      <c r="X1546" s="33" t="s">
        <v>18</v>
      </c>
      <c r="Y1546" s="52">
        <f>LEAD!$M$28</f>
        <v>2767</v>
      </c>
      <c r="Z1546" s="53">
        <v>1</v>
      </c>
      <c r="AA1546" s="33" t="s">
        <v>18</v>
      </c>
      <c r="AB1546" s="54">
        <f>IF(Z1546="",W1546*Y1546,(W1546*Y1546/Z1546))</f>
        <v>29053.5</v>
      </c>
      <c r="AC1546" s="19">
        <f t="shared" si="154"/>
        <v>0</v>
      </c>
      <c r="AD1546" s="19" t="e">
        <f t="shared" si="155"/>
        <v>#VALUE!</v>
      </c>
      <c r="AE1546" s="19">
        <f t="shared" si="156"/>
        <v>0</v>
      </c>
      <c r="AF1546" s="19">
        <f t="shared" si="157"/>
        <v>0</v>
      </c>
      <c r="AG1546" s="19" t="e">
        <f t="shared" si="158"/>
        <v>#VALUE!</v>
      </c>
      <c r="AH1546" s="19">
        <f t="shared" si="159"/>
        <v>0</v>
      </c>
    </row>
    <row r="1547" spans="1:34" s="94" customFormat="1" hidden="1">
      <c r="A1547" s="47"/>
      <c r="B1547" s="47"/>
      <c r="C1547" s="144" t="s">
        <v>328</v>
      </c>
      <c r="D1547" s="52">
        <v>36</v>
      </c>
      <c r="E1547" s="33" t="s">
        <v>139</v>
      </c>
      <c r="F1547" s="52">
        <f>LEAD!$M$6</f>
        <v>6323.8</v>
      </c>
      <c r="G1547" s="53">
        <v>1000</v>
      </c>
      <c r="H1547" s="33" t="s">
        <v>139</v>
      </c>
      <c r="I1547" s="54">
        <f>IF(G1547="",D1547*F1547,(D1547*F1547/G1547))</f>
        <v>227.6568</v>
      </c>
      <c r="T1547" s="47"/>
      <c r="U1547" s="47"/>
      <c r="V1547" s="144" t="s">
        <v>328</v>
      </c>
      <c r="W1547" s="52">
        <v>36</v>
      </c>
      <c r="X1547" s="33" t="s">
        <v>139</v>
      </c>
      <c r="Y1547" s="52">
        <f>LEAD!$M$6</f>
        <v>6323.8</v>
      </c>
      <c r="Z1547" s="53">
        <v>1000</v>
      </c>
      <c r="AA1547" s="33" t="s">
        <v>139</v>
      </c>
      <c r="AB1547" s="54">
        <f>IF(Z1547="",W1547*Y1547,(W1547*Y1547/Z1547))</f>
        <v>227.6568</v>
      </c>
      <c r="AC1547" s="19">
        <f t="shared" si="154"/>
        <v>0</v>
      </c>
      <c r="AD1547" s="19" t="e">
        <f t="shared" si="155"/>
        <v>#VALUE!</v>
      </c>
      <c r="AE1547" s="19">
        <f t="shared" si="156"/>
        <v>0</v>
      </c>
      <c r="AF1547" s="19">
        <f t="shared" si="157"/>
        <v>0</v>
      </c>
      <c r="AG1547" s="19" t="e">
        <f t="shared" si="158"/>
        <v>#VALUE!</v>
      </c>
      <c r="AH1547" s="19">
        <f t="shared" si="159"/>
        <v>0</v>
      </c>
    </row>
    <row r="1548" spans="1:34" s="94" customFormat="1" hidden="1">
      <c r="A1548" s="47"/>
      <c r="B1548" s="47"/>
      <c r="C1548" s="144" t="s">
        <v>259</v>
      </c>
      <c r="D1548" s="52">
        <v>33</v>
      </c>
      <c r="E1548" s="33" t="s">
        <v>139</v>
      </c>
      <c r="F1548" s="52">
        <f>LEAD!$M$6</f>
        <v>6323.8</v>
      </c>
      <c r="G1548" s="53">
        <v>1000</v>
      </c>
      <c r="H1548" s="33" t="s">
        <v>139</v>
      </c>
      <c r="I1548" s="54">
        <f>IF(G1548="",D1548*F1548,(D1548*F1548/G1548))</f>
        <v>208.68539999999999</v>
      </c>
      <c r="T1548" s="47"/>
      <c r="U1548" s="47"/>
      <c r="V1548" s="144" t="s">
        <v>259</v>
      </c>
      <c r="W1548" s="52">
        <v>33</v>
      </c>
      <c r="X1548" s="33" t="s">
        <v>139</v>
      </c>
      <c r="Y1548" s="52">
        <f>LEAD!$M$6</f>
        <v>6323.8</v>
      </c>
      <c r="Z1548" s="53">
        <v>1000</v>
      </c>
      <c r="AA1548" s="33" t="s">
        <v>139</v>
      </c>
      <c r="AB1548" s="54">
        <f>IF(Z1548="",W1548*Y1548,(W1548*Y1548/Z1548))</f>
        <v>208.68539999999999</v>
      </c>
      <c r="AC1548" s="19">
        <f t="shared" si="154"/>
        <v>0</v>
      </c>
      <c r="AD1548" s="19" t="e">
        <f t="shared" si="155"/>
        <v>#VALUE!</v>
      </c>
      <c r="AE1548" s="19">
        <f t="shared" si="156"/>
        <v>0</v>
      </c>
      <c r="AF1548" s="19">
        <f t="shared" si="157"/>
        <v>0</v>
      </c>
      <c r="AG1548" s="19" t="e">
        <f t="shared" si="158"/>
        <v>#VALUE!</v>
      </c>
      <c r="AH1548" s="19">
        <f t="shared" si="159"/>
        <v>0</v>
      </c>
    </row>
    <row r="1549" spans="1:34" s="94" customFormat="1" hidden="1">
      <c r="A1549" s="47"/>
      <c r="B1549" s="47"/>
      <c r="C1549" s="144" t="s">
        <v>329</v>
      </c>
      <c r="D1549" s="52">
        <v>6</v>
      </c>
      <c r="E1549" s="33" t="s">
        <v>139</v>
      </c>
      <c r="F1549" s="52">
        <f>'Civil SoR'!$F$205</f>
        <v>29</v>
      </c>
      <c r="G1549" s="53">
        <v>1</v>
      </c>
      <c r="H1549" s="33" t="s">
        <v>403</v>
      </c>
      <c r="I1549" s="54">
        <f>IF(G1549="",D1549*F1549,(D1549*F1549/G1549))</f>
        <v>174</v>
      </c>
      <c r="T1549" s="47"/>
      <c r="U1549" s="47"/>
      <c r="V1549" s="144" t="s">
        <v>329</v>
      </c>
      <c r="W1549" s="52">
        <v>6</v>
      </c>
      <c r="X1549" s="33" t="s">
        <v>139</v>
      </c>
      <c r="Y1549" s="52" t="e">
        <f>#REF!</f>
        <v>#REF!</v>
      </c>
      <c r="Z1549" s="53">
        <v>1</v>
      </c>
      <c r="AA1549" s="33" t="s">
        <v>403</v>
      </c>
      <c r="AB1549" s="54" t="e">
        <f>IF(Z1549="",W1549*Y1549,(W1549*Y1549/Z1549))</f>
        <v>#REF!</v>
      </c>
      <c r="AC1549" s="19">
        <f t="shared" si="154"/>
        <v>0</v>
      </c>
      <c r="AD1549" s="19" t="e">
        <f t="shared" si="155"/>
        <v>#VALUE!</v>
      </c>
      <c r="AE1549" s="19" t="e">
        <f t="shared" si="156"/>
        <v>#REF!</v>
      </c>
      <c r="AF1549" s="19">
        <f t="shared" si="157"/>
        <v>0</v>
      </c>
      <c r="AG1549" s="19" t="e">
        <f t="shared" si="158"/>
        <v>#VALUE!</v>
      </c>
      <c r="AH1549" s="19" t="e">
        <f t="shared" si="159"/>
        <v>#REF!</v>
      </c>
    </row>
    <row r="1550" spans="1:34" s="94" customFormat="1" hidden="1">
      <c r="A1550" s="47"/>
      <c r="B1550" s="47"/>
      <c r="C1550" s="144" t="s">
        <v>260</v>
      </c>
      <c r="D1550" s="52">
        <v>0.2</v>
      </c>
      <c r="E1550" s="33" t="s">
        <v>162</v>
      </c>
      <c r="F1550" s="52">
        <f>LEAD!$M$13</f>
        <v>777.08</v>
      </c>
      <c r="G1550" s="53">
        <v>1</v>
      </c>
      <c r="H1550" s="33" t="s">
        <v>162</v>
      </c>
      <c r="I1550" s="54">
        <f>IF(G1550="",D1550*F1550,(D1550*F1550/G1550))</f>
        <v>155.41600000000003</v>
      </c>
      <c r="T1550" s="47"/>
      <c r="U1550" s="47"/>
      <c r="V1550" s="144" t="s">
        <v>260</v>
      </c>
      <c r="W1550" s="52">
        <v>0.2</v>
      </c>
      <c r="X1550" s="33" t="s">
        <v>162</v>
      </c>
      <c r="Y1550" s="52">
        <f>LEAD!$M$13</f>
        <v>777.08</v>
      </c>
      <c r="Z1550" s="53">
        <v>1</v>
      </c>
      <c r="AA1550" s="33" t="s">
        <v>162</v>
      </c>
      <c r="AB1550" s="54">
        <f>IF(Z1550="",W1550*Y1550,(W1550*Y1550/Z1550))</f>
        <v>155.41600000000003</v>
      </c>
      <c r="AC1550" s="19">
        <f t="shared" si="154"/>
        <v>0</v>
      </c>
      <c r="AD1550" s="19" t="e">
        <f t="shared" si="155"/>
        <v>#VALUE!</v>
      </c>
      <c r="AE1550" s="19">
        <f t="shared" si="156"/>
        <v>0</v>
      </c>
      <c r="AF1550" s="19">
        <f t="shared" si="157"/>
        <v>0</v>
      </c>
      <c r="AG1550" s="19" t="e">
        <f t="shared" si="158"/>
        <v>#VALUE!</v>
      </c>
      <c r="AH1550" s="19">
        <f t="shared" si="159"/>
        <v>0</v>
      </c>
    </row>
    <row r="1551" spans="1:34" s="94" customFormat="1" hidden="1">
      <c r="A1551" s="47"/>
      <c r="B1551" s="47"/>
      <c r="C1551" s="128" t="s">
        <v>597</v>
      </c>
      <c r="D1551" s="52"/>
      <c r="E1551" s="33"/>
      <c r="F1551" s="52"/>
      <c r="G1551" s="53"/>
      <c r="H1551" s="33"/>
      <c r="I1551" s="54"/>
      <c r="T1551" s="47"/>
      <c r="U1551" s="47"/>
      <c r="V1551" s="128" t="s">
        <v>597</v>
      </c>
      <c r="W1551" s="52"/>
      <c r="X1551" s="33"/>
      <c r="Y1551" s="52"/>
      <c r="Z1551" s="53"/>
      <c r="AA1551" s="33"/>
      <c r="AB1551" s="54"/>
      <c r="AC1551" s="19">
        <f t="shared" si="154"/>
        <v>0</v>
      </c>
      <c r="AD1551" s="19">
        <f t="shared" si="155"/>
        <v>0</v>
      </c>
      <c r="AE1551" s="19">
        <f t="shared" si="156"/>
        <v>0</v>
      </c>
      <c r="AF1551" s="19">
        <f t="shared" si="157"/>
        <v>0</v>
      </c>
      <c r="AG1551" s="19">
        <f t="shared" si="158"/>
        <v>0</v>
      </c>
      <c r="AH1551" s="19">
        <f t="shared" si="159"/>
        <v>0</v>
      </c>
    </row>
    <row r="1552" spans="1:34" s="94" customFormat="1" hidden="1">
      <c r="A1552" s="47"/>
      <c r="B1552" s="47"/>
      <c r="C1552" s="144" t="s">
        <v>243</v>
      </c>
      <c r="D1552" s="52">
        <v>3</v>
      </c>
      <c r="E1552" s="33" t="s">
        <v>442</v>
      </c>
      <c r="F1552" s="52">
        <f>'Civil SoR'!$F$263</f>
        <v>420</v>
      </c>
      <c r="G1552" s="53">
        <v>1</v>
      </c>
      <c r="H1552" s="33" t="s">
        <v>273</v>
      </c>
      <c r="I1552" s="54">
        <f>IF(G1552="",D1552*F1552,(D1552*F1552/G1552))</f>
        <v>1260</v>
      </c>
      <c r="T1552" s="47"/>
      <c r="U1552" s="47"/>
      <c r="V1552" s="144" t="s">
        <v>243</v>
      </c>
      <c r="W1552" s="52">
        <v>3</v>
      </c>
      <c r="X1552" s="33" t="s">
        <v>442</v>
      </c>
      <c r="Y1552" s="52" t="e">
        <f>#REF!</f>
        <v>#REF!</v>
      </c>
      <c r="Z1552" s="53">
        <v>1</v>
      </c>
      <c r="AA1552" s="33" t="s">
        <v>273</v>
      </c>
      <c r="AB1552" s="54" t="e">
        <f>IF(Z1552="",W1552*Y1552,(W1552*Y1552/Z1552))</f>
        <v>#REF!</v>
      </c>
      <c r="AC1552" s="19">
        <f t="shared" si="154"/>
        <v>0</v>
      </c>
      <c r="AD1552" s="19" t="e">
        <f t="shared" si="155"/>
        <v>#VALUE!</v>
      </c>
      <c r="AE1552" s="19" t="e">
        <f t="shared" si="156"/>
        <v>#REF!</v>
      </c>
      <c r="AF1552" s="19">
        <f t="shared" si="157"/>
        <v>0</v>
      </c>
      <c r="AG1552" s="19" t="e">
        <f t="shared" si="158"/>
        <v>#VALUE!</v>
      </c>
      <c r="AH1552" s="19" t="e">
        <f t="shared" si="159"/>
        <v>#REF!</v>
      </c>
    </row>
    <row r="1553" spans="1:34" s="94" customFormat="1" hidden="1">
      <c r="A1553" s="47"/>
      <c r="B1553" s="47"/>
      <c r="C1553" s="144" t="s">
        <v>244</v>
      </c>
      <c r="D1553" s="52">
        <v>1</v>
      </c>
      <c r="E1553" s="33" t="s">
        <v>442</v>
      </c>
      <c r="F1553" s="52">
        <f>'Civil SoR'!$F$272</f>
        <v>375</v>
      </c>
      <c r="G1553" s="53">
        <v>1</v>
      </c>
      <c r="H1553" s="33" t="s">
        <v>273</v>
      </c>
      <c r="I1553" s="54">
        <f>IF(G1553="",D1553*F1553,(D1553*F1553/G1553))</f>
        <v>375</v>
      </c>
      <c r="T1553" s="47"/>
      <c r="U1553" s="47"/>
      <c r="V1553" s="144" t="s">
        <v>244</v>
      </c>
      <c r="W1553" s="52">
        <v>1</v>
      </c>
      <c r="X1553" s="33" t="s">
        <v>442</v>
      </c>
      <c r="Y1553" s="52" t="e">
        <f>#REF!</f>
        <v>#REF!</v>
      </c>
      <c r="Z1553" s="53">
        <v>1</v>
      </c>
      <c r="AA1553" s="33" t="s">
        <v>273</v>
      </c>
      <c r="AB1553" s="54" t="e">
        <f>IF(Z1553="",W1553*Y1553,(W1553*Y1553/Z1553))</f>
        <v>#REF!</v>
      </c>
      <c r="AC1553" s="19">
        <f t="shared" si="154"/>
        <v>0</v>
      </c>
      <c r="AD1553" s="19" t="e">
        <f t="shared" si="155"/>
        <v>#VALUE!</v>
      </c>
      <c r="AE1553" s="19" t="e">
        <f t="shared" si="156"/>
        <v>#REF!</v>
      </c>
      <c r="AF1553" s="19">
        <f t="shared" si="157"/>
        <v>0</v>
      </c>
      <c r="AG1553" s="19" t="e">
        <f t="shared" si="158"/>
        <v>#VALUE!</v>
      </c>
      <c r="AH1553" s="19" t="e">
        <f t="shared" si="159"/>
        <v>#REF!</v>
      </c>
    </row>
    <row r="1554" spans="1:34" s="94" customFormat="1" hidden="1">
      <c r="A1554" s="47"/>
      <c r="B1554" s="47"/>
      <c r="C1554" s="144" t="s">
        <v>261</v>
      </c>
      <c r="D1554" s="52">
        <v>8</v>
      </c>
      <c r="E1554" s="33" t="s">
        <v>442</v>
      </c>
      <c r="F1554" s="52">
        <f>'Civil SoR'!$F$275</f>
        <v>320</v>
      </c>
      <c r="G1554" s="53">
        <v>1</v>
      </c>
      <c r="H1554" s="33" t="s">
        <v>273</v>
      </c>
      <c r="I1554" s="54">
        <f>IF(G1554="",D1554*F1554,(D1554*F1554/G1554))</f>
        <v>2560</v>
      </c>
      <c r="T1554" s="47"/>
      <c r="U1554" s="47"/>
      <c r="V1554" s="144" t="s">
        <v>261</v>
      </c>
      <c r="W1554" s="52">
        <v>8</v>
      </c>
      <c r="X1554" s="33" t="s">
        <v>442</v>
      </c>
      <c r="Y1554" s="52" t="e">
        <f>#REF!</f>
        <v>#REF!</v>
      </c>
      <c r="Z1554" s="53">
        <v>1</v>
      </c>
      <c r="AA1554" s="33" t="s">
        <v>273</v>
      </c>
      <c r="AB1554" s="54" t="e">
        <f>IF(Z1554="",W1554*Y1554,(W1554*Y1554/Z1554))</f>
        <v>#REF!</v>
      </c>
      <c r="AC1554" s="19">
        <f t="shared" si="154"/>
        <v>0</v>
      </c>
      <c r="AD1554" s="19" t="e">
        <f t="shared" si="155"/>
        <v>#VALUE!</v>
      </c>
      <c r="AE1554" s="19" t="e">
        <f t="shared" si="156"/>
        <v>#REF!</v>
      </c>
      <c r="AF1554" s="19">
        <f t="shared" si="157"/>
        <v>0</v>
      </c>
      <c r="AG1554" s="19" t="e">
        <f t="shared" si="158"/>
        <v>#VALUE!</v>
      </c>
      <c r="AH1554" s="19" t="e">
        <f t="shared" si="159"/>
        <v>#REF!</v>
      </c>
    </row>
    <row r="1555" spans="1:34" s="94" customFormat="1" hidden="1">
      <c r="A1555" s="47"/>
      <c r="B1555" s="47"/>
      <c r="C1555" s="309" t="str">
        <f>Input!$C$36</f>
        <v>Add for MA @ 20%</v>
      </c>
      <c r="D1555" s="199">
        <f>Input!$D$36</f>
        <v>0.2</v>
      </c>
      <c r="E1555" s="33"/>
      <c r="F1555" s="52">
        <f>SUM(I1552:I1554)</f>
        <v>4195</v>
      </c>
      <c r="G1555" s="53"/>
      <c r="H1555" s="33"/>
      <c r="I1555" s="54">
        <f>IF(G1555="",D1555*F1555,(D1555*F1555/G1555))</f>
        <v>839</v>
      </c>
      <c r="T1555" s="47"/>
      <c r="U1555" s="47"/>
      <c r="V1555" s="309" t="str">
        <f>Input!$C$36</f>
        <v>Add for MA @ 20%</v>
      </c>
      <c r="W1555" s="199">
        <f>Input!$D$36</f>
        <v>0.2</v>
      </c>
      <c r="X1555" s="33"/>
      <c r="Y1555" s="52" t="e">
        <f>SUM(AB1552:AB1554)</f>
        <v>#REF!</v>
      </c>
      <c r="Z1555" s="53"/>
      <c r="AA1555" s="33"/>
      <c r="AB1555" s="54" t="e">
        <f>IF(Z1555="",W1555*Y1555,(W1555*Y1555/Z1555))</f>
        <v>#REF!</v>
      </c>
      <c r="AC1555" s="19">
        <f t="shared" si="154"/>
        <v>0</v>
      </c>
      <c r="AD1555" s="19">
        <f t="shared" si="155"/>
        <v>0</v>
      </c>
      <c r="AE1555" s="19" t="e">
        <f t="shared" si="156"/>
        <v>#REF!</v>
      </c>
      <c r="AF1555" s="19">
        <f t="shared" si="157"/>
        <v>0</v>
      </c>
      <c r="AG1555" s="19">
        <f t="shared" si="158"/>
        <v>0</v>
      </c>
      <c r="AH1555" s="19" t="e">
        <f t="shared" si="159"/>
        <v>#REF!</v>
      </c>
    </row>
    <row r="1556" spans="1:34" s="94" customFormat="1" hidden="1">
      <c r="A1556" s="47"/>
      <c r="B1556" s="47"/>
      <c r="C1556" s="144" t="s">
        <v>262</v>
      </c>
      <c r="D1556" s="52">
        <v>0.01</v>
      </c>
      <c r="E1556" s="33"/>
      <c r="F1556" s="52">
        <f>SUM(I1546:I1555)</f>
        <v>34853.258199999997</v>
      </c>
      <c r="G1556" s="53"/>
      <c r="H1556" s="33"/>
      <c r="I1556" s="54">
        <f>IF(G1556="",D1556*F1556,(D1556*F1556/G1556))</f>
        <v>348.53258199999999</v>
      </c>
      <c r="T1556" s="47"/>
      <c r="U1556" s="47"/>
      <c r="V1556" s="144" t="s">
        <v>262</v>
      </c>
      <c r="W1556" s="52">
        <v>0.01</v>
      </c>
      <c r="X1556" s="33"/>
      <c r="Y1556" s="52" t="e">
        <f>SUM(AB1546:AB1555)</f>
        <v>#REF!</v>
      </c>
      <c r="Z1556" s="53"/>
      <c r="AA1556" s="33"/>
      <c r="AB1556" s="54" t="e">
        <f>IF(Z1556="",W1556*Y1556,(W1556*Y1556/Z1556))</f>
        <v>#REF!</v>
      </c>
      <c r="AC1556" s="19">
        <f t="shared" si="154"/>
        <v>0</v>
      </c>
      <c r="AD1556" s="19">
        <f t="shared" si="155"/>
        <v>0</v>
      </c>
      <c r="AE1556" s="19" t="e">
        <f t="shared" si="156"/>
        <v>#REF!</v>
      </c>
      <c r="AF1556" s="19">
        <f t="shared" si="157"/>
        <v>0</v>
      </c>
      <c r="AG1556" s="19">
        <f t="shared" si="158"/>
        <v>0</v>
      </c>
      <c r="AH1556" s="19" t="e">
        <f t="shared" si="159"/>
        <v>#REF!</v>
      </c>
    </row>
    <row r="1557" spans="1:34" s="94" customFormat="1" hidden="1">
      <c r="A1557" s="47"/>
      <c r="B1557" s="47"/>
      <c r="C1557" s="128" t="s">
        <v>264</v>
      </c>
      <c r="D1557" s="52"/>
      <c r="E1557" s="33"/>
      <c r="F1557" s="52"/>
      <c r="G1557" s="53"/>
      <c r="H1557" s="33"/>
      <c r="I1557" s="41">
        <f>SUM(I1546:I1556)</f>
        <v>35201.790781999996</v>
      </c>
      <c r="T1557" s="47"/>
      <c r="U1557" s="47"/>
      <c r="V1557" s="128" t="s">
        <v>264</v>
      </c>
      <c r="W1557" s="52"/>
      <c r="X1557" s="33"/>
      <c r="Y1557" s="52"/>
      <c r="Z1557" s="53"/>
      <c r="AA1557" s="33"/>
      <c r="AB1557" s="41" t="e">
        <f>SUM(AB1546:AB1556)</f>
        <v>#REF!</v>
      </c>
      <c r="AC1557" s="19">
        <f t="shared" si="154"/>
        <v>0</v>
      </c>
      <c r="AD1557" s="19">
        <f t="shared" si="155"/>
        <v>0</v>
      </c>
      <c r="AE1557" s="19">
        <f t="shared" si="156"/>
        <v>0</v>
      </c>
      <c r="AF1557" s="19">
        <f t="shared" si="157"/>
        <v>0</v>
      </c>
      <c r="AG1557" s="19">
        <f t="shared" si="158"/>
        <v>0</v>
      </c>
      <c r="AH1557" s="19" t="e">
        <f t="shared" si="159"/>
        <v>#REF!</v>
      </c>
    </row>
    <row r="1558" spans="1:34" s="94" customFormat="1" hidden="1">
      <c r="A1558" s="47"/>
      <c r="B1558" s="47"/>
      <c r="C1558" s="128"/>
      <c r="D1558" s="52"/>
      <c r="E1558" s="33"/>
      <c r="F1558" s="52"/>
      <c r="G1558" s="53"/>
      <c r="H1558" s="33"/>
      <c r="I1558" s="41"/>
      <c r="T1558" s="47"/>
      <c r="U1558" s="47"/>
      <c r="V1558" s="128"/>
      <c r="W1558" s="52"/>
      <c r="X1558" s="33"/>
      <c r="Y1558" s="52"/>
      <c r="Z1558" s="53"/>
      <c r="AA1558" s="33"/>
      <c r="AB1558" s="41"/>
      <c r="AC1558" s="19">
        <f t="shared" si="154"/>
        <v>0</v>
      </c>
      <c r="AD1558" s="19">
        <f t="shared" si="155"/>
        <v>0</v>
      </c>
      <c r="AE1558" s="19">
        <f t="shared" si="156"/>
        <v>0</v>
      </c>
      <c r="AF1558" s="19">
        <f t="shared" si="157"/>
        <v>0</v>
      </c>
      <c r="AG1558" s="19">
        <f t="shared" si="158"/>
        <v>0</v>
      </c>
      <c r="AH1558" s="19">
        <f t="shared" si="159"/>
        <v>0</v>
      </c>
    </row>
    <row r="1559" spans="1:34" s="94" customFormat="1" hidden="1">
      <c r="A1559" s="47"/>
      <c r="B1559" s="47"/>
      <c r="C1559" s="308" t="s">
        <v>415</v>
      </c>
      <c r="D1559" s="91" t="s">
        <v>523</v>
      </c>
      <c r="E1559" s="50" t="s">
        <v>524</v>
      </c>
      <c r="F1559" s="78" t="s">
        <v>33</v>
      </c>
      <c r="G1559" s="91" t="s">
        <v>74</v>
      </c>
      <c r="H1559" s="91"/>
      <c r="I1559" s="91"/>
      <c r="T1559" s="47"/>
      <c r="U1559" s="47"/>
      <c r="V1559" s="308" t="s">
        <v>415</v>
      </c>
      <c r="W1559" s="91" t="s">
        <v>523</v>
      </c>
      <c r="X1559" s="50" t="s">
        <v>524</v>
      </c>
      <c r="Y1559" s="78" t="s">
        <v>33</v>
      </c>
      <c r="Z1559" s="91" t="s">
        <v>74</v>
      </c>
      <c r="AA1559" s="91"/>
      <c r="AB1559" s="91"/>
      <c r="AC1559" s="19" t="e">
        <f t="shared" si="154"/>
        <v>#VALUE!</v>
      </c>
      <c r="AD1559" s="19" t="e">
        <f t="shared" si="155"/>
        <v>#VALUE!</v>
      </c>
      <c r="AE1559" s="19" t="e">
        <f t="shared" si="156"/>
        <v>#VALUE!</v>
      </c>
      <c r="AF1559" s="19" t="e">
        <f t="shared" si="157"/>
        <v>#VALUE!</v>
      </c>
      <c r="AG1559" s="19">
        <f t="shared" si="158"/>
        <v>0</v>
      </c>
      <c r="AH1559" s="19">
        <f t="shared" si="159"/>
        <v>0</v>
      </c>
    </row>
    <row r="1560" spans="1:34" s="94" customFormat="1" hidden="1">
      <c r="A1560" s="47"/>
      <c r="B1560" s="47"/>
      <c r="C1560" s="309" t="s">
        <v>525</v>
      </c>
      <c r="D1560" s="56">
        <f>$I$1557</f>
        <v>35201.790781999996</v>
      </c>
      <c r="E1560" s="56">
        <f>$I$1557</f>
        <v>35201.790781999996</v>
      </c>
      <c r="F1560" s="56">
        <f>$I$1557</f>
        <v>35201.790781999996</v>
      </c>
      <c r="G1560" s="56">
        <f>$I$1557</f>
        <v>35201.790781999996</v>
      </c>
      <c r="H1560" s="56"/>
      <c r="I1560" s="56"/>
      <c r="T1560" s="47"/>
      <c r="U1560" s="47"/>
      <c r="V1560" s="309" t="s">
        <v>525</v>
      </c>
      <c r="W1560" s="56">
        <f>$I$1557</f>
        <v>35201.790781999996</v>
      </c>
      <c r="X1560" s="56">
        <f>$I$1557</f>
        <v>35201.790781999996</v>
      </c>
      <c r="Y1560" s="56">
        <f>$I$1557</f>
        <v>35201.790781999996</v>
      </c>
      <c r="Z1560" s="56">
        <f>$I$1557</f>
        <v>35201.790781999996</v>
      </c>
      <c r="AA1560" s="56"/>
      <c r="AB1560" s="56"/>
      <c r="AC1560" s="19">
        <f t="shared" si="154"/>
        <v>0</v>
      </c>
      <c r="AD1560" s="19">
        <f t="shared" si="155"/>
        <v>0</v>
      </c>
      <c r="AE1560" s="19">
        <f t="shared" si="156"/>
        <v>0</v>
      </c>
      <c r="AF1560" s="19">
        <f t="shared" si="157"/>
        <v>0</v>
      </c>
      <c r="AG1560" s="19">
        <f t="shared" si="158"/>
        <v>0</v>
      </c>
      <c r="AH1560" s="19">
        <f t="shared" si="159"/>
        <v>0</v>
      </c>
    </row>
    <row r="1561" spans="1:34" s="94" customFormat="1" hidden="1">
      <c r="A1561" s="47"/>
      <c r="B1561" s="47"/>
      <c r="C1561" s="309" t="s">
        <v>169</v>
      </c>
      <c r="D1561" s="56">
        <v>0</v>
      </c>
      <c r="E1561" s="56">
        <f>ROUND($F$1555*10%,2)</f>
        <v>419.5</v>
      </c>
      <c r="F1561" s="56">
        <f>ROUND($F$1555*20%,2)</f>
        <v>839</v>
      </c>
      <c r="G1561" s="56">
        <f>ROUND($F$1555*30%,2)</f>
        <v>1258.5</v>
      </c>
      <c r="H1561" s="56"/>
      <c r="I1561" s="56"/>
      <c r="T1561" s="47"/>
      <c r="U1561" s="47"/>
      <c r="V1561" s="309" t="s">
        <v>169</v>
      </c>
      <c r="W1561" s="56">
        <v>0</v>
      </c>
      <c r="X1561" s="56">
        <f>ROUND($F$1555*10%,2)</f>
        <v>419.5</v>
      </c>
      <c r="Y1561" s="56">
        <f>ROUND($F$1555*20%,2)</f>
        <v>839</v>
      </c>
      <c r="Z1561" s="56">
        <f>ROUND($F$1555*30%,2)</f>
        <v>1258.5</v>
      </c>
      <c r="AA1561" s="56"/>
      <c r="AB1561" s="56"/>
      <c r="AC1561" s="19">
        <f t="shared" si="154"/>
        <v>0</v>
      </c>
      <c r="AD1561" s="19">
        <f t="shared" si="155"/>
        <v>0</v>
      </c>
      <c r="AE1561" s="19">
        <f t="shared" si="156"/>
        <v>0</v>
      </c>
      <c r="AF1561" s="19">
        <f t="shared" si="157"/>
        <v>0</v>
      </c>
      <c r="AG1561" s="19">
        <f t="shared" si="158"/>
        <v>0</v>
      </c>
      <c r="AH1561" s="19">
        <f t="shared" si="159"/>
        <v>0</v>
      </c>
    </row>
    <row r="1562" spans="1:34" s="94" customFormat="1" hidden="1">
      <c r="A1562" s="47"/>
      <c r="B1562" s="47"/>
      <c r="C1562" s="309" t="str">
        <f>Input!$C$36</f>
        <v>Add for MA @ 20%</v>
      </c>
      <c r="D1562" s="56">
        <f>D1561*Input!$D$36</f>
        <v>0</v>
      </c>
      <c r="E1562" s="56">
        <f>E1561*Input!$D$36</f>
        <v>83.9</v>
      </c>
      <c r="F1562" s="56">
        <f>F1561*Input!$D$36</f>
        <v>167.8</v>
      </c>
      <c r="G1562" s="56">
        <f>G1561*Input!$D$36</f>
        <v>251.70000000000002</v>
      </c>
      <c r="H1562" s="56"/>
      <c r="I1562" s="56"/>
      <c r="T1562" s="47"/>
      <c r="U1562" s="47"/>
      <c r="V1562" s="309" t="str">
        <f>Input!$C$36</f>
        <v>Add for MA @ 20%</v>
      </c>
      <c r="W1562" s="56">
        <f>W1561*Input!$D$36</f>
        <v>0</v>
      </c>
      <c r="X1562" s="56">
        <f>X1561*Input!$D$36</f>
        <v>83.9</v>
      </c>
      <c r="Y1562" s="56">
        <f>Y1561*Input!$D$36</f>
        <v>167.8</v>
      </c>
      <c r="Z1562" s="56">
        <f>Z1561*Input!$D$36</f>
        <v>251.70000000000002</v>
      </c>
      <c r="AA1562" s="56"/>
      <c r="AB1562" s="56"/>
      <c r="AC1562" s="19">
        <f t="shared" si="154"/>
        <v>0</v>
      </c>
      <c r="AD1562" s="19">
        <f t="shared" si="155"/>
        <v>0</v>
      </c>
      <c r="AE1562" s="19">
        <f t="shared" si="156"/>
        <v>0</v>
      </c>
      <c r="AF1562" s="19">
        <f t="shared" si="157"/>
        <v>0</v>
      </c>
      <c r="AG1562" s="19">
        <f t="shared" si="158"/>
        <v>0</v>
      </c>
      <c r="AH1562" s="19">
        <f t="shared" si="159"/>
        <v>0</v>
      </c>
    </row>
    <row r="1563" spans="1:34" s="94" customFormat="1" hidden="1">
      <c r="A1563" s="47"/>
      <c r="B1563" s="47"/>
      <c r="C1563" s="60"/>
      <c r="D1563" s="56">
        <f>SUM(D1560:D1562)</f>
        <v>35201.790781999996</v>
      </c>
      <c r="E1563" s="56">
        <f>SUM(E1560:E1562)</f>
        <v>35705.190781999998</v>
      </c>
      <c r="F1563" s="56">
        <f>SUM(F1560:F1562)</f>
        <v>36208.590781999999</v>
      </c>
      <c r="G1563" s="56">
        <f>SUM(G1560:G1562)</f>
        <v>36711.990781999993</v>
      </c>
      <c r="H1563" s="56"/>
      <c r="I1563" s="56"/>
      <c r="T1563" s="47"/>
      <c r="U1563" s="47"/>
      <c r="V1563" s="60"/>
      <c r="W1563" s="56">
        <f>SUM(W1560:W1562)</f>
        <v>35201.790781999996</v>
      </c>
      <c r="X1563" s="56">
        <f>SUM(X1560:X1562)</f>
        <v>35705.190781999998</v>
      </c>
      <c r="Y1563" s="56">
        <f>SUM(Y1560:Y1562)</f>
        <v>36208.590781999999</v>
      </c>
      <c r="Z1563" s="56">
        <f>SUM(Z1560:Z1562)</f>
        <v>36711.990781999993</v>
      </c>
      <c r="AA1563" s="56"/>
      <c r="AB1563" s="56"/>
      <c r="AC1563" s="19">
        <f t="shared" si="154"/>
        <v>0</v>
      </c>
      <c r="AD1563" s="19">
        <f t="shared" si="155"/>
        <v>0</v>
      </c>
      <c r="AE1563" s="19">
        <f t="shared" si="156"/>
        <v>0</v>
      </c>
      <c r="AF1563" s="19">
        <f t="shared" si="157"/>
        <v>0</v>
      </c>
      <c r="AG1563" s="19">
        <f t="shared" si="158"/>
        <v>0</v>
      </c>
      <c r="AH1563" s="19">
        <f t="shared" si="159"/>
        <v>0</v>
      </c>
    </row>
    <row r="1564" spans="1:34" s="94" customFormat="1" ht="12.75" hidden="1" customHeight="1">
      <c r="A1564" s="47"/>
      <c r="B1564" s="47"/>
      <c r="C1564" s="309" t="str">
        <f>Input!$C$37</f>
        <v>Overheads&amp;Contractors Profit @13.615%</v>
      </c>
      <c r="D1564" s="56">
        <f>ROUND(D1563*Input!$D$37,2)</f>
        <v>4792.72</v>
      </c>
      <c r="E1564" s="56">
        <f>ROUND(E1563*Input!$D$37,2)</f>
        <v>4861.26</v>
      </c>
      <c r="F1564" s="56">
        <f>ROUND(F1563*Input!$D$37,2)</f>
        <v>4929.8</v>
      </c>
      <c r="G1564" s="56">
        <f>ROUND(G1563*Input!$D$37,2)</f>
        <v>4998.34</v>
      </c>
      <c r="H1564" s="56"/>
      <c r="I1564" s="56"/>
      <c r="T1564" s="47"/>
      <c r="U1564" s="47"/>
      <c r="V1564" s="309" t="str">
        <f>Input!$C$37</f>
        <v>Overheads&amp;Contractors Profit @13.615%</v>
      </c>
      <c r="W1564" s="56">
        <f>ROUND(W1563*Input!$D$37,2)</f>
        <v>4792.72</v>
      </c>
      <c r="X1564" s="56">
        <f>ROUND(X1563*Input!$D$37,2)</f>
        <v>4861.26</v>
      </c>
      <c r="Y1564" s="56">
        <f>ROUND(Y1563*Input!$D$37,2)</f>
        <v>4929.8</v>
      </c>
      <c r="Z1564" s="56">
        <f>ROUND(Z1563*Input!$D$37,2)</f>
        <v>4998.34</v>
      </c>
      <c r="AA1564" s="56"/>
      <c r="AB1564" s="56"/>
      <c r="AC1564" s="19">
        <f t="shared" si="154"/>
        <v>0</v>
      </c>
      <c r="AD1564" s="19">
        <f t="shared" si="155"/>
        <v>0</v>
      </c>
      <c r="AE1564" s="19">
        <f t="shared" si="156"/>
        <v>0</v>
      </c>
      <c r="AF1564" s="19">
        <f t="shared" si="157"/>
        <v>0</v>
      </c>
      <c r="AG1564" s="19">
        <f t="shared" si="158"/>
        <v>0</v>
      </c>
      <c r="AH1564" s="19">
        <f t="shared" si="159"/>
        <v>0</v>
      </c>
    </row>
    <row r="1565" spans="1:34" s="94" customFormat="1" hidden="1">
      <c r="A1565" s="47"/>
      <c r="B1565" s="47"/>
      <c r="C1565" s="308" t="s">
        <v>184</v>
      </c>
      <c r="D1565" s="39">
        <f>SUM(D1563:D1564)</f>
        <v>39994.510781999998</v>
      </c>
      <c r="E1565" s="39">
        <f>SUM(E1563:E1564)</f>
        <v>40566.450782</v>
      </c>
      <c r="F1565" s="39">
        <f>SUM(F1563:F1564)</f>
        <v>41138.390782000002</v>
      </c>
      <c r="G1565" s="39">
        <f>SUM(G1563:G1564)</f>
        <v>41710.33078199999</v>
      </c>
      <c r="H1565" s="39"/>
      <c r="I1565" s="39"/>
      <c r="T1565" s="47"/>
      <c r="U1565" s="47"/>
      <c r="V1565" s="308" t="s">
        <v>184</v>
      </c>
      <c r="W1565" s="39">
        <f>SUM(W1563:W1564)</f>
        <v>39994.510781999998</v>
      </c>
      <c r="X1565" s="39">
        <f>SUM(X1563:X1564)</f>
        <v>40566.450782</v>
      </c>
      <c r="Y1565" s="39">
        <f>SUM(Y1563:Y1564)</f>
        <v>41138.390782000002</v>
      </c>
      <c r="Z1565" s="39">
        <f>SUM(Z1563:Z1564)</f>
        <v>41710.33078199999</v>
      </c>
      <c r="AA1565" s="39"/>
      <c r="AB1565" s="39"/>
      <c r="AC1565" s="19">
        <f t="shared" si="154"/>
        <v>0</v>
      </c>
      <c r="AD1565" s="19">
        <f t="shared" si="155"/>
        <v>0</v>
      </c>
      <c r="AE1565" s="19">
        <f t="shared" si="156"/>
        <v>0</v>
      </c>
      <c r="AF1565" s="19">
        <f t="shared" si="157"/>
        <v>0</v>
      </c>
      <c r="AG1565" s="19">
        <f t="shared" si="158"/>
        <v>0</v>
      </c>
      <c r="AH1565" s="19">
        <f t="shared" si="159"/>
        <v>0</v>
      </c>
    </row>
    <row r="1566" spans="1:34" s="94" customFormat="1" hidden="1">
      <c r="A1566" s="47"/>
      <c r="B1566" s="47"/>
      <c r="C1566" s="308" t="s">
        <v>472</v>
      </c>
      <c r="D1566" s="39">
        <f>D1565/10</f>
        <v>3999.4510781999998</v>
      </c>
      <c r="E1566" s="39">
        <f>E1565/10</f>
        <v>4056.6450782000002</v>
      </c>
      <c r="F1566" s="39">
        <f>F1565/10</f>
        <v>4113.8390782000006</v>
      </c>
      <c r="G1566" s="39">
        <f>G1565/10</f>
        <v>4171.0330781999992</v>
      </c>
      <c r="H1566" s="39"/>
      <c r="I1566" s="39"/>
      <c r="T1566" s="47"/>
      <c r="U1566" s="47"/>
      <c r="V1566" s="308" t="s">
        <v>472</v>
      </c>
      <c r="W1566" s="39">
        <f>W1565/10</f>
        <v>3999.4510781999998</v>
      </c>
      <c r="X1566" s="39">
        <f>X1565/10</f>
        <v>4056.6450782000002</v>
      </c>
      <c r="Y1566" s="39">
        <f>Y1565/10</f>
        <v>4113.8390782000006</v>
      </c>
      <c r="Z1566" s="39">
        <f>Z1565/10</f>
        <v>4171.0330781999992</v>
      </c>
      <c r="AA1566" s="39"/>
      <c r="AB1566" s="39"/>
      <c r="AC1566" s="19">
        <f t="shared" si="154"/>
        <v>0</v>
      </c>
      <c r="AD1566" s="19">
        <f t="shared" si="155"/>
        <v>0</v>
      </c>
      <c r="AE1566" s="19">
        <f t="shared" si="156"/>
        <v>0</v>
      </c>
      <c r="AF1566" s="19">
        <f t="shared" si="157"/>
        <v>0</v>
      </c>
      <c r="AG1566" s="19">
        <f t="shared" si="158"/>
        <v>0</v>
      </c>
      <c r="AH1566" s="19">
        <f t="shared" si="159"/>
        <v>0</v>
      </c>
    </row>
    <row r="1567" spans="1:34" s="94" customFormat="1" hidden="1">
      <c r="A1567" s="47"/>
      <c r="B1567" s="47"/>
      <c r="C1567" s="308" t="s">
        <v>164</v>
      </c>
      <c r="D1567" s="50">
        <f>ROUND(D1566,0)</f>
        <v>3999</v>
      </c>
      <c r="E1567" s="50">
        <f>ROUND(E1566,0)</f>
        <v>4057</v>
      </c>
      <c r="F1567" s="50">
        <f>ROUND(F1566,0)</f>
        <v>4114</v>
      </c>
      <c r="G1567" s="50">
        <f>ROUND(G1566,0)</f>
        <v>4171</v>
      </c>
      <c r="H1567" s="50"/>
      <c r="I1567" s="50"/>
      <c r="T1567" s="47"/>
      <c r="U1567" s="47"/>
      <c r="V1567" s="308" t="s">
        <v>164</v>
      </c>
      <c r="W1567" s="50">
        <f>ROUND(W1566,0)</f>
        <v>3999</v>
      </c>
      <c r="X1567" s="50">
        <f>ROUND(X1566,0)</f>
        <v>4057</v>
      </c>
      <c r="Y1567" s="50">
        <f>ROUND(Y1566,0)</f>
        <v>4114</v>
      </c>
      <c r="Z1567" s="50">
        <f>ROUND(Z1566,0)</f>
        <v>4171</v>
      </c>
      <c r="AA1567" s="50"/>
      <c r="AB1567" s="50"/>
      <c r="AC1567" s="19">
        <f t="shared" si="154"/>
        <v>0</v>
      </c>
      <c r="AD1567" s="19">
        <f t="shared" si="155"/>
        <v>0</v>
      </c>
      <c r="AE1567" s="19">
        <f t="shared" si="156"/>
        <v>0</v>
      </c>
      <c r="AF1567" s="19">
        <f t="shared" si="157"/>
        <v>0</v>
      </c>
      <c r="AG1567" s="19">
        <f t="shared" si="158"/>
        <v>0</v>
      </c>
      <c r="AH1567" s="19">
        <f t="shared" si="159"/>
        <v>0</v>
      </c>
    </row>
    <row r="1568" spans="1:34" s="94" customFormat="1" hidden="1">
      <c r="A1568" s="47"/>
      <c r="B1568" s="47"/>
      <c r="C1568" s="14"/>
      <c r="D1568" s="54"/>
      <c r="E1568" s="56"/>
      <c r="F1568" s="56"/>
      <c r="G1568" s="60"/>
      <c r="H1568" s="55"/>
      <c r="I1568" s="8"/>
      <c r="T1568" s="47"/>
      <c r="U1568" s="47"/>
      <c r="V1568" s="14"/>
      <c r="W1568" s="54"/>
      <c r="X1568" s="56"/>
      <c r="Y1568" s="56"/>
      <c r="Z1568" s="60"/>
      <c r="AA1568" s="55"/>
      <c r="AB1568" s="8"/>
      <c r="AC1568" s="19">
        <f t="shared" si="154"/>
        <v>0</v>
      </c>
      <c r="AD1568" s="19">
        <f t="shared" si="155"/>
        <v>0</v>
      </c>
      <c r="AE1568" s="19">
        <f t="shared" si="156"/>
        <v>0</v>
      </c>
      <c r="AF1568" s="19">
        <f t="shared" si="157"/>
        <v>0</v>
      </c>
      <c r="AG1568" s="19">
        <f t="shared" si="158"/>
        <v>0</v>
      </c>
      <c r="AH1568" s="19">
        <f t="shared" si="159"/>
        <v>0</v>
      </c>
    </row>
    <row r="1569" spans="1:34" s="94" customFormat="1" ht="108" hidden="1" customHeight="1">
      <c r="A1569" s="47">
        <f>A1542+1</f>
        <v>32</v>
      </c>
      <c r="B1569" s="47"/>
      <c r="C1569" s="1352" t="s">
        <v>1896</v>
      </c>
      <c r="D1569" s="1353"/>
      <c r="E1569" s="1353"/>
      <c r="F1569" s="1353"/>
      <c r="G1569" s="1353"/>
      <c r="H1569" s="1353"/>
      <c r="I1569" s="1353"/>
      <c r="T1569" s="47">
        <f>T1542+1</f>
        <v>49</v>
      </c>
      <c r="U1569" s="47"/>
      <c r="V1569" s="1352" t="s">
        <v>1896</v>
      </c>
      <c r="W1569" s="1353"/>
      <c r="X1569" s="1353"/>
      <c r="Y1569" s="1353"/>
      <c r="Z1569" s="1353"/>
      <c r="AA1569" s="1353"/>
      <c r="AB1569" s="1353"/>
      <c r="AC1569" s="19">
        <f t="shared" si="154"/>
        <v>0</v>
      </c>
      <c r="AD1569" s="19">
        <f t="shared" si="155"/>
        <v>0</v>
      </c>
      <c r="AE1569" s="19">
        <f t="shared" si="156"/>
        <v>0</v>
      </c>
      <c r="AF1569" s="19">
        <f t="shared" si="157"/>
        <v>0</v>
      </c>
      <c r="AG1569" s="19">
        <f t="shared" si="158"/>
        <v>0</v>
      </c>
      <c r="AH1569" s="19">
        <f t="shared" si="159"/>
        <v>0</v>
      </c>
    </row>
    <row r="1570" spans="1:34" s="94" customFormat="1" hidden="1">
      <c r="A1570" s="47"/>
      <c r="B1570" s="47"/>
      <c r="C1570" s="347" t="s">
        <v>816</v>
      </c>
      <c r="D1570" s="33"/>
      <c r="E1570" s="33"/>
      <c r="F1570" s="33"/>
      <c r="G1570" s="33"/>
      <c r="H1570" s="33"/>
      <c r="I1570" s="33"/>
      <c r="T1570" s="47"/>
      <c r="U1570" s="47"/>
      <c r="V1570" s="347" t="s">
        <v>816</v>
      </c>
      <c r="W1570" s="33"/>
      <c r="X1570" s="33"/>
      <c r="Y1570" s="33"/>
      <c r="Z1570" s="33"/>
      <c r="AA1570" s="33"/>
      <c r="AB1570" s="33"/>
      <c r="AC1570" s="19">
        <f t="shared" si="154"/>
        <v>0</v>
      </c>
      <c r="AD1570" s="19">
        <f t="shared" si="155"/>
        <v>0</v>
      </c>
      <c r="AE1570" s="19">
        <f t="shared" si="156"/>
        <v>0</v>
      </c>
      <c r="AF1570" s="19">
        <f t="shared" si="157"/>
        <v>0</v>
      </c>
      <c r="AG1570" s="19">
        <f t="shared" si="158"/>
        <v>0</v>
      </c>
      <c r="AH1570" s="19">
        <f t="shared" si="159"/>
        <v>0</v>
      </c>
    </row>
    <row r="1571" spans="1:34" s="94" customFormat="1" hidden="1">
      <c r="A1571" s="47"/>
      <c r="B1571" s="47"/>
      <c r="C1571" s="144" t="s">
        <v>147</v>
      </c>
      <c r="D1571" s="33"/>
      <c r="E1571" s="33"/>
      <c r="F1571" s="33"/>
      <c r="G1571" s="33"/>
      <c r="H1571" s="33"/>
      <c r="I1571" s="33"/>
      <c r="T1571" s="47"/>
      <c r="U1571" s="47"/>
      <c r="V1571" s="144" t="s">
        <v>147</v>
      </c>
      <c r="W1571" s="33"/>
      <c r="X1571" s="33"/>
      <c r="Y1571" s="33"/>
      <c r="Z1571" s="33"/>
      <c r="AA1571" s="33"/>
      <c r="AB1571" s="33"/>
      <c r="AC1571" s="19">
        <f t="shared" si="154"/>
        <v>0</v>
      </c>
      <c r="AD1571" s="19">
        <f t="shared" si="155"/>
        <v>0</v>
      </c>
      <c r="AE1571" s="19">
        <f t="shared" si="156"/>
        <v>0</v>
      </c>
      <c r="AF1571" s="19">
        <f t="shared" si="157"/>
        <v>0</v>
      </c>
      <c r="AG1571" s="19">
        <f t="shared" si="158"/>
        <v>0</v>
      </c>
      <c r="AH1571" s="19">
        <f t="shared" si="159"/>
        <v>0</v>
      </c>
    </row>
    <row r="1572" spans="1:34" s="94" customFormat="1" hidden="1">
      <c r="A1572" s="47"/>
      <c r="B1572" s="47"/>
      <c r="C1572" s="128" t="s">
        <v>148</v>
      </c>
      <c r="D1572" s="52"/>
      <c r="E1572" s="33"/>
      <c r="F1572" s="52"/>
      <c r="G1572" s="53"/>
      <c r="H1572" s="33"/>
      <c r="I1572" s="54"/>
      <c r="T1572" s="47"/>
      <c r="U1572" s="47"/>
      <c r="V1572" s="128" t="s">
        <v>148</v>
      </c>
      <c r="W1572" s="52"/>
      <c r="X1572" s="33"/>
      <c r="Y1572" s="52"/>
      <c r="Z1572" s="53"/>
      <c r="AA1572" s="33"/>
      <c r="AB1572" s="54"/>
      <c r="AC1572" s="19">
        <f t="shared" ref="AC1572:AC1635" si="160">W1572-D1572</f>
        <v>0</v>
      </c>
      <c r="AD1572" s="19">
        <f t="shared" ref="AD1572:AD1635" si="161">X1572-E1572</f>
        <v>0</v>
      </c>
      <c r="AE1572" s="19">
        <f t="shared" ref="AE1572:AE1635" si="162">Y1572-F1572</f>
        <v>0</v>
      </c>
      <c r="AF1572" s="19">
        <f t="shared" ref="AF1572:AF1635" si="163">Z1572-G1572</f>
        <v>0</v>
      </c>
      <c r="AG1572" s="19">
        <f t="shared" ref="AG1572:AG1635" si="164">AA1572-H1572</f>
        <v>0</v>
      </c>
      <c r="AH1572" s="19">
        <f t="shared" ref="AH1572:AH1635" si="165">AB1572-I1572</f>
        <v>0</v>
      </c>
    </row>
    <row r="1573" spans="1:34" s="94" customFormat="1" ht="25.5" hidden="1">
      <c r="A1573" s="47"/>
      <c r="B1573" s="47"/>
      <c r="C1573" s="144" t="s">
        <v>2</v>
      </c>
      <c r="D1573" s="52">
        <v>10.5</v>
      </c>
      <c r="E1573" s="33" t="s">
        <v>18</v>
      </c>
      <c r="F1573" s="52">
        <f>LEAD!$M$29</f>
        <v>2352</v>
      </c>
      <c r="G1573" s="53">
        <v>1</v>
      </c>
      <c r="H1573" s="33" t="s">
        <v>18</v>
      </c>
      <c r="I1573" s="54">
        <f>IF(G1573="",D1573*F1573,(D1573*F1573/G1573))</f>
        <v>24696</v>
      </c>
      <c r="T1573" s="47"/>
      <c r="U1573" s="47"/>
      <c r="V1573" s="144" t="s">
        <v>2</v>
      </c>
      <c r="W1573" s="52">
        <v>10.5</v>
      </c>
      <c r="X1573" s="33" t="s">
        <v>18</v>
      </c>
      <c r="Y1573" s="52">
        <f>LEAD!$M$29</f>
        <v>2352</v>
      </c>
      <c r="Z1573" s="53">
        <v>1</v>
      </c>
      <c r="AA1573" s="33" t="s">
        <v>18</v>
      </c>
      <c r="AB1573" s="54">
        <f>IF(Z1573="",W1573*Y1573,(W1573*Y1573/Z1573))</f>
        <v>24696</v>
      </c>
      <c r="AC1573" s="19">
        <f t="shared" si="160"/>
        <v>0</v>
      </c>
      <c r="AD1573" s="19" t="e">
        <f t="shared" si="161"/>
        <v>#VALUE!</v>
      </c>
      <c r="AE1573" s="19">
        <f t="shared" si="162"/>
        <v>0</v>
      </c>
      <c r="AF1573" s="19">
        <f t="shared" si="163"/>
        <v>0</v>
      </c>
      <c r="AG1573" s="19" t="e">
        <f t="shared" si="164"/>
        <v>#VALUE!</v>
      </c>
      <c r="AH1573" s="19">
        <f t="shared" si="165"/>
        <v>0</v>
      </c>
    </row>
    <row r="1574" spans="1:34" s="94" customFormat="1" hidden="1">
      <c r="A1574" s="47"/>
      <c r="B1574" s="47"/>
      <c r="C1574" s="144" t="s">
        <v>328</v>
      </c>
      <c r="D1574" s="52">
        <v>36</v>
      </c>
      <c r="E1574" s="33" t="s">
        <v>139</v>
      </c>
      <c r="F1574" s="52">
        <f>LEAD!$M$6</f>
        <v>6323.8</v>
      </c>
      <c r="G1574" s="53">
        <v>1000</v>
      </c>
      <c r="H1574" s="33" t="s">
        <v>139</v>
      </c>
      <c r="I1574" s="54">
        <f>IF(G1574="",D1574*F1574,(D1574*F1574/G1574))</f>
        <v>227.6568</v>
      </c>
      <c r="T1574" s="47"/>
      <c r="U1574" s="47"/>
      <c r="V1574" s="144" t="s">
        <v>328</v>
      </c>
      <c r="W1574" s="52">
        <v>36</v>
      </c>
      <c r="X1574" s="33" t="s">
        <v>139</v>
      </c>
      <c r="Y1574" s="52">
        <f>LEAD!$M$6</f>
        <v>6323.8</v>
      </c>
      <c r="Z1574" s="53">
        <v>1000</v>
      </c>
      <c r="AA1574" s="33" t="s">
        <v>139</v>
      </c>
      <c r="AB1574" s="54">
        <f>IF(Z1574="",W1574*Y1574,(W1574*Y1574/Z1574))</f>
        <v>227.6568</v>
      </c>
      <c r="AC1574" s="19">
        <f t="shared" si="160"/>
        <v>0</v>
      </c>
      <c r="AD1574" s="19" t="e">
        <f t="shared" si="161"/>
        <v>#VALUE!</v>
      </c>
      <c r="AE1574" s="19">
        <f t="shared" si="162"/>
        <v>0</v>
      </c>
      <c r="AF1574" s="19">
        <f t="shared" si="163"/>
        <v>0</v>
      </c>
      <c r="AG1574" s="19" t="e">
        <f t="shared" si="164"/>
        <v>#VALUE!</v>
      </c>
      <c r="AH1574" s="19">
        <f t="shared" si="165"/>
        <v>0</v>
      </c>
    </row>
    <row r="1575" spans="1:34" s="94" customFormat="1" hidden="1">
      <c r="A1575" s="47"/>
      <c r="B1575" s="47"/>
      <c r="C1575" s="144" t="s">
        <v>259</v>
      </c>
      <c r="D1575" s="52">
        <v>33</v>
      </c>
      <c r="E1575" s="33" t="s">
        <v>139</v>
      </c>
      <c r="F1575" s="52">
        <f>LEAD!$M$6</f>
        <v>6323.8</v>
      </c>
      <c r="G1575" s="53">
        <v>1000</v>
      </c>
      <c r="H1575" s="33" t="s">
        <v>139</v>
      </c>
      <c r="I1575" s="54">
        <f>IF(G1575="",D1575*F1575,(D1575*F1575/G1575))</f>
        <v>208.68539999999999</v>
      </c>
      <c r="T1575" s="47"/>
      <c r="U1575" s="47"/>
      <c r="V1575" s="144" t="s">
        <v>259</v>
      </c>
      <c r="W1575" s="52">
        <v>33</v>
      </c>
      <c r="X1575" s="33" t="s">
        <v>139</v>
      </c>
      <c r="Y1575" s="52">
        <f>LEAD!$M$6</f>
        <v>6323.8</v>
      </c>
      <c r="Z1575" s="53">
        <v>1000</v>
      </c>
      <c r="AA1575" s="33" t="s">
        <v>139</v>
      </c>
      <c r="AB1575" s="54">
        <f>IF(Z1575="",W1575*Y1575,(W1575*Y1575/Z1575))</f>
        <v>208.68539999999999</v>
      </c>
      <c r="AC1575" s="19">
        <f t="shared" si="160"/>
        <v>0</v>
      </c>
      <c r="AD1575" s="19" t="e">
        <f t="shared" si="161"/>
        <v>#VALUE!</v>
      </c>
      <c r="AE1575" s="19">
        <f t="shared" si="162"/>
        <v>0</v>
      </c>
      <c r="AF1575" s="19">
        <f t="shared" si="163"/>
        <v>0</v>
      </c>
      <c r="AG1575" s="19" t="e">
        <f t="shared" si="164"/>
        <v>#VALUE!</v>
      </c>
      <c r="AH1575" s="19">
        <f t="shared" si="165"/>
        <v>0</v>
      </c>
    </row>
    <row r="1576" spans="1:34" s="94" customFormat="1" hidden="1">
      <c r="A1576" s="47"/>
      <c r="B1576" s="47"/>
      <c r="C1576" s="144" t="s">
        <v>329</v>
      </c>
      <c r="D1576" s="52">
        <v>6</v>
      </c>
      <c r="E1576" s="33" t="s">
        <v>139</v>
      </c>
      <c r="F1576" s="52">
        <f>'Civil SoR'!$F$205</f>
        <v>29</v>
      </c>
      <c r="G1576" s="53">
        <v>1</v>
      </c>
      <c r="H1576" s="33" t="s">
        <v>403</v>
      </c>
      <c r="I1576" s="54">
        <f>IF(G1576="",D1576*F1576,(D1576*F1576/G1576))</f>
        <v>174</v>
      </c>
      <c r="T1576" s="47"/>
      <c r="U1576" s="47"/>
      <c r="V1576" s="144" t="s">
        <v>329</v>
      </c>
      <c r="W1576" s="52">
        <v>6</v>
      </c>
      <c r="X1576" s="33" t="s">
        <v>139</v>
      </c>
      <c r="Y1576" s="52" t="e">
        <f>#REF!</f>
        <v>#REF!</v>
      </c>
      <c r="Z1576" s="53">
        <v>1</v>
      </c>
      <c r="AA1576" s="33" t="s">
        <v>403</v>
      </c>
      <c r="AB1576" s="54" t="e">
        <f>IF(Z1576="",W1576*Y1576,(W1576*Y1576/Z1576))</f>
        <v>#REF!</v>
      </c>
      <c r="AC1576" s="19">
        <f t="shared" si="160"/>
        <v>0</v>
      </c>
      <c r="AD1576" s="19" t="e">
        <f t="shared" si="161"/>
        <v>#VALUE!</v>
      </c>
      <c r="AE1576" s="19" t="e">
        <f t="shared" si="162"/>
        <v>#REF!</v>
      </c>
      <c r="AF1576" s="19">
        <f t="shared" si="163"/>
        <v>0</v>
      </c>
      <c r="AG1576" s="19" t="e">
        <f t="shared" si="164"/>
        <v>#VALUE!</v>
      </c>
      <c r="AH1576" s="19" t="e">
        <f t="shared" si="165"/>
        <v>#REF!</v>
      </c>
    </row>
    <row r="1577" spans="1:34" s="94" customFormat="1" hidden="1">
      <c r="A1577" s="47"/>
      <c r="B1577" s="47"/>
      <c r="C1577" s="144" t="s">
        <v>260</v>
      </c>
      <c r="D1577" s="52">
        <v>0.2</v>
      </c>
      <c r="E1577" s="33" t="s">
        <v>162</v>
      </c>
      <c r="F1577" s="52">
        <f>LEAD!$M$13</f>
        <v>777.08</v>
      </c>
      <c r="G1577" s="53">
        <v>1</v>
      </c>
      <c r="H1577" s="33" t="s">
        <v>162</v>
      </c>
      <c r="I1577" s="54">
        <f>IF(G1577="",D1577*F1577,(D1577*F1577/G1577))</f>
        <v>155.41600000000003</v>
      </c>
      <c r="T1577" s="47"/>
      <c r="U1577" s="47"/>
      <c r="V1577" s="144" t="s">
        <v>260</v>
      </c>
      <c r="W1577" s="52">
        <v>0.2</v>
      </c>
      <c r="X1577" s="33" t="s">
        <v>162</v>
      </c>
      <c r="Y1577" s="52">
        <f>LEAD!$M$13</f>
        <v>777.08</v>
      </c>
      <c r="Z1577" s="53">
        <v>1</v>
      </c>
      <c r="AA1577" s="33" t="s">
        <v>162</v>
      </c>
      <c r="AB1577" s="54">
        <f>IF(Z1577="",W1577*Y1577,(W1577*Y1577/Z1577))</f>
        <v>155.41600000000003</v>
      </c>
      <c r="AC1577" s="19">
        <f t="shared" si="160"/>
        <v>0</v>
      </c>
      <c r="AD1577" s="19" t="e">
        <f t="shared" si="161"/>
        <v>#VALUE!</v>
      </c>
      <c r="AE1577" s="19">
        <f t="shared" si="162"/>
        <v>0</v>
      </c>
      <c r="AF1577" s="19">
        <f t="shared" si="163"/>
        <v>0</v>
      </c>
      <c r="AG1577" s="19" t="e">
        <f t="shared" si="164"/>
        <v>#VALUE!</v>
      </c>
      <c r="AH1577" s="19">
        <f t="shared" si="165"/>
        <v>0</v>
      </c>
    </row>
    <row r="1578" spans="1:34" s="94" customFormat="1" hidden="1">
      <c r="A1578" s="47"/>
      <c r="B1578" s="47"/>
      <c r="C1578" s="128" t="s">
        <v>597</v>
      </c>
      <c r="D1578" s="52"/>
      <c r="E1578" s="33"/>
      <c r="F1578" s="52"/>
      <c r="G1578" s="53"/>
      <c r="H1578" s="33"/>
      <c r="I1578" s="54"/>
      <c r="T1578" s="47"/>
      <c r="U1578" s="47"/>
      <c r="V1578" s="128" t="s">
        <v>597</v>
      </c>
      <c r="W1578" s="52"/>
      <c r="X1578" s="33"/>
      <c r="Y1578" s="52"/>
      <c r="Z1578" s="53"/>
      <c r="AA1578" s="33"/>
      <c r="AB1578" s="54"/>
      <c r="AC1578" s="19">
        <f t="shared" si="160"/>
        <v>0</v>
      </c>
      <c r="AD1578" s="19">
        <f t="shared" si="161"/>
        <v>0</v>
      </c>
      <c r="AE1578" s="19">
        <f t="shared" si="162"/>
        <v>0</v>
      </c>
      <c r="AF1578" s="19">
        <f t="shared" si="163"/>
        <v>0</v>
      </c>
      <c r="AG1578" s="19">
        <f t="shared" si="164"/>
        <v>0</v>
      </c>
      <c r="AH1578" s="19">
        <f t="shared" si="165"/>
        <v>0</v>
      </c>
    </row>
    <row r="1579" spans="1:34" s="94" customFormat="1" hidden="1">
      <c r="A1579" s="47"/>
      <c r="B1579" s="47"/>
      <c r="C1579" s="144" t="s">
        <v>243</v>
      </c>
      <c r="D1579" s="52">
        <v>3</v>
      </c>
      <c r="E1579" s="33" t="s">
        <v>442</v>
      </c>
      <c r="F1579" s="52">
        <f>'Civil SoR'!$F$263</f>
        <v>420</v>
      </c>
      <c r="G1579" s="53">
        <v>1</v>
      </c>
      <c r="H1579" s="33" t="s">
        <v>273</v>
      </c>
      <c r="I1579" s="54">
        <f t="shared" ref="I1579:I1585" si="166">IF(G1579="",D1579*F1579,(D1579*F1579/G1579))</f>
        <v>1260</v>
      </c>
      <c r="T1579" s="47"/>
      <c r="U1579" s="47"/>
      <c r="V1579" s="144" t="s">
        <v>243</v>
      </c>
      <c r="W1579" s="52">
        <v>3</v>
      </c>
      <c r="X1579" s="33" t="s">
        <v>442</v>
      </c>
      <c r="Y1579" s="52" t="e">
        <f>#REF!</f>
        <v>#REF!</v>
      </c>
      <c r="Z1579" s="53">
        <v>1</v>
      </c>
      <c r="AA1579" s="33" t="s">
        <v>273</v>
      </c>
      <c r="AB1579" s="54" t="e">
        <f t="shared" ref="AB1579:AB1585" si="167">IF(Z1579="",W1579*Y1579,(W1579*Y1579/Z1579))</f>
        <v>#REF!</v>
      </c>
      <c r="AC1579" s="19">
        <f t="shared" si="160"/>
        <v>0</v>
      </c>
      <c r="AD1579" s="19" t="e">
        <f t="shared" si="161"/>
        <v>#VALUE!</v>
      </c>
      <c r="AE1579" s="19" t="e">
        <f t="shared" si="162"/>
        <v>#REF!</v>
      </c>
      <c r="AF1579" s="19">
        <f t="shared" si="163"/>
        <v>0</v>
      </c>
      <c r="AG1579" s="19" t="e">
        <f t="shared" si="164"/>
        <v>#VALUE!</v>
      </c>
      <c r="AH1579" s="19" t="e">
        <f t="shared" si="165"/>
        <v>#REF!</v>
      </c>
    </row>
    <row r="1580" spans="1:34" s="94" customFormat="1" hidden="1">
      <c r="A1580" s="47"/>
      <c r="B1580" s="47"/>
      <c r="C1580" s="144" t="s">
        <v>244</v>
      </c>
      <c r="D1580" s="52">
        <v>1</v>
      </c>
      <c r="E1580" s="33" t="s">
        <v>442</v>
      </c>
      <c r="F1580" s="52">
        <f>'Civil SoR'!$F$272</f>
        <v>375</v>
      </c>
      <c r="G1580" s="53">
        <v>1</v>
      </c>
      <c r="H1580" s="33" t="s">
        <v>273</v>
      </c>
      <c r="I1580" s="54">
        <f t="shared" si="166"/>
        <v>375</v>
      </c>
      <c r="T1580" s="47"/>
      <c r="U1580" s="47"/>
      <c r="V1580" s="144" t="s">
        <v>244</v>
      </c>
      <c r="W1580" s="52">
        <v>1</v>
      </c>
      <c r="X1580" s="33" t="s">
        <v>442</v>
      </c>
      <c r="Y1580" s="52" t="e">
        <f>#REF!</f>
        <v>#REF!</v>
      </c>
      <c r="Z1580" s="53">
        <v>1</v>
      </c>
      <c r="AA1580" s="33" t="s">
        <v>273</v>
      </c>
      <c r="AB1580" s="54" t="e">
        <f t="shared" si="167"/>
        <v>#REF!</v>
      </c>
      <c r="AC1580" s="19">
        <f t="shared" si="160"/>
        <v>0</v>
      </c>
      <c r="AD1580" s="19" t="e">
        <f t="shared" si="161"/>
        <v>#VALUE!</v>
      </c>
      <c r="AE1580" s="19" t="e">
        <f t="shared" si="162"/>
        <v>#REF!</v>
      </c>
      <c r="AF1580" s="19">
        <f t="shared" si="163"/>
        <v>0</v>
      </c>
      <c r="AG1580" s="19" t="e">
        <f t="shared" si="164"/>
        <v>#VALUE!</v>
      </c>
      <c r="AH1580" s="19" t="e">
        <f t="shared" si="165"/>
        <v>#REF!</v>
      </c>
    </row>
    <row r="1581" spans="1:34" s="94" customFormat="1" hidden="1">
      <c r="A1581" s="47"/>
      <c r="B1581" s="47"/>
      <c r="C1581" s="144" t="s">
        <v>261</v>
      </c>
      <c r="D1581" s="52">
        <v>8</v>
      </c>
      <c r="E1581" s="33" t="s">
        <v>442</v>
      </c>
      <c r="F1581" s="52">
        <f>'Civil SoR'!$F$275</f>
        <v>320</v>
      </c>
      <c r="G1581" s="53">
        <v>1</v>
      </c>
      <c r="H1581" s="33" t="s">
        <v>273</v>
      </c>
      <c r="I1581" s="54">
        <f t="shared" si="166"/>
        <v>2560</v>
      </c>
      <c r="T1581" s="47"/>
      <c r="U1581" s="47"/>
      <c r="V1581" s="144" t="s">
        <v>261</v>
      </c>
      <c r="W1581" s="52">
        <v>8</v>
      </c>
      <c r="X1581" s="33" t="s">
        <v>442</v>
      </c>
      <c r="Y1581" s="52" t="e">
        <f>#REF!</f>
        <v>#REF!</v>
      </c>
      <c r="Z1581" s="53">
        <v>1</v>
      </c>
      <c r="AA1581" s="33" t="s">
        <v>273</v>
      </c>
      <c r="AB1581" s="54" t="e">
        <f t="shared" si="167"/>
        <v>#REF!</v>
      </c>
      <c r="AC1581" s="19">
        <f t="shared" si="160"/>
        <v>0</v>
      </c>
      <c r="AD1581" s="19" t="e">
        <f t="shared" si="161"/>
        <v>#VALUE!</v>
      </c>
      <c r="AE1581" s="19" t="e">
        <f t="shared" si="162"/>
        <v>#REF!</v>
      </c>
      <c r="AF1581" s="19">
        <f t="shared" si="163"/>
        <v>0</v>
      </c>
      <c r="AG1581" s="19" t="e">
        <f t="shared" si="164"/>
        <v>#VALUE!</v>
      </c>
      <c r="AH1581" s="19" t="e">
        <f t="shared" si="165"/>
        <v>#REF!</v>
      </c>
    </row>
    <row r="1582" spans="1:34" s="94" customFormat="1" hidden="1">
      <c r="A1582" s="47"/>
      <c r="B1582" s="47"/>
      <c r="C1582" s="309" t="str">
        <f>Input!$C$36</f>
        <v>Add for MA @ 20%</v>
      </c>
      <c r="D1582" s="199">
        <f>Input!$D$36</f>
        <v>0.2</v>
      </c>
      <c r="E1582" s="33"/>
      <c r="F1582" s="52">
        <f>SUM(I1579:I1581)</f>
        <v>4195</v>
      </c>
      <c r="G1582" s="53"/>
      <c r="H1582" s="33"/>
      <c r="I1582" s="54">
        <f t="shared" si="166"/>
        <v>839</v>
      </c>
      <c r="T1582" s="47"/>
      <c r="U1582" s="47"/>
      <c r="V1582" s="309" t="str">
        <f>Input!$C$36</f>
        <v>Add for MA @ 20%</v>
      </c>
      <c r="W1582" s="199">
        <f>Input!$D$36</f>
        <v>0.2</v>
      </c>
      <c r="X1582" s="33"/>
      <c r="Y1582" s="52" t="e">
        <f>SUM(AB1579:AB1581)</f>
        <v>#REF!</v>
      </c>
      <c r="Z1582" s="53"/>
      <c r="AA1582" s="33"/>
      <c r="AB1582" s="54" t="e">
        <f t="shared" si="167"/>
        <v>#REF!</v>
      </c>
      <c r="AC1582" s="19">
        <f t="shared" si="160"/>
        <v>0</v>
      </c>
      <c r="AD1582" s="19">
        <f t="shared" si="161"/>
        <v>0</v>
      </c>
      <c r="AE1582" s="19" t="e">
        <f t="shared" si="162"/>
        <v>#REF!</v>
      </c>
      <c r="AF1582" s="19">
        <f t="shared" si="163"/>
        <v>0</v>
      </c>
      <c r="AG1582" s="19">
        <f t="shared" si="164"/>
        <v>0</v>
      </c>
      <c r="AH1582" s="19" t="e">
        <f t="shared" si="165"/>
        <v>#REF!</v>
      </c>
    </row>
    <row r="1583" spans="1:34" s="94" customFormat="1" hidden="1">
      <c r="A1583" s="47"/>
      <c r="B1583" s="47"/>
      <c r="C1583" s="309" t="s">
        <v>829</v>
      </c>
      <c r="D1583" s="199">
        <v>16.670000000000002</v>
      </c>
      <c r="E1583" s="33" t="s">
        <v>165</v>
      </c>
      <c r="F1583" s="52">
        <f>'Civil SoR'!$F$182</f>
        <v>15</v>
      </c>
      <c r="G1583" s="53">
        <v>1</v>
      </c>
      <c r="H1583" s="33" t="s">
        <v>165</v>
      </c>
      <c r="I1583" s="54">
        <f t="shared" si="166"/>
        <v>250.05</v>
      </c>
      <c r="T1583" s="47"/>
      <c r="U1583" s="47"/>
      <c r="V1583" s="309" t="s">
        <v>829</v>
      </c>
      <c r="W1583" s="199">
        <v>16.670000000000002</v>
      </c>
      <c r="X1583" s="33" t="s">
        <v>165</v>
      </c>
      <c r="Y1583" s="52" t="e">
        <f>#REF!</f>
        <v>#REF!</v>
      </c>
      <c r="Z1583" s="53">
        <v>1</v>
      </c>
      <c r="AA1583" s="33" t="s">
        <v>165</v>
      </c>
      <c r="AB1583" s="54" t="e">
        <f t="shared" si="167"/>
        <v>#REF!</v>
      </c>
      <c r="AC1583" s="19">
        <f t="shared" si="160"/>
        <v>0</v>
      </c>
      <c r="AD1583" s="19" t="e">
        <f t="shared" si="161"/>
        <v>#VALUE!</v>
      </c>
      <c r="AE1583" s="19" t="e">
        <f t="shared" si="162"/>
        <v>#REF!</v>
      </c>
      <c r="AF1583" s="19">
        <f t="shared" si="163"/>
        <v>0</v>
      </c>
      <c r="AG1583" s="19" t="e">
        <f t="shared" si="164"/>
        <v>#VALUE!</v>
      </c>
      <c r="AH1583" s="19" t="e">
        <f t="shared" si="165"/>
        <v>#REF!</v>
      </c>
    </row>
    <row r="1584" spans="1:34" s="94" customFormat="1" hidden="1">
      <c r="A1584" s="47"/>
      <c r="B1584" s="47"/>
      <c r="C1584" s="144" t="s">
        <v>1097</v>
      </c>
      <c r="D1584" s="199">
        <v>16.670000000000002</v>
      </c>
      <c r="E1584" s="33" t="s">
        <v>165</v>
      </c>
      <c r="F1584" s="52">
        <f>'Civil SoR'!$F$180</f>
        <v>289</v>
      </c>
      <c r="G1584" s="53">
        <v>1</v>
      </c>
      <c r="H1584" s="33" t="s">
        <v>165</v>
      </c>
      <c r="I1584" s="54">
        <f t="shared" si="166"/>
        <v>4817.63</v>
      </c>
      <c r="T1584" s="47"/>
      <c r="U1584" s="47"/>
      <c r="V1584" s="144" t="s">
        <v>1097</v>
      </c>
      <c r="W1584" s="199">
        <v>16.670000000000002</v>
      </c>
      <c r="X1584" s="33" t="s">
        <v>165</v>
      </c>
      <c r="Y1584" s="52" t="e">
        <f>#REF!</f>
        <v>#REF!</v>
      </c>
      <c r="Z1584" s="53">
        <v>1</v>
      </c>
      <c r="AA1584" s="33" t="s">
        <v>165</v>
      </c>
      <c r="AB1584" s="54" t="e">
        <f t="shared" si="167"/>
        <v>#REF!</v>
      </c>
      <c r="AC1584" s="19">
        <f t="shared" si="160"/>
        <v>0</v>
      </c>
      <c r="AD1584" s="19" t="e">
        <f t="shared" si="161"/>
        <v>#VALUE!</v>
      </c>
      <c r="AE1584" s="19" t="e">
        <f t="shared" si="162"/>
        <v>#REF!</v>
      </c>
      <c r="AF1584" s="19">
        <f t="shared" si="163"/>
        <v>0</v>
      </c>
      <c r="AG1584" s="19" t="e">
        <f t="shared" si="164"/>
        <v>#VALUE!</v>
      </c>
      <c r="AH1584" s="19" t="e">
        <f t="shared" si="165"/>
        <v>#REF!</v>
      </c>
    </row>
    <row r="1585" spans="1:34" s="94" customFormat="1" hidden="1">
      <c r="A1585" s="47"/>
      <c r="B1585" s="47"/>
      <c r="C1585" s="309" t="str">
        <f>Input!$C$36</f>
        <v>Add for MA @ 20%</v>
      </c>
      <c r="D1585" s="199">
        <f>Input!$D$36</f>
        <v>0.2</v>
      </c>
      <c r="E1585" s="33"/>
      <c r="F1585" s="52">
        <f>SUM(I1583:I1584)*40%</f>
        <v>2027.0720000000001</v>
      </c>
      <c r="G1585" s="53"/>
      <c r="H1585" s="33"/>
      <c r="I1585" s="54">
        <f t="shared" si="166"/>
        <v>405.41440000000006</v>
      </c>
      <c r="T1585" s="47"/>
      <c r="U1585" s="47"/>
      <c r="V1585" s="309" t="str">
        <f>Input!$C$36</f>
        <v>Add for MA @ 20%</v>
      </c>
      <c r="W1585" s="199">
        <f>Input!$D$36</f>
        <v>0.2</v>
      </c>
      <c r="X1585" s="33"/>
      <c r="Y1585" s="52" t="e">
        <f>SUM(AB1583:AB1584)*40%</f>
        <v>#REF!</v>
      </c>
      <c r="Z1585" s="53"/>
      <c r="AA1585" s="33"/>
      <c r="AB1585" s="54" t="e">
        <f t="shared" si="167"/>
        <v>#REF!</v>
      </c>
      <c r="AC1585" s="19">
        <f t="shared" si="160"/>
        <v>0</v>
      </c>
      <c r="AD1585" s="19">
        <f t="shared" si="161"/>
        <v>0</v>
      </c>
      <c r="AE1585" s="19" t="e">
        <f t="shared" si="162"/>
        <v>#REF!</v>
      </c>
      <c r="AF1585" s="19">
        <f t="shared" si="163"/>
        <v>0</v>
      </c>
      <c r="AG1585" s="19">
        <f t="shared" si="164"/>
        <v>0</v>
      </c>
      <c r="AH1585" s="19" t="e">
        <f t="shared" si="165"/>
        <v>#REF!</v>
      </c>
    </row>
    <row r="1586" spans="1:34" s="94" customFormat="1" hidden="1">
      <c r="A1586" s="47"/>
      <c r="B1586" s="47"/>
      <c r="C1586" s="144" t="s">
        <v>262</v>
      </c>
      <c r="D1586" s="52">
        <v>0.01</v>
      </c>
      <c r="E1586" s="33"/>
      <c r="F1586" s="52">
        <f>SUM(I1573:I1585)</f>
        <v>35968.852599999998</v>
      </c>
      <c r="G1586" s="53"/>
      <c r="H1586" s="33"/>
      <c r="I1586" s="54">
        <f>IF(G1586="",D1586*F1586,(D1586*F1586/G1586))</f>
        <v>359.68852599999997</v>
      </c>
      <c r="T1586" s="47"/>
      <c r="U1586" s="47"/>
      <c r="V1586" s="144" t="s">
        <v>262</v>
      </c>
      <c r="W1586" s="52">
        <v>0.01</v>
      </c>
      <c r="X1586" s="33"/>
      <c r="Y1586" s="52" t="e">
        <f>SUM(AB1573:AB1585)</f>
        <v>#REF!</v>
      </c>
      <c r="Z1586" s="53"/>
      <c r="AA1586" s="33"/>
      <c r="AB1586" s="54" t="e">
        <f>IF(Z1586="",W1586*Y1586,(W1586*Y1586/Z1586))</f>
        <v>#REF!</v>
      </c>
      <c r="AC1586" s="19">
        <f t="shared" si="160"/>
        <v>0</v>
      </c>
      <c r="AD1586" s="19">
        <f t="shared" si="161"/>
        <v>0</v>
      </c>
      <c r="AE1586" s="19" t="e">
        <f t="shared" si="162"/>
        <v>#REF!</v>
      </c>
      <c r="AF1586" s="19">
        <f t="shared" si="163"/>
        <v>0</v>
      </c>
      <c r="AG1586" s="19">
        <f t="shared" si="164"/>
        <v>0</v>
      </c>
      <c r="AH1586" s="19" t="e">
        <f t="shared" si="165"/>
        <v>#REF!</v>
      </c>
    </row>
    <row r="1587" spans="1:34" s="94" customFormat="1" hidden="1">
      <c r="A1587" s="47"/>
      <c r="B1587" s="47"/>
      <c r="C1587" s="128" t="s">
        <v>172</v>
      </c>
      <c r="D1587" s="52"/>
      <c r="E1587" s="33"/>
      <c r="F1587" s="52"/>
      <c r="G1587" s="53"/>
      <c r="H1587" s="33"/>
      <c r="I1587" s="41">
        <f>SUM(I1573:I1586)</f>
        <v>36328.541125999996</v>
      </c>
      <c r="T1587" s="47"/>
      <c r="U1587" s="47"/>
      <c r="V1587" s="128" t="s">
        <v>172</v>
      </c>
      <c r="W1587" s="52"/>
      <c r="X1587" s="33"/>
      <c r="Y1587" s="52"/>
      <c r="Z1587" s="53"/>
      <c r="AA1587" s="33"/>
      <c r="AB1587" s="41" t="e">
        <f>SUM(AB1573:AB1586)</f>
        <v>#REF!</v>
      </c>
      <c r="AC1587" s="19">
        <f t="shared" si="160"/>
        <v>0</v>
      </c>
      <c r="AD1587" s="19">
        <f t="shared" si="161"/>
        <v>0</v>
      </c>
      <c r="AE1587" s="19">
        <f t="shared" si="162"/>
        <v>0</v>
      </c>
      <c r="AF1587" s="19">
        <f t="shared" si="163"/>
        <v>0</v>
      </c>
      <c r="AG1587" s="19">
        <f t="shared" si="164"/>
        <v>0</v>
      </c>
      <c r="AH1587" s="19" t="e">
        <f t="shared" si="165"/>
        <v>#REF!</v>
      </c>
    </row>
    <row r="1588" spans="1:34" s="94" customFormat="1" hidden="1">
      <c r="A1588" s="47"/>
      <c r="B1588" s="47"/>
      <c r="C1588" s="128"/>
      <c r="D1588" s="52"/>
      <c r="E1588" s="33"/>
      <c r="F1588" s="52"/>
      <c r="G1588" s="53"/>
      <c r="H1588" s="33"/>
      <c r="I1588" s="41"/>
      <c r="T1588" s="47"/>
      <c r="U1588" s="47"/>
      <c r="V1588" s="128"/>
      <c r="W1588" s="52"/>
      <c r="X1588" s="33"/>
      <c r="Y1588" s="52"/>
      <c r="Z1588" s="53"/>
      <c r="AA1588" s="33"/>
      <c r="AB1588" s="41"/>
      <c r="AC1588" s="19">
        <f t="shared" si="160"/>
        <v>0</v>
      </c>
      <c r="AD1588" s="19">
        <f t="shared" si="161"/>
        <v>0</v>
      </c>
      <c r="AE1588" s="19">
        <f t="shared" si="162"/>
        <v>0</v>
      </c>
      <c r="AF1588" s="19">
        <f t="shared" si="163"/>
        <v>0</v>
      </c>
      <c r="AG1588" s="19">
        <f t="shared" si="164"/>
        <v>0</v>
      </c>
      <c r="AH1588" s="19">
        <f t="shared" si="165"/>
        <v>0</v>
      </c>
    </row>
    <row r="1589" spans="1:34" s="94" customFormat="1" hidden="1">
      <c r="A1589" s="47"/>
      <c r="B1589" s="47"/>
      <c r="C1589" s="308" t="s">
        <v>415</v>
      </c>
      <c r="D1589" s="91" t="s">
        <v>523</v>
      </c>
      <c r="E1589" s="50" t="s">
        <v>524</v>
      </c>
      <c r="F1589" s="78" t="s">
        <v>33</v>
      </c>
      <c r="G1589" s="91" t="s">
        <v>74</v>
      </c>
      <c r="H1589" s="91"/>
      <c r="I1589" s="91"/>
      <c r="T1589" s="47"/>
      <c r="U1589" s="47"/>
      <c r="V1589" s="308" t="s">
        <v>415</v>
      </c>
      <c r="W1589" s="91" t="s">
        <v>523</v>
      </c>
      <c r="X1589" s="50" t="s">
        <v>524</v>
      </c>
      <c r="Y1589" s="78" t="s">
        <v>33</v>
      </c>
      <c r="Z1589" s="91" t="s">
        <v>74</v>
      </c>
      <c r="AA1589" s="91"/>
      <c r="AB1589" s="91"/>
      <c r="AC1589" s="19" t="e">
        <f t="shared" si="160"/>
        <v>#VALUE!</v>
      </c>
      <c r="AD1589" s="19" t="e">
        <f t="shared" si="161"/>
        <v>#VALUE!</v>
      </c>
      <c r="AE1589" s="19" t="e">
        <f t="shared" si="162"/>
        <v>#VALUE!</v>
      </c>
      <c r="AF1589" s="19" t="e">
        <f t="shared" si="163"/>
        <v>#VALUE!</v>
      </c>
      <c r="AG1589" s="19">
        <f t="shared" si="164"/>
        <v>0</v>
      </c>
      <c r="AH1589" s="19">
        <f t="shared" si="165"/>
        <v>0</v>
      </c>
    </row>
    <row r="1590" spans="1:34" s="94" customFormat="1" hidden="1">
      <c r="A1590" s="47"/>
      <c r="B1590" s="47"/>
      <c r="C1590" s="309" t="s">
        <v>525</v>
      </c>
      <c r="D1590" s="56">
        <f>$I$1587</f>
        <v>36328.541125999996</v>
      </c>
      <c r="E1590" s="56">
        <f>$I$1587</f>
        <v>36328.541125999996</v>
      </c>
      <c r="F1590" s="56">
        <f>$I$1587</f>
        <v>36328.541125999996</v>
      </c>
      <c r="G1590" s="56">
        <f>$I$1587</f>
        <v>36328.541125999996</v>
      </c>
      <c r="H1590" s="56"/>
      <c r="I1590" s="56"/>
      <c r="T1590" s="47"/>
      <c r="U1590" s="47"/>
      <c r="V1590" s="309" t="s">
        <v>525</v>
      </c>
      <c r="W1590" s="56">
        <f>$I$1587</f>
        <v>36328.541125999996</v>
      </c>
      <c r="X1590" s="56">
        <f>$I$1587</f>
        <v>36328.541125999996</v>
      </c>
      <c r="Y1590" s="56">
        <f>$I$1587</f>
        <v>36328.541125999996</v>
      </c>
      <c r="Z1590" s="56">
        <f>$I$1587</f>
        <v>36328.541125999996</v>
      </c>
      <c r="AA1590" s="56"/>
      <c r="AB1590" s="56"/>
      <c r="AC1590" s="19">
        <f t="shared" si="160"/>
        <v>0</v>
      </c>
      <c r="AD1590" s="19">
        <f t="shared" si="161"/>
        <v>0</v>
      </c>
      <c r="AE1590" s="19">
        <f t="shared" si="162"/>
        <v>0</v>
      </c>
      <c r="AF1590" s="19">
        <f t="shared" si="163"/>
        <v>0</v>
      </c>
      <c r="AG1590" s="19">
        <f t="shared" si="164"/>
        <v>0</v>
      </c>
      <c r="AH1590" s="19">
        <f t="shared" si="165"/>
        <v>0</v>
      </c>
    </row>
    <row r="1591" spans="1:34" s="94" customFormat="1" hidden="1">
      <c r="A1591" s="47"/>
      <c r="B1591" s="47"/>
      <c r="C1591" s="309" t="s">
        <v>169</v>
      </c>
      <c r="D1591" s="56">
        <v>0</v>
      </c>
      <c r="E1591" s="56">
        <f>ROUND($F$1582*10%,2)</f>
        <v>419.5</v>
      </c>
      <c r="F1591" s="56">
        <f>ROUND($F$1582*20%,2)</f>
        <v>839</v>
      </c>
      <c r="G1591" s="56">
        <f>ROUND($F$1582*30%,2)</f>
        <v>1258.5</v>
      </c>
      <c r="H1591" s="56"/>
      <c r="I1591" s="56"/>
      <c r="T1591" s="47"/>
      <c r="U1591" s="47"/>
      <c r="V1591" s="309" t="s">
        <v>169</v>
      </c>
      <c r="W1591" s="56">
        <v>0</v>
      </c>
      <c r="X1591" s="56">
        <f>ROUND($F$1582*10%,2)</f>
        <v>419.5</v>
      </c>
      <c r="Y1591" s="56">
        <f>ROUND($F$1582*20%,2)</f>
        <v>839</v>
      </c>
      <c r="Z1591" s="56">
        <f>ROUND($F$1582*30%,2)</f>
        <v>1258.5</v>
      </c>
      <c r="AA1591" s="56"/>
      <c r="AB1591" s="56"/>
      <c r="AC1591" s="19">
        <f t="shared" si="160"/>
        <v>0</v>
      </c>
      <c r="AD1591" s="19">
        <f t="shared" si="161"/>
        <v>0</v>
      </c>
      <c r="AE1591" s="19">
        <f t="shared" si="162"/>
        <v>0</v>
      </c>
      <c r="AF1591" s="19">
        <f t="shared" si="163"/>
        <v>0</v>
      </c>
      <c r="AG1591" s="19">
        <f t="shared" si="164"/>
        <v>0</v>
      </c>
      <c r="AH1591" s="19">
        <f t="shared" si="165"/>
        <v>0</v>
      </c>
    </row>
    <row r="1592" spans="1:34" s="94" customFormat="1" hidden="1">
      <c r="A1592" s="47"/>
      <c r="B1592" s="47"/>
      <c r="C1592" s="309" t="str">
        <f>Input!$C$36</f>
        <v>Add for MA @ 20%</v>
      </c>
      <c r="D1592" s="56">
        <f>D1591*Input!D36</f>
        <v>0</v>
      </c>
      <c r="E1592" s="56">
        <f>E1591*Input!$D$36</f>
        <v>83.9</v>
      </c>
      <c r="F1592" s="56">
        <f>F1591*Input!$D$36</f>
        <v>167.8</v>
      </c>
      <c r="G1592" s="56">
        <f>G1591*Input!$D$36</f>
        <v>251.70000000000002</v>
      </c>
      <c r="H1592" s="56"/>
      <c r="I1592" s="56"/>
      <c r="T1592" s="47"/>
      <c r="U1592" s="47"/>
      <c r="V1592" s="309" t="str">
        <f>Input!$C$36</f>
        <v>Add for MA @ 20%</v>
      </c>
      <c r="W1592" s="56">
        <f>W1591*Input!N36</f>
        <v>0</v>
      </c>
      <c r="X1592" s="56">
        <f>X1591*Input!$D$36</f>
        <v>83.9</v>
      </c>
      <c r="Y1592" s="56">
        <f>Y1591*Input!$D$36</f>
        <v>167.8</v>
      </c>
      <c r="Z1592" s="56">
        <f>Z1591*Input!$D$36</f>
        <v>251.70000000000002</v>
      </c>
      <c r="AA1592" s="56"/>
      <c r="AB1592" s="56"/>
      <c r="AC1592" s="19">
        <f t="shared" si="160"/>
        <v>0</v>
      </c>
      <c r="AD1592" s="19">
        <f t="shared" si="161"/>
        <v>0</v>
      </c>
      <c r="AE1592" s="19">
        <f t="shared" si="162"/>
        <v>0</v>
      </c>
      <c r="AF1592" s="19">
        <f t="shared" si="163"/>
        <v>0</v>
      </c>
      <c r="AG1592" s="19">
        <f t="shared" si="164"/>
        <v>0</v>
      </c>
      <c r="AH1592" s="19">
        <f t="shared" si="165"/>
        <v>0</v>
      </c>
    </row>
    <row r="1593" spans="1:34" s="94" customFormat="1" hidden="1">
      <c r="A1593" s="47"/>
      <c r="B1593" s="47"/>
      <c r="C1593" s="60"/>
      <c r="D1593" s="56">
        <f>SUM(D1590:D1592)</f>
        <v>36328.541125999996</v>
      </c>
      <c r="E1593" s="56">
        <f>SUM(E1590:E1592)</f>
        <v>36831.941125999998</v>
      </c>
      <c r="F1593" s="56">
        <f>SUM(F1590:F1592)</f>
        <v>37335.341125999999</v>
      </c>
      <c r="G1593" s="56">
        <f>SUM(G1590:G1592)</f>
        <v>37838.741125999994</v>
      </c>
      <c r="H1593" s="56"/>
      <c r="I1593" s="56"/>
      <c r="T1593" s="47"/>
      <c r="U1593" s="47"/>
      <c r="V1593" s="60"/>
      <c r="W1593" s="56">
        <f>SUM(W1590:W1592)</f>
        <v>36328.541125999996</v>
      </c>
      <c r="X1593" s="56">
        <f>SUM(X1590:X1592)</f>
        <v>36831.941125999998</v>
      </c>
      <c r="Y1593" s="56">
        <f>SUM(Y1590:Y1592)</f>
        <v>37335.341125999999</v>
      </c>
      <c r="Z1593" s="56">
        <f>SUM(Z1590:Z1592)</f>
        <v>37838.741125999994</v>
      </c>
      <c r="AA1593" s="56"/>
      <c r="AB1593" s="56"/>
      <c r="AC1593" s="19">
        <f t="shared" si="160"/>
        <v>0</v>
      </c>
      <c r="AD1593" s="19">
        <f t="shared" si="161"/>
        <v>0</v>
      </c>
      <c r="AE1593" s="19">
        <f t="shared" si="162"/>
        <v>0</v>
      </c>
      <c r="AF1593" s="19">
        <f t="shared" si="163"/>
        <v>0</v>
      </c>
      <c r="AG1593" s="19">
        <f t="shared" si="164"/>
        <v>0</v>
      </c>
      <c r="AH1593" s="19">
        <f t="shared" si="165"/>
        <v>0</v>
      </c>
    </row>
    <row r="1594" spans="1:34" s="94" customFormat="1" ht="12.75" hidden="1" customHeight="1">
      <c r="A1594" s="47"/>
      <c r="B1594" s="47"/>
      <c r="C1594" s="309" t="str">
        <f>Input!$C$37</f>
        <v>Overheads&amp;Contractors Profit @13.615%</v>
      </c>
      <c r="D1594" s="56">
        <f>ROUND(D1593*Input!$D$37,2)</f>
        <v>4946.13</v>
      </c>
      <c r="E1594" s="56">
        <f>ROUND(E1593*Input!$D$37,2)</f>
        <v>5014.67</v>
      </c>
      <c r="F1594" s="56">
        <f>ROUND(F1593*Input!$D$37,2)</f>
        <v>5083.21</v>
      </c>
      <c r="G1594" s="56">
        <f>ROUND(G1593*Input!$D$37,2)</f>
        <v>5151.74</v>
      </c>
      <c r="H1594" s="56"/>
      <c r="I1594" s="56"/>
      <c r="T1594" s="47"/>
      <c r="U1594" s="47"/>
      <c r="V1594" s="309" t="str">
        <f>Input!$C$37</f>
        <v>Overheads&amp;Contractors Profit @13.615%</v>
      </c>
      <c r="W1594" s="56">
        <f>ROUND(W1593*Input!$D$37,2)</f>
        <v>4946.13</v>
      </c>
      <c r="X1594" s="56">
        <f>ROUND(X1593*Input!$D$37,2)</f>
        <v>5014.67</v>
      </c>
      <c r="Y1594" s="56">
        <f>ROUND(Y1593*Input!$D$37,2)</f>
        <v>5083.21</v>
      </c>
      <c r="Z1594" s="56">
        <f>ROUND(Z1593*Input!$D$37,2)</f>
        <v>5151.74</v>
      </c>
      <c r="AA1594" s="56"/>
      <c r="AB1594" s="56"/>
      <c r="AC1594" s="19">
        <f t="shared" si="160"/>
        <v>0</v>
      </c>
      <c r="AD1594" s="19">
        <f t="shared" si="161"/>
        <v>0</v>
      </c>
      <c r="AE1594" s="19">
        <f t="shared" si="162"/>
        <v>0</v>
      </c>
      <c r="AF1594" s="19">
        <f t="shared" si="163"/>
        <v>0</v>
      </c>
      <c r="AG1594" s="19">
        <f t="shared" si="164"/>
        <v>0</v>
      </c>
      <c r="AH1594" s="19">
        <f t="shared" si="165"/>
        <v>0</v>
      </c>
    </row>
    <row r="1595" spans="1:34" s="94" customFormat="1" hidden="1">
      <c r="A1595" s="47"/>
      <c r="B1595" s="47"/>
      <c r="C1595" s="308" t="s">
        <v>184</v>
      </c>
      <c r="D1595" s="39">
        <f>SUM(D1593:D1594)</f>
        <v>41274.671125999994</v>
      </c>
      <c r="E1595" s="39">
        <f>SUM(E1593:E1594)</f>
        <v>41846.611125999996</v>
      </c>
      <c r="F1595" s="39">
        <f>SUM(F1593:F1594)</f>
        <v>42418.551125999998</v>
      </c>
      <c r="G1595" s="39">
        <f>SUM(G1593:G1594)</f>
        <v>42990.481125999991</v>
      </c>
      <c r="H1595" s="39"/>
      <c r="I1595" s="39"/>
      <c r="T1595" s="47"/>
      <c r="U1595" s="47"/>
      <c r="V1595" s="308" t="s">
        <v>184</v>
      </c>
      <c r="W1595" s="39">
        <f>SUM(W1593:W1594)</f>
        <v>41274.671125999994</v>
      </c>
      <c r="X1595" s="39">
        <f>SUM(X1593:X1594)</f>
        <v>41846.611125999996</v>
      </c>
      <c r="Y1595" s="39">
        <f>SUM(Y1593:Y1594)</f>
        <v>42418.551125999998</v>
      </c>
      <c r="Z1595" s="39">
        <f>SUM(Z1593:Z1594)</f>
        <v>42990.481125999991</v>
      </c>
      <c r="AA1595" s="39"/>
      <c r="AB1595" s="39"/>
      <c r="AC1595" s="19">
        <f t="shared" si="160"/>
        <v>0</v>
      </c>
      <c r="AD1595" s="19">
        <f t="shared" si="161"/>
        <v>0</v>
      </c>
      <c r="AE1595" s="19">
        <f t="shared" si="162"/>
        <v>0</v>
      </c>
      <c r="AF1595" s="19">
        <f t="shared" si="163"/>
        <v>0</v>
      </c>
      <c r="AG1595" s="19">
        <f t="shared" si="164"/>
        <v>0</v>
      </c>
      <c r="AH1595" s="19">
        <f t="shared" si="165"/>
        <v>0</v>
      </c>
    </row>
    <row r="1596" spans="1:34" s="94" customFormat="1" hidden="1">
      <c r="A1596" s="47"/>
      <c r="B1596" s="47"/>
      <c r="C1596" s="308" t="s">
        <v>472</v>
      </c>
      <c r="D1596" s="39">
        <f>D1595/10</f>
        <v>4127.4671125999994</v>
      </c>
      <c r="E1596" s="39">
        <f>E1595/10</f>
        <v>4184.6611125999998</v>
      </c>
      <c r="F1596" s="39">
        <f>F1595/10</f>
        <v>4241.8551126000002</v>
      </c>
      <c r="G1596" s="39">
        <f>G1595/10</f>
        <v>4299.0481125999995</v>
      </c>
      <c r="H1596" s="39"/>
      <c r="I1596" s="39"/>
      <c r="T1596" s="47"/>
      <c r="U1596" s="47"/>
      <c r="V1596" s="308" t="s">
        <v>472</v>
      </c>
      <c r="W1596" s="39">
        <f>W1595/10</f>
        <v>4127.4671125999994</v>
      </c>
      <c r="X1596" s="39">
        <f>X1595/10</f>
        <v>4184.6611125999998</v>
      </c>
      <c r="Y1596" s="39">
        <f>Y1595/10</f>
        <v>4241.8551126000002</v>
      </c>
      <c r="Z1596" s="39">
        <f>Z1595/10</f>
        <v>4299.0481125999995</v>
      </c>
      <c r="AA1596" s="39"/>
      <c r="AB1596" s="39"/>
      <c r="AC1596" s="19">
        <f t="shared" si="160"/>
        <v>0</v>
      </c>
      <c r="AD1596" s="19">
        <f t="shared" si="161"/>
        <v>0</v>
      </c>
      <c r="AE1596" s="19">
        <f t="shared" si="162"/>
        <v>0</v>
      </c>
      <c r="AF1596" s="19">
        <f t="shared" si="163"/>
        <v>0</v>
      </c>
      <c r="AG1596" s="19">
        <f t="shared" si="164"/>
        <v>0</v>
      </c>
      <c r="AH1596" s="19">
        <f t="shared" si="165"/>
        <v>0</v>
      </c>
    </row>
    <row r="1597" spans="1:34" s="94" customFormat="1" hidden="1">
      <c r="A1597" s="47"/>
      <c r="B1597" s="47"/>
      <c r="C1597" s="308" t="s">
        <v>164</v>
      </c>
      <c r="D1597" s="50">
        <f>ROUND(D1596,0)</f>
        <v>4127</v>
      </c>
      <c r="E1597" s="50">
        <f>ROUND(E1596,0)</f>
        <v>4185</v>
      </c>
      <c r="F1597" s="50">
        <f>ROUND(F1596,0)</f>
        <v>4242</v>
      </c>
      <c r="G1597" s="50">
        <f>ROUND(G1596,0)</f>
        <v>4299</v>
      </c>
      <c r="H1597" s="50"/>
      <c r="I1597" s="50"/>
      <c r="T1597" s="47"/>
      <c r="U1597" s="47"/>
      <c r="V1597" s="308" t="s">
        <v>164</v>
      </c>
      <c r="W1597" s="50">
        <f>ROUND(W1596,0)</f>
        <v>4127</v>
      </c>
      <c r="X1597" s="50">
        <f>ROUND(X1596,0)</f>
        <v>4185</v>
      </c>
      <c r="Y1597" s="50">
        <f>ROUND(Y1596,0)</f>
        <v>4242</v>
      </c>
      <c r="Z1597" s="50">
        <f>ROUND(Z1596,0)</f>
        <v>4299</v>
      </c>
      <c r="AA1597" s="50"/>
      <c r="AB1597" s="50"/>
      <c r="AC1597" s="19">
        <f t="shared" si="160"/>
        <v>0</v>
      </c>
      <c r="AD1597" s="19">
        <f t="shared" si="161"/>
        <v>0</v>
      </c>
      <c r="AE1597" s="19">
        <f t="shared" si="162"/>
        <v>0</v>
      </c>
      <c r="AF1597" s="19">
        <f t="shared" si="163"/>
        <v>0</v>
      </c>
      <c r="AG1597" s="19">
        <f t="shared" si="164"/>
        <v>0</v>
      </c>
      <c r="AH1597" s="19">
        <f t="shared" si="165"/>
        <v>0</v>
      </c>
    </row>
    <row r="1598" spans="1:34" s="94" customFormat="1" hidden="1">
      <c r="A1598" s="47"/>
      <c r="B1598" s="47"/>
      <c r="C1598" s="14"/>
      <c r="D1598" s="54"/>
      <c r="E1598" s="56"/>
      <c r="F1598" s="56"/>
      <c r="G1598" s="60"/>
      <c r="H1598" s="55"/>
      <c r="I1598" s="8"/>
      <c r="T1598" s="47"/>
      <c r="U1598" s="47"/>
      <c r="V1598" s="14"/>
      <c r="W1598" s="54"/>
      <c r="X1598" s="56"/>
      <c r="Y1598" s="56"/>
      <c r="Z1598" s="60"/>
      <c r="AA1598" s="55"/>
      <c r="AB1598" s="8"/>
      <c r="AC1598" s="19">
        <f t="shared" si="160"/>
        <v>0</v>
      </c>
      <c r="AD1598" s="19">
        <f t="shared" si="161"/>
        <v>0</v>
      </c>
      <c r="AE1598" s="19">
        <f t="shared" si="162"/>
        <v>0</v>
      </c>
      <c r="AF1598" s="19">
        <f t="shared" si="163"/>
        <v>0</v>
      </c>
      <c r="AG1598" s="19">
        <f t="shared" si="164"/>
        <v>0</v>
      </c>
      <c r="AH1598" s="19">
        <f t="shared" si="165"/>
        <v>0</v>
      </c>
    </row>
    <row r="1599" spans="1:34" s="94" customFormat="1" ht="66" hidden="1" customHeight="1">
      <c r="A1599" s="47">
        <f>A1569+1</f>
        <v>33</v>
      </c>
      <c r="B1599" s="47"/>
      <c r="C1599" s="1339" t="s">
        <v>1959</v>
      </c>
      <c r="D1599" s="1340"/>
      <c r="E1599" s="1340"/>
      <c r="F1599" s="1340"/>
      <c r="G1599" s="1340"/>
      <c r="H1599" s="1340"/>
      <c r="I1599" s="1340"/>
      <c r="T1599" s="47">
        <f>T1569+1</f>
        <v>50</v>
      </c>
      <c r="U1599" s="47"/>
      <c r="V1599" s="1339" t="s">
        <v>1897</v>
      </c>
      <c r="W1599" s="1340"/>
      <c r="X1599" s="1340"/>
      <c r="Y1599" s="1340"/>
      <c r="Z1599" s="1340"/>
      <c r="AA1599" s="1340"/>
      <c r="AB1599" s="1340"/>
      <c r="AC1599" s="19">
        <f t="shared" si="160"/>
        <v>0</v>
      </c>
      <c r="AD1599" s="19">
        <f t="shared" si="161"/>
        <v>0</v>
      </c>
      <c r="AE1599" s="19">
        <f t="shared" si="162"/>
        <v>0</v>
      </c>
      <c r="AF1599" s="19">
        <f t="shared" si="163"/>
        <v>0</v>
      </c>
      <c r="AG1599" s="19">
        <f t="shared" si="164"/>
        <v>0</v>
      </c>
      <c r="AH1599" s="19">
        <f t="shared" si="165"/>
        <v>0</v>
      </c>
    </row>
    <row r="1600" spans="1:34" s="94" customFormat="1" hidden="1">
      <c r="A1600" s="47"/>
      <c r="B1600" s="47"/>
      <c r="C1600" s="347" t="s">
        <v>820</v>
      </c>
      <c r="D1600" s="309"/>
      <c r="E1600" s="309"/>
      <c r="F1600" s="309"/>
      <c r="G1600" s="309"/>
      <c r="H1600" s="309"/>
      <c r="I1600" s="309"/>
      <c r="T1600" s="47"/>
      <c r="U1600" s="47"/>
      <c r="V1600" s="347" t="s">
        <v>820</v>
      </c>
      <c r="W1600" s="309"/>
      <c r="X1600" s="309"/>
      <c r="Y1600" s="309"/>
      <c r="Z1600" s="309"/>
      <c r="AA1600" s="309"/>
      <c r="AB1600" s="309"/>
      <c r="AC1600" s="19">
        <f t="shared" si="160"/>
        <v>0</v>
      </c>
      <c r="AD1600" s="19">
        <f t="shared" si="161"/>
        <v>0</v>
      </c>
      <c r="AE1600" s="19">
        <f t="shared" si="162"/>
        <v>0</v>
      </c>
      <c r="AF1600" s="19">
        <f t="shared" si="163"/>
        <v>0</v>
      </c>
      <c r="AG1600" s="19">
        <f t="shared" si="164"/>
        <v>0</v>
      </c>
      <c r="AH1600" s="19">
        <f t="shared" si="165"/>
        <v>0</v>
      </c>
    </row>
    <row r="1601" spans="1:34" s="94" customFormat="1" hidden="1">
      <c r="A1601" s="47"/>
      <c r="B1601" s="47"/>
      <c r="C1601" s="309" t="s">
        <v>189</v>
      </c>
      <c r="D1601" s="309"/>
      <c r="E1601" s="309"/>
      <c r="F1601" s="309"/>
      <c r="G1601" s="309"/>
      <c r="H1601" s="309"/>
      <c r="I1601" s="309"/>
      <c r="T1601" s="47"/>
      <c r="U1601" s="47"/>
      <c r="V1601" s="309" t="s">
        <v>189</v>
      </c>
      <c r="W1601" s="309"/>
      <c r="X1601" s="309"/>
      <c r="Y1601" s="309"/>
      <c r="Z1601" s="309"/>
      <c r="AA1601" s="309"/>
      <c r="AB1601" s="309"/>
      <c r="AC1601" s="19">
        <f t="shared" si="160"/>
        <v>0</v>
      </c>
      <c r="AD1601" s="19">
        <f t="shared" si="161"/>
        <v>0</v>
      </c>
      <c r="AE1601" s="19">
        <f t="shared" si="162"/>
        <v>0</v>
      </c>
      <c r="AF1601" s="19">
        <f t="shared" si="163"/>
        <v>0</v>
      </c>
      <c r="AG1601" s="19">
        <f t="shared" si="164"/>
        <v>0</v>
      </c>
      <c r="AH1601" s="19">
        <f t="shared" si="165"/>
        <v>0</v>
      </c>
    </row>
    <row r="1602" spans="1:34" s="94" customFormat="1" hidden="1">
      <c r="A1602" s="47"/>
      <c r="B1602" s="47"/>
      <c r="C1602" s="308" t="s">
        <v>301</v>
      </c>
      <c r="D1602" s="309"/>
      <c r="E1602" s="309"/>
      <c r="F1602" s="309"/>
      <c r="G1602" s="309"/>
      <c r="H1602" s="309"/>
      <c r="I1602" s="309"/>
      <c r="T1602" s="47"/>
      <c r="U1602" s="47"/>
      <c r="V1602" s="308" t="s">
        <v>301</v>
      </c>
      <c r="W1602" s="309"/>
      <c r="X1602" s="309"/>
      <c r="Y1602" s="309"/>
      <c r="Z1602" s="309"/>
      <c r="AA1602" s="309"/>
      <c r="AB1602" s="309"/>
      <c r="AC1602" s="19">
        <f t="shared" si="160"/>
        <v>0</v>
      </c>
      <c r="AD1602" s="19">
        <f t="shared" si="161"/>
        <v>0</v>
      </c>
      <c r="AE1602" s="19">
        <f t="shared" si="162"/>
        <v>0</v>
      </c>
      <c r="AF1602" s="19">
        <f t="shared" si="163"/>
        <v>0</v>
      </c>
      <c r="AG1602" s="19">
        <f t="shared" si="164"/>
        <v>0</v>
      </c>
      <c r="AH1602" s="19">
        <f t="shared" si="165"/>
        <v>0</v>
      </c>
    </row>
    <row r="1603" spans="1:34" s="94" customFormat="1" hidden="1">
      <c r="A1603" s="47"/>
      <c r="B1603" s="47"/>
      <c r="C1603" s="144" t="s">
        <v>821</v>
      </c>
      <c r="D1603" s="54">
        <v>0.17</v>
      </c>
      <c r="E1603" s="98" t="s">
        <v>162</v>
      </c>
      <c r="F1603" s="54">
        <f>$F$23</f>
        <v>1147.82</v>
      </c>
      <c r="G1603" s="97">
        <v>1</v>
      </c>
      <c r="H1603" s="156" t="str">
        <f>IF(E1603="","",IF(E1603="No.","Each",IF(E1603="Nos.","Each",E1603)))</f>
        <v>Cum</v>
      </c>
      <c r="I1603" s="54">
        <f>IF(G1603="",D1603*F1603,(D1603*F1603/G1603))</f>
        <v>195.1294</v>
      </c>
      <c r="T1603" s="47"/>
      <c r="U1603" s="47"/>
      <c r="V1603" s="144" t="s">
        <v>821</v>
      </c>
      <c r="W1603" s="54">
        <v>0.17</v>
      </c>
      <c r="X1603" s="98" t="s">
        <v>162</v>
      </c>
      <c r="Y1603" s="54">
        <f>$F$23</f>
        <v>1147.82</v>
      </c>
      <c r="Z1603" s="97">
        <v>1</v>
      </c>
      <c r="AA1603" s="156" t="str">
        <f>IF(X1603="","",IF(X1603="No.","Each",IF(X1603="Nos.","Each",X1603)))</f>
        <v>Cum</v>
      </c>
      <c r="AB1603" s="54">
        <f>IF(Z1603="",W1603*Y1603,(W1603*Y1603/Z1603))</f>
        <v>195.1294</v>
      </c>
      <c r="AC1603" s="19">
        <f t="shared" si="160"/>
        <v>0</v>
      </c>
      <c r="AD1603" s="19" t="e">
        <f t="shared" si="161"/>
        <v>#VALUE!</v>
      </c>
      <c r="AE1603" s="19">
        <f t="shared" si="162"/>
        <v>0</v>
      </c>
      <c r="AF1603" s="19">
        <f t="shared" si="163"/>
        <v>0</v>
      </c>
      <c r="AG1603" s="19" t="e">
        <f t="shared" si="164"/>
        <v>#VALUE!</v>
      </c>
      <c r="AH1603" s="19">
        <f t="shared" si="165"/>
        <v>0</v>
      </c>
    </row>
    <row r="1604" spans="1:34" s="94" customFormat="1" hidden="1">
      <c r="A1604" s="47"/>
      <c r="B1604" s="47"/>
      <c r="C1604" s="144" t="s">
        <v>32</v>
      </c>
      <c r="D1604" s="56">
        <v>120</v>
      </c>
      <c r="E1604" s="112" t="s">
        <v>139</v>
      </c>
      <c r="F1604" s="56">
        <f>LEAD!$M$6</f>
        <v>6323.8</v>
      </c>
      <c r="G1604" s="57">
        <v>1000</v>
      </c>
      <c r="H1604" s="123" t="str">
        <f>IF(E1604="","",IF(E1604="No.","Each",IF(E1604="Nos.","Each",E1604)))</f>
        <v>Kgs</v>
      </c>
      <c r="I1604" s="54">
        <f>IF(G1604="",D1604*F1604,(D1604*F1604/G1604))</f>
        <v>758.85599999999999</v>
      </c>
      <c r="T1604" s="47"/>
      <c r="U1604" s="47"/>
      <c r="V1604" s="144" t="s">
        <v>32</v>
      </c>
      <c r="W1604" s="56">
        <v>120</v>
      </c>
      <c r="X1604" s="112" t="s">
        <v>139</v>
      </c>
      <c r="Y1604" s="56">
        <f>LEAD!$M$6</f>
        <v>6323.8</v>
      </c>
      <c r="Z1604" s="57">
        <v>1000</v>
      </c>
      <c r="AA1604" s="123" t="str">
        <f>IF(X1604="","",IF(X1604="No.","Each",IF(X1604="Nos.","Each",X1604)))</f>
        <v>Kgs</v>
      </c>
      <c r="AB1604" s="54">
        <f>IF(Z1604="",W1604*Y1604,(W1604*Y1604/Z1604))</f>
        <v>758.85599999999999</v>
      </c>
      <c r="AC1604" s="19">
        <f t="shared" si="160"/>
        <v>0</v>
      </c>
      <c r="AD1604" s="19" t="e">
        <f t="shared" si="161"/>
        <v>#VALUE!</v>
      </c>
      <c r="AE1604" s="19">
        <f t="shared" si="162"/>
        <v>0</v>
      </c>
      <c r="AF1604" s="19">
        <f t="shared" si="163"/>
        <v>0</v>
      </c>
      <c r="AG1604" s="19" t="e">
        <f t="shared" si="164"/>
        <v>#VALUE!</v>
      </c>
      <c r="AH1604" s="19">
        <f t="shared" si="165"/>
        <v>0</v>
      </c>
    </row>
    <row r="1605" spans="1:34" s="94" customFormat="1" hidden="1">
      <c r="A1605" s="47"/>
      <c r="B1605" s="47"/>
      <c r="C1605" s="144" t="s">
        <v>168</v>
      </c>
      <c r="D1605" s="238">
        <v>8.5000000000000006E-2</v>
      </c>
      <c r="E1605" s="98" t="s">
        <v>162</v>
      </c>
      <c r="F1605" s="56">
        <f>LEAD!$M$12</f>
        <v>710.08</v>
      </c>
      <c r="G1605" s="57">
        <v>1</v>
      </c>
      <c r="H1605" s="123" t="str">
        <f>IF(E1605="","",IF(E1605="No.","Each",IF(E1605="Nos.","Each",E1605)))</f>
        <v>Cum</v>
      </c>
      <c r="I1605" s="54">
        <f>IF(G1605="",D1605*F1605,(D1605*F1605/G1605))</f>
        <v>60.356800000000007</v>
      </c>
      <c r="T1605" s="47"/>
      <c r="U1605" s="47"/>
      <c r="V1605" s="144" t="s">
        <v>168</v>
      </c>
      <c r="W1605" s="238">
        <v>8.5000000000000006E-2</v>
      </c>
      <c r="X1605" s="98" t="s">
        <v>162</v>
      </c>
      <c r="Y1605" s="56">
        <f>LEAD!$M$12</f>
        <v>710.08</v>
      </c>
      <c r="Z1605" s="57">
        <v>1</v>
      </c>
      <c r="AA1605" s="123" t="str">
        <f>IF(X1605="","",IF(X1605="No.","Each",IF(X1605="Nos.","Each",X1605)))</f>
        <v>Cum</v>
      </c>
      <c r="AB1605" s="54">
        <f>IF(Z1605="",W1605*Y1605,(W1605*Y1605/Z1605))</f>
        <v>60.356800000000007</v>
      </c>
      <c r="AC1605" s="19">
        <f t="shared" si="160"/>
        <v>0</v>
      </c>
      <c r="AD1605" s="19" t="e">
        <f t="shared" si="161"/>
        <v>#VALUE!</v>
      </c>
      <c r="AE1605" s="19">
        <f t="shared" si="162"/>
        <v>0</v>
      </c>
      <c r="AF1605" s="19">
        <f t="shared" si="163"/>
        <v>0</v>
      </c>
      <c r="AG1605" s="19" t="e">
        <f t="shared" si="164"/>
        <v>#VALUE!</v>
      </c>
      <c r="AH1605" s="19">
        <f t="shared" si="165"/>
        <v>0</v>
      </c>
    </row>
    <row r="1606" spans="1:34" s="94" customFormat="1" hidden="1">
      <c r="A1606" s="47"/>
      <c r="B1606" s="47"/>
      <c r="C1606" s="60" t="s">
        <v>667</v>
      </c>
      <c r="D1606" s="236">
        <v>10</v>
      </c>
      <c r="E1606" s="60" t="s">
        <v>18</v>
      </c>
      <c r="F1606" s="236">
        <f>'Civil SoR'!$F$317</f>
        <v>8</v>
      </c>
      <c r="G1606" s="57">
        <v>1</v>
      </c>
      <c r="H1606" s="123" t="str">
        <f>IF(E1606="","",IF(E1606="No.","Each",IF(E1606="Nos.","Each",E1606)))</f>
        <v>Sqm</v>
      </c>
      <c r="I1606" s="54">
        <f>IF(G1606="",D1606*F1606,(D1606*F1606/G1606))</f>
        <v>80</v>
      </c>
      <c r="T1606" s="47"/>
      <c r="U1606" s="47"/>
      <c r="V1606" s="60" t="s">
        <v>667</v>
      </c>
      <c r="W1606" s="236">
        <v>10</v>
      </c>
      <c r="X1606" s="60" t="s">
        <v>18</v>
      </c>
      <c r="Y1606" s="236" t="e">
        <f>#REF!</f>
        <v>#REF!</v>
      </c>
      <c r="Z1606" s="57">
        <v>1</v>
      </c>
      <c r="AA1606" s="123" t="str">
        <f>IF(X1606="","",IF(X1606="No.","Each",IF(X1606="Nos.","Each",X1606)))</f>
        <v>Sqm</v>
      </c>
      <c r="AB1606" s="54" t="e">
        <f>IF(Z1606="",W1606*Y1606,(W1606*Y1606/Z1606))</f>
        <v>#REF!</v>
      </c>
      <c r="AC1606" s="19">
        <f t="shared" si="160"/>
        <v>0</v>
      </c>
      <c r="AD1606" s="19" t="e">
        <f t="shared" si="161"/>
        <v>#VALUE!</v>
      </c>
      <c r="AE1606" s="19" t="e">
        <f t="shared" si="162"/>
        <v>#REF!</v>
      </c>
      <c r="AF1606" s="19">
        <f t="shared" si="163"/>
        <v>0</v>
      </c>
      <c r="AG1606" s="19" t="e">
        <f t="shared" si="164"/>
        <v>#VALUE!</v>
      </c>
      <c r="AH1606" s="19" t="e">
        <f t="shared" si="165"/>
        <v>#REF!</v>
      </c>
    </row>
    <row r="1607" spans="1:34" s="94" customFormat="1" hidden="1">
      <c r="A1607" s="47"/>
      <c r="B1607" s="47"/>
      <c r="C1607" s="128" t="s">
        <v>186</v>
      </c>
      <c r="D1607" s="60"/>
      <c r="E1607" s="60"/>
      <c r="F1607" s="60"/>
      <c r="G1607" s="60"/>
      <c r="H1607" s="60"/>
      <c r="I1607" s="60"/>
      <c r="T1607" s="47"/>
      <c r="U1607" s="47"/>
      <c r="V1607" s="128" t="s">
        <v>186</v>
      </c>
      <c r="W1607" s="60"/>
      <c r="X1607" s="60"/>
      <c r="Y1607" s="60"/>
      <c r="Z1607" s="60"/>
      <c r="AA1607" s="60"/>
      <c r="AB1607" s="60"/>
      <c r="AC1607" s="19">
        <f t="shared" si="160"/>
        <v>0</v>
      </c>
      <c r="AD1607" s="19">
        <f t="shared" si="161"/>
        <v>0</v>
      </c>
      <c r="AE1607" s="19">
        <f t="shared" si="162"/>
        <v>0</v>
      </c>
      <c r="AF1607" s="19">
        <f t="shared" si="163"/>
        <v>0</v>
      </c>
      <c r="AG1607" s="19">
        <f t="shared" si="164"/>
        <v>0</v>
      </c>
      <c r="AH1607" s="19">
        <f t="shared" si="165"/>
        <v>0</v>
      </c>
    </row>
    <row r="1608" spans="1:34" s="94" customFormat="1" hidden="1">
      <c r="A1608" s="47"/>
      <c r="B1608" s="47"/>
      <c r="C1608" s="144" t="s">
        <v>243</v>
      </c>
      <c r="D1608" s="56">
        <v>1.25</v>
      </c>
      <c r="E1608" s="127" t="s">
        <v>227</v>
      </c>
      <c r="F1608" s="56">
        <f>'Civil SoR'!$F$263</f>
        <v>420</v>
      </c>
      <c r="G1608" s="57">
        <v>1</v>
      </c>
      <c r="H1608" s="123" t="str">
        <f>IF(E1608="","",IF(E1608="No.","Each",IF(E1608="Nos.","Each",E1608)))</f>
        <v>Each</v>
      </c>
      <c r="I1608" s="54">
        <f>IF(G1608="",D1608*F1608,(D1608*F1608/G1608))</f>
        <v>525</v>
      </c>
      <c r="T1608" s="47"/>
      <c r="U1608" s="47"/>
      <c r="V1608" s="144" t="s">
        <v>243</v>
      </c>
      <c r="W1608" s="56">
        <v>1.25</v>
      </c>
      <c r="X1608" s="127" t="s">
        <v>227</v>
      </c>
      <c r="Y1608" s="56" t="e">
        <f>#REF!</f>
        <v>#REF!</v>
      </c>
      <c r="Z1608" s="57">
        <v>1</v>
      </c>
      <c r="AA1608" s="123" t="str">
        <f>IF(X1608="","",IF(X1608="No.","Each",IF(X1608="Nos.","Each",X1608)))</f>
        <v>Each</v>
      </c>
      <c r="AB1608" s="54" t="e">
        <f>IF(Z1608="",W1608*Y1608,(W1608*Y1608/Z1608))</f>
        <v>#REF!</v>
      </c>
      <c r="AC1608" s="19">
        <f t="shared" si="160"/>
        <v>0</v>
      </c>
      <c r="AD1608" s="19" t="e">
        <f t="shared" si="161"/>
        <v>#VALUE!</v>
      </c>
      <c r="AE1608" s="19" t="e">
        <f t="shared" si="162"/>
        <v>#REF!</v>
      </c>
      <c r="AF1608" s="19">
        <f t="shared" si="163"/>
        <v>0</v>
      </c>
      <c r="AG1608" s="19" t="e">
        <f t="shared" si="164"/>
        <v>#VALUE!</v>
      </c>
      <c r="AH1608" s="19" t="e">
        <f t="shared" si="165"/>
        <v>#REF!</v>
      </c>
    </row>
    <row r="1609" spans="1:34" s="94" customFormat="1" hidden="1">
      <c r="A1609" s="47"/>
      <c r="B1609" s="47"/>
      <c r="C1609" s="144" t="s">
        <v>187</v>
      </c>
      <c r="D1609" s="56">
        <v>0.06</v>
      </c>
      <c r="E1609" s="127" t="s">
        <v>227</v>
      </c>
      <c r="F1609" s="56">
        <f>'Civil SoR'!$F$272</f>
        <v>375</v>
      </c>
      <c r="G1609" s="57">
        <v>1</v>
      </c>
      <c r="H1609" s="123" t="str">
        <f>IF(E1609="","",IF(E1609="No.","Each",IF(E1609="Nos.","Each",E1609)))</f>
        <v>Each</v>
      </c>
      <c r="I1609" s="54">
        <f>IF(G1609="",D1609*F1609,(D1609*F1609/G1609))</f>
        <v>22.5</v>
      </c>
      <c r="T1609" s="47"/>
      <c r="U1609" s="47"/>
      <c r="V1609" s="144" t="s">
        <v>187</v>
      </c>
      <c r="W1609" s="56">
        <v>0.06</v>
      </c>
      <c r="X1609" s="127" t="s">
        <v>227</v>
      </c>
      <c r="Y1609" s="56" t="e">
        <f>#REF!</f>
        <v>#REF!</v>
      </c>
      <c r="Z1609" s="57">
        <v>1</v>
      </c>
      <c r="AA1609" s="123" t="str">
        <f>IF(X1609="","",IF(X1609="No.","Each",IF(X1609="Nos.","Each",X1609)))</f>
        <v>Each</v>
      </c>
      <c r="AB1609" s="54" t="e">
        <f>IF(Z1609="",W1609*Y1609,(W1609*Y1609/Z1609))</f>
        <v>#REF!</v>
      </c>
      <c r="AC1609" s="19">
        <f t="shared" si="160"/>
        <v>0</v>
      </c>
      <c r="AD1609" s="19" t="e">
        <f t="shared" si="161"/>
        <v>#VALUE!</v>
      </c>
      <c r="AE1609" s="19" t="e">
        <f t="shared" si="162"/>
        <v>#REF!</v>
      </c>
      <c r="AF1609" s="19">
        <f t="shared" si="163"/>
        <v>0</v>
      </c>
      <c r="AG1609" s="19" t="e">
        <f t="shared" si="164"/>
        <v>#VALUE!</v>
      </c>
      <c r="AH1609" s="19" t="e">
        <f t="shared" si="165"/>
        <v>#REF!</v>
      </c>
    </row>
    <row r="1610" spans="1:34" s="94" customFormat="1" hidden="1">
      <c r="A1610" s="47"/>
      <c r="B1610" s="47"/>
      <c r="C1610" s="144" t="s">
        <v>188</v>
      </c>
      <c r="D1610" s="56">
        <v>3</v>
      </c>
      <c r="E1610" s="112" t="s">
        <v>227</v>
      </c>
      <c r="F1610" s="56">
        <f>'Civil SoR'!$F$275</f>
        <v>320</v>
      </c>
      <c r="G1610" s="57">
        <v>1</v>
      </c>
      <c r="H1610" s="123" t="str">
        <f>IF(E1610="","",IF(E1610="No.","Each",IF(E1610="Nos.","Each",E1610)))</f>
        <v>Each</v>
      </c>
      <c r="I1610" s="54">
        <f>IF(G1610="",D1610*F1610,(D1610*F1610/G1610))</f>
        <v>960</v>
      </c>
      <c r="T1610" s="47"/>
      <c r="U1610" s="47"/>
      <c r="V1610" s="144" t="s">
        <v>188</v>
      </c>
      <c r="W1610" s="56">
        <v>3</v>
      </c>
      <c r="X1610" s="112" t="s">
        <v>227</v>
      </c>
      <c r="Y1610" s="56" t="e">
        <f>#REF!</f>
        <v>#REF!</v>
      </c>
      <c r="Z1610" s="57">
        <v>1</v>
      </c>
      <c r="AA1610" s="123" t="str">
        <f>IF(X1610="","",IF(X1610="No.","Each",IF(X1610="Nos.","Each",X1610)))</f>
        <v>Each</v>
      </c>
      <c r="AB1610" s="54" t="e">
        <f>IF(Z1610="",W1610*Y1610,(W1610*Y1610/Z1610))</f>
        <v>#REF!</v>
      </c>
      <c r="AC1610" s="19">
        <f t="shared" si="160"/>
        <v>0</v>
      </c>
      <c r="AD1610" s="19" t="e">
        <f t="shared" si="161"/>
        <v>#VALUE!</v>
      </c>
      <c r="AE1610" s="19" t="e">
        <f t="shared" si="162"/>
        <v>#REF!</v>
      </c>
      <c r="AF1610" s="19">
        <f t="shared" si="163"/>
        <v>0</v>
      </c>
      <c r="AG1610" s="19" t="e">
        <f t="shared" si="164"/>
        <v>#VALUE!</v>
      </c>
      <c r="AH1610" s="19" t="e">
        <f t="shared" si="165"/>
        <v>#REF!</v>
      </c>
    </row>
    <row r="1611" spans="1:34" s="94" customFormat="1" hidden="1">
      <c r="A1611" s="47"/>
      <c r="B1611" s="47"/>
      <c r="C1611" s="60" t="str">
        <f>Input!$C$36</f>
        <v>Add for MA @ 20%</v>
      </c>
      <c r="D1611" s="199">
        <f>Input!$D$36</f>
        <v>0.2</v>
      </c>
      <c r="E1611" s="127"/>
      <c r="F1611" s="56">
        <f>SUM(I1608:I1610)</f>
        <v>1507.5</v>
      </c>
      <c r="G1611" s="200"/>
      <c r="H1611" s="77"/>
      <c r="I1611" s="54">
        <f>IF(G1611="",D1611*F1611,(D1611*F1611/G1611))</f>
        <v>301.5</v>
      </c>
      <c r="T1611" s="47"/>
      <c r="U1611" s="47"/>
      <c r="V1611" s="60" t="str">
        <f>Input!$C$36</f>
        <v>Add for MA @ 20%</v>
      </c>
      <c r="W1611" s="199">
        <f>Input!$D$36</f>
        <v>0.2</v>
      </c>
      <c r="X1611" s="127"/>
      <c r="Y1611" s="56" t="e">
        <f>SUM(AB1608:AB1610)</f>
        <v>#REF!</v>
      </c>
      <c r="Z1611" s="200"/>
      <c r="AA1611" s="77"/>
      <c r="AB1611" s="54" t="e">
        <f>IF(Z1611="",W1611*Y1611,(W1611*Y1611/Z1611))</f>
        <v>#REF!</v>
      </c>
      <c r="AC1611" s="19">
        <f t="shared" si="160"/>
        <v>0</v>
      </c>
      <c r="AD1611" s="19">
        <f t="shared" si="161"/>
        <v>0</v>
      </c>
      <c r="AE1611" s="19" t="e">
        <f t="shared" si="162"/>
        <v>#REF!</v>
      </c>
      <c r="AF1611" s="19">
        <f t="shared" si="163"/>
        <v>0</v>
      </c>
      <c r="AG1611" s="19">
        <f t="shared" si="164"/>
        <v>0</v>
      </c>
      <c r="AH1611" s="19" t="e">
        <f t="shared" si="165"/>
        <v>#REF!</v>
      </c>
    </row>
    <row r="1612" spans="1:34" s="94" customFormat="1" hidden="1">
      <c r="A1612" s="47"/>
      <c r="B1612" s="47"/>
      <c r="C1612" s="144" t="s">
        <v>262</v>
      </c>
      <c r="D1612" s="56">
        <v>0.01</v>
      </c>
      <c r="E1612" s="112"/>
      <c r="F1612" s="56">
        <f>SUM(I1603:I1611)</f>
        <v>2903.3422</v>
      </c>
      <c r="G1612" s="57"/>
      <c r="H1612" s="123"/>
      <c r="I1612" s="54">
        <f>IF(G1612="",D1612*F1612,(D1612*F1612/G1612))</f>
        <v>29.033422000000002</v>
      </c>
      <c r="T1612" s="47"/>
      <c r="U1612" s="47"/>
      <c r="V1612" s="144" t="s">
        <v>262</v>
      </c>
      <c r="W1612" s="56">
        <v>0.01</v>
      </c>
      <c r="X1612" s="112"/>
      <c r="Y1612" s="56" t="e">
        <f>SUM(AB1603:AB1611)</f>
        <v>#REF!</v>
      </c>
      <c r="Z1612" s="57"/>
      <c r="AA1612" s="123"/>
      <c r="AB1612" s="54" t="e">
        <f>IF(Z1612="",W1612*Y1612,(W1612*Y1612/Z1612))</f>
        <v>#REF!</v>
      </c>
      <c r="AC1612" s="19">
        <f t="shared" si="160"/>
        <v>0</v>
      </c>
      <c r="AD1612" s="19">
        <f t="shared" si="161"/>
        <v>0</v>
      </c>
      <c r="AE1612" s="19" t="e">
        <f t="shared" si="162"/>
        <v>#REF!</v>
      </c>
      <c r="AF1612" s="19">
        <f t="shared" si="163"/>
        <v>0</v>
      </c>
      <c r="AG1612" s="19">
        <f t="shared" si="164"/>
        <v>0</v>
      </c>
      <c r="AH1612" s="19" t="e">
        <f t="shared" si="165"/>
        <v>#REF!</v>
      </c>
    </row>
    <row r="1613" spans="1:34" s="94" customFormat="1" hidden="1">
      <c r="A1613" s="47"/>
      <c r="B1613" s="47"/>
      <c r="C1613" s="308" t="s">
        <v>184</v>
      </c>
      <c r="D1613" s="56"/>
      <c r="E1613" s="112"/>
      <c r="F1613" s="56"/>
      <c r="G1613" s="57"/>
      <c r="H1613" s="112"/>
      <c r="I1613" s="43">
        <f>SUM(I1603:I1612)</f>
        <v>2932.375622</v>
      </c>
      <c r="T1613" s="47"/>
      <c r="U1613" s="47"/>
      <c r="V1613" s="308" t="s">
        <v>184</v>
      </c>
      <c r="W1613" s="56"/>
      <c r="X1613" s="112"/>
      <c r="Y1613" s="56"/>
      <c r="Z1613" s="57"/>
      <c r="AA1613" s="112"/>
      <c r="AB1613" s="43" t="e">
        <f>SUM(AB1603:AB1612)</f>
        <v>#REF!</v>
      </c>
      <c r="AC1613" s="19">
        <f t="shared" si="160"/>
        <v>0</v>
      </c>
      <c r="AD1613" s="19">
        <f t="shared" si="161"/>
        <v>0</v>
      </c>
      <c r="AE1613" s="19">
        <f t="shared" si="162"/>
        <v>0</v>
      </c>
      <c r="AF1613" s="19">
        <f t="shared" si="163"/>
        <v>0</v>
      </c>
      <c r="AG1613" s="19">
        <f t="shared" si="164"/>
        <v>0</v>
      </c>
      <c r="AH1613" s="19" t="e">
        <f t="shared" si="165"/>
        <v>#REF!</v>
      </c>
    </row>
    <row r="1614" spans="1:34" s="94" customFormat="1" hidden="1">
      <c r="A1614" s="47"/>
      <c r="B1614" s="47"/>
      <c r="C1614" s="118"/>
      <c r="D1614" s="56"/>
      <c r="E1614" s="112"/>
      <c r="F1614" s="56"/>
      <c r="G1614" s="57"/>
      <c r="H1614" s="112"/>
      <c r="I1614" s="31"/>
      <c r="T1614" s="47"/>
      <c r="U1614" s="47"/>
      <c r="V1614" s="118"/>
      <c r="W1614" s="56"/>
      <c r="X1614" s="112"/>
      <c r="Y1614" s="56"/>
      <c r="Z1614" s="57"/>
      <c r="AA1614" s="112"/>
      <c r="AB1614" s="31"/>
      <c r="AC1614" s="19">
        <f t="shared" si="160"/>
        <v>0</v>
      </c>
      <c r="AD1614" s="19">
        <f t="shared" si="161"/>
        <v>0</v>
      </c>
      <c r="AE1614" s="19">
        <f t="shared" si="162"/>
        <v>0</v>
      </c>
      <c r="AF1614" s="19">
        <f t="shared" si="163"/>
        <v>0</v>
      </c>
      <c r="AG1614" s="19">
        <f t="shared" si="164"/>
        <v>0</v>
      </c>
      <c r="AH1614" s="19">
        <f t="shared" si="165"/>
        <v>0</v>
      </c>
    </row>
    <row r="1615" spans="1:34" s="94" customFormat="1" hidden="1">
      <c r="A1615" s="47"/>
      <c r="B1615" s="47"/>
      <c r="C1615" s="308" t="s">
        <v>415</v>
      </c>
      <c r="D1615" s="91" t="s">
        <v>523</v>
      </c>
      <c r="E1615" s="50" t="s">
        <v>524</v>
      </c>
      <c r="F1615" s="78" t="s">
        <v>33</v>
      </c>
      <c r="G1615" s="91" t="s">
        <v>74</v>
      </c>
      <c r="H1615" s="91"/>
      <c r="I1615" s="91"/>
      <c r="T1615" s="47"/>
      <c r="U1615" s="47"/>
      <c r="V1615" s="308" t="s">
        <v>415</v>
      </c>
      <c r="W1615" s="91" t="s">
        <v>523</v>
      </c>
      <c r="X1615" s="50" t="s">
        <v>524</v>
      </c>
      <c r="Y1615" s="78" t="s">
        <v>33</v>
      </c>
      <c r="Z1615" s="91" t="s">
        <v>74</v>
      </c>
      <c r="AA1615" s="91"/>
      <c r="AB1615" s="91"/>
      <c r="AC1615" s="19" t="e">
        <f t="shared" si="160"/>
        <v>#VALUE!</v>
      </c>
      <c r="AD1615" s="19" t="e">
        <f t="shared" si="161"/>
        <v>#VALUE!</v>
      </c>
      <c r="AE1615" s="19" t="e">
        <f t="shared" si="162"/>
        <v>#VALUE!</v>
      </c>
      <c r="AF1615" s="19" t="e">
        <f t="shared" si="163"/>
        <v>#VALUE!</v>
      </c>
      <c r="AG1615" s="19">
        <f t="shared" si="164"/>
        <v>0</v>
      </c>
      <c r="AH1615" s="19">
        <f t="shared" si="165"/>
        <v>0</v>
      </c>
    </row>
    <row r="1616" spans="1:34" s="94" customFormat="1" hidden="1">
      <c r="A1616" s="47"/>
      <c r="B1616" s="47"/>
      <c r="C1616" s="309" t="s">
        <v>525</v>
      </c>
      <c r="D1616" s="56">
        <f>$I$1613</f>
        <v>2932.375622</v>
      </c>
      <c r="E1616" s="56">
        <f>$I$1613</f>
        <v>2932.375622</v>
      </c>
      <c r="F1616" s="56">
        <f>$I$1613</f>
        <v>2932.375622</v>
      </c>
      <c r="G1616" s="56">
        <f>$I$1613</f>
        <v>2932.375622</v>
      </c>
      <c r="H1616" s="56"/>
      <c r="I1616" s="56"/>
      <c r="T1616" s="47"/>
      <c r="U1616" s="47"/>
      <c r="V1616" s="309" t="s">
        <v>525</v>
      </c>
      <c r="W1616" s="56">
        <f>$I$1613</f>
        <v>2932.375622</v>
      </c>
      <c r="X1616" s="56">
        <f>$I$1613</f>
        <v>2932.375622</v>
      </c>
      <c r="Y1616" s="56">
        <f>$I$1613</f>
        <v>2932.375622</v>
      </c>
      <c r="Z1616" s="56">
        <f>$I$1613</f>
        <v>2932.375622</v>
      </c>
      <c r="AA1616" s="56"/>
      <c r="AB1616" s="56"/>
      <c r="AC1616" s="19">
        <f t="shared" si="160"/>
        <v>0</v>
      </c>
      <c r="AD1616" s="19">
        <f t="shared" si="161"/>
        <v>0</v>
      </c>
      <c r="AE1616" s="19">
        <f t="shared" si="162"/>
        <v>0</v>
      </c>
      <c r="AF1616" s="19">
        <f t="shared" si="163"/>
        <v>0</v>
      </c>
      <c r="AG1616" s="19">
        <f t="shared" si="164"/>
        <v>0</v>
      </c>
      <c r="AH1616" s="19">
        <f t="shared" si="165"/>
        <v>0</v>
      </c>
    </row>
    <row r="1617" spans="1:34" s="94" customFormat="1" hidden="1">
      <c r="A1617" s="47"/>
      <c r="B1617" s="47"/>
      <c r="C1617" s="309" t="s">
        <v>169</v>
      </c>
      <c r="D1617" s="56">
        <v>0</v>
      </c>
      <c r="E1617" s="56">
        <f>ROUND($F$1611*10%,2)</f>
        <v>150.75</v>
      </c>
      <c r="F1617" s="56">
        <f>ROUND($F$1611*20%,2)</f>
        <v>301.5</v>
      </c>
      <c r="G1617" s="56">
        <f>ROUND($F$1611*30%,2)</f>
        <v>452.25</v>
      </c>
      <c r="H1617" s="56"/>
      <c r="I1617" s="56"/>
      <c r="T1617" s="47"/>
      <c r="U1617" s="47"/>
      <c r="V1617" s="309" t="s">
        <v>169</v>
      </c>
      <c r="W1617" s="56">
        <v>0</v>
      </c>
      <c r="X1617" s="56">
        <f>ROUND($F$1611*10%,2)</f>
        <v>150.75</v>
      </c>
      <c r="Y1617" s="56">
        <f>ROUND($F$1611*20%,2)</f>
        <v>301.5</v>
      </c>
      <c r="Z1617" s="56">
        <f>ROUND($F$1611*30%,2)</f>
        <v>452.25</v>
      </c>
      <c r="AA1617" s="56"/>
      <c r="AB1617" s="56"/>
      <c r="AC1617" s="19">
        <f t="shared" si="160"/>
        <v>0</v>
      </c>
      <c r="AD1617" s="19">
        <f t="shared" si="161"/>
        <v>0</v>
      </c>
      <c r="AE1617" s="19">
        <f t="shared" si="162"/>
        <v>0</v>
      </c>
      <c r="AF1617" s="19">
        <f t="shared" si="163"/>
        <v>0</v>
      </c>
      <c r="AG1617" s="19">
        <f t="shared" si="164"/>
        <v>0</v>
      </c>
      <c r="AH1617" s="19">
        <f t="shared" si="165"/>
        <v>0</v>
      </c>
    </row>
    <row r="1618" spans="1:34" s="94" customFormat="1" hidden="1">
      <c r="A1618" s="47"/>
      <c r="B1618" s="47"/>
      <c r="C1618" s="309" t="str">
        <f>Input!$C$36</f>
        <v>Add for MA @ 20%</v>
      </c>
      <c r="D1618" s="56">
        <f>D1617*Input!$D$36</f>
        <v>0</v>
      </c>
      <c r="E1618" s="56">
        <f>E1617*Input!$D$36</f>
        <v>30.150000000000002</v>
      </c>
      <c r="F1618" s="56">
        <f>F1617*Input!$D$36</f>
        <v>60.300000000000004</v>
      </c>
      <c r="G1618" s="56">
        <f>G1617*Input!$D$36</f>
        <v>90.45</v>
      </c>
      <c r="H1618" s="56"/>
      <c r="I1618" s="56"/>
      <c r="T1618" s="47"/>
      <c r="U1618" s="47"/>
      <c r="V1618" s="309" t="str">
        <f>Input!$C$36</f>
        <v>Add for MA @ 20%</v>
      </c>
      <c r="W1618" s="56">
        <f>W1617*Input!$D$36</f>
        <v>0</v>
      </c>
      <c r="X1618" s="56">
        <f>X1617*Input!$D$36</f>
        <v>30.150000000000002</v>
      </c>
      <c r="Y1618" s="56">
        <f>Y1617*Input!$D$36</f>
        <v>60.300000000000004</v>
      </c>
      <c r="Z1618" s="56">
        <f>Z1617*Input!$D$36</f>
        <v>90.45</v>
      </c>
      <c r="AA1618" s="56"/>
      <c r="AB1618" s="56"/>
      <c r="AC1618" s="19">
        <f t="shared" si="160"/>
        <v>0</v>
      </c>
      <c r="AD1618" s="19">
        <f t="shared" si="161"/>
        <v>0</v>
      </c>
      <c r="AE1618" s="19">
        <f t="shared" si="162"/>
        <v>0</v>
      </c>
      <c r="AF1618" s="19">
        <f t="shared" si="163"/>
        <v>0</v>
      </c>
      <c r="AG1618" s="19">
        <f t="shared" si="164"/>
        <v>0</v>
      </c>
      <c r="AH1618" s="19">
        <f t="shared" si="165"/>
        <v>0</v>
      </c>
    </row>
    <row r="1619" spans="1:34" s="94" customFormat="1" hidden="1">
      <c r="A1619" s="47"/>
      <c r="B1619" s="47"/>
      <c r="C1619" s="60"/>
      <c r="D1619" s="56">
        <f>SUM(D1616:D1618)</f>
        <v>2932.375622</v>
      </c>
      <c r="E1619" s="56">
        <f>SUM(E1616:E1618)</f>
        <v>3113.2756220000001</v>
      </c>
      <c r="F1619" s="56">
        <f>SUM(F1616:F1618)</f>
        <v>3294.1756220000002</v>
      </c>
      <c r="G1619" s="56">
        <f>SUM(G1616:G1618)</f>
        <v>3475.0756219999998</v>
      </c>
      <c r="H1619" s="56"/>
      <c r="I1619" s="56"/>
      <c r="T1619" s="47"/>
      <c r="U1619" s="47"/>
      <c r="V1619" s="60"/>
      <c r="W1619" s="56">
        <f>SUM(W1616:W1618)</f>
        <v>2932.375622</v>
      </c>
      <c r="X1619" s="56">
        <f>SUM(X1616:X1618)</f>
        <v>3113.2756220000001</v>
      </c>
      <c r="Y1619" s="56">
        <f>SUM(Y1616:Y1618)</f>
        <v>3294.1756220000002</v>
      </c>
      <c r="Z1619" s="56">
        <f>SUM(Z1616:Z1618)</f>
        <v>3475.0756219999998</v>
      </c>
      <c r="AA1619" s="56"/>
      <c r="AB1619" s="56"/>
      <c r="AC1619" s="19">
        <f t="shared" si="160"/>
        <v>0</v>
      </c>
      <c r="AD1619" s="19">
        <f t="shared" si="161"/>
        <v>0</v>
      </c>
      <c r="AE1619" s="19">
        <f t="shared" si="162"/>
        <v>0</v>
      </c>
      <c r="AF1619" s="19">
        <f t="shared" si="163"/>
        <v>0</v>
      </c>
      <c r="AG1619" s="19">
        <f t="shared" si="164"/>
        <v>0</v>
      </c>
      <c r="AH1619" s="19">
        <f t="shared" si="165"/>
        <v>0</v>
      </c>
    </row>
    <row r="1620" spans="1:34" s="94" customFormat="1" ht="12.75" hidden="1" customHeight="1">
      <c r="A1620" s="47"/>
      <c r="B1620" s="47"/>
      <c r="C1620" s="309" t="str">
        <f>Input!$C$37</f>
        <v>Overheads&amp;Contractors Profit @13.615%</v>
      </c>
      <c r="D1620" s="56">
        <f>ROUND(D1619*Input!$D$37,2)</f>
        <v>399.24</v>
      </c>
      <c r="E1620" s="56">
        <f>ROUND(E1619*Input!$D$37,2)</f>
        <v>423.87</v>
      </c>
      <c r="F1620" s="56">
        <f>ROUND(F1619*Input!$D$37,2)</f>
        <v>448.5</v>
      </c>
      <c r="G1620" s="56">
        <f>ROUND(G1619*Input!$D$37,2)</f>
        <v>473.13</v>
      </c>
      <c r="H1620" s="56"/>
      <c r="I1620" s="56"/>
      <c r="T1620" s="47"/>
      <c r="U1620" s="47"/>
      <c r="V1620" s="309" t="str">
        <f>Input!$C$37</f>
        <v>Overheads&amp;Contractors Profit @13.615%</v>
      </c>
      <c r="W1620" s="56">
        <f>ROUND(W1619*Input!$D$37,2)</f>
        <v>399.24</v>
      </c>
      <c r="X1620" s="56">
        <f>ROUND(X1619*Input!$D$37,2)</f>
        <v>423.87</v>
      </c>
      <c r="Y1620" s="56">
        <f>ROUND(Y1619*Input!$D$37,2)</f>
        <v>448.5</v>
      </c>
      <c r="Z1620" s="56">
        <f>ROUND(Z1619*Input!$D$37,2)</f>
        <v>473.13</v>
      </c>
      <c r="AA1620" s="56"/>
      <c r="AB1620" s="56"/>
      <c r="AC1620" s="19">
        <f t="shared" si="160"/>
        <v>0</v>
      </c>
      <c r="AD1620" s="19">
        <f t="shared" si="161"/>
        <v>0</v>
      </c>
      <c r="AE1620" s="19">
        <f t="shared" si="162"/>
        <v>0</v>
      </c>
      <c r="AF1620" s="19">
        <f t="shared" si="163"/>
        <v>0</v>
      </c>
      <c r="AG1620" s="19">
        <f t="shared" si="164"/>
        <v>0</v>
      </c>
      <c r="AH1620" s="19">
        <f t="shared" si="165"/>
        <v>0</v>
      </c>
    </row>
    <row r="1621" spans="1:34" s="94" customFormat="1" hidden="1">
      <c r="A1621" s="47"/>
      <c r="B1621" s="47"/>
      <c r="C1621" s="308" t="s">
        <v>184</v>
      </c>
      <c r="D1621" s="39">
        <f>SUM(D1619:D1620)</f>
        <v>3331.6156220000003</v>
      </c>
      <c r="E1621" s="39">
        <f>SUM(E1619:E1620)</f>
        <v>3537.145622</v>
      </c>
      <c r="F1621" s="39">
        <f>SUM(F1619:F1620)</f>
        <v>3742.6756220000002</v>
      </c>
      <c r="G1621" s="39">
        <f>SUM(G1619:G1620)</f>
        <v>3948.2056219999999</v>
      </c>
      <c r="H1621" s="39"/>
      <c r="I1621" s="39"/>
      <c r="T1621" s="47"/>
      <c r="U1621" s="47"/>
      <c r="V1621" s="308" t="s">
        <v>184</v>
      </c>
      <c r="W1621" s="39">
        <f>SUM(W1619:W1620)</f>
        <v>3331.6156220000003</v>
      </c>
      <c r="X1621" s="39">
        <f>SUM(X1619:X1620)</f>
        <v>3537.145622</v>
      </c>
      <c r="Y1621" s="39">
        <f>SUM(Y1619:Y1620)</f>
        <v>3742.6756220000002</v>
      </c>
      <c r="Z1621" s="39">
        <f>SUM(Z1619:Z1620)</f>
        <v>3948.2056219999999</v>
      </c>
      <c r="AA1621" s="39"/>
      <c r="AB1621" s="39"/>
      <c r="AC1621" s="19">
        <f t="shared" si="160"/>
        <v>0</v>
      </c>
      <c r="AD1621" s="19">
        <f t="shared" si="161"/>
        <v>0</v>
      </c>
      <c r="AE1621" s="19">
        <f t="shared" si="162"/>
        <v>0</v>
      </c>
      <c r="AF1621" s="19">
        <f t="shared" si="163"/>
        <v>0</v>
      </c>
      <c r="AG1621" s="19">
        <f t="shared" si="164"/>
        <v>0</v>
      </c>
      <c r="AH1621" s="19">
        <f t="shared" si="165"/>
        <v>0</v>
      </c>
    </row>
    <row r="1622" spans="1:34" s="94" customFormat="1" hidden="1">
      <c r="A1622" s="47"/>
      <c r="B1622" s="47"/>
      <c r="C1622" s="308" t="s">
        <v>472</v>
      </c>
      <c r="D1622" s="39">
        <f>D1621/10</f>
        <v>333.16156220000005</v>
      </c>
      <c r="E1622" s="39">
        <f>E1621/10</f>
        <v>353.71456219999999</v>
      </c>
      <c r="F1622" s="39">
        <f>F1621/10</f>
        <v>374.26756220000004</v>
      </c>
      <c r="G1622" s="39">
        <f>G1621/10</f>
        <v>394.82056219999998</v>
      </c>
      <c r="H1622" s="39"/>
      <c r="I1622" s="39"/>
      <c r="T1622" s="47"/>
      <c r="U1622" s="47"/>
      <c r="V1622" s="308" t="s">
        <v>472</v>
      </c>
      <c r="W1622" s="39">
        <f>W1621/10</f>
        <v>333.16156220000005</v>
      </c>
      <c r="X1622" s="39">
        <f>X1621/10</f>
        <v>353.71456219999999</v>
      </c>
      <c r="Y1622" s="39">
        <f>Y1621/10</f>
        <v>374.26756220000004</v>
      </c>
      <c r="Z1622" s="39">
        <f>Z1621/10</f>
        <v>394.82056219999998</v>
      </c>
      <c r="AA1622" s="39"/>
      <c r="AB1622" s="39"/>
      <c r="AC1622" s="19">
        <f t="shared" si="160"/>
        <v>0</v>
      </c>
      <c r="AD1622" s="19">
        <f t="shared" si="161"/>
        <v>0</v>
      </c>
      <c r="AE1622" s="19">
        <f t="shared" si="162"/>
        <v>0</v>
      </c>
      <c r="AF1622" s="19">
        <f t="shared" si="163"/>
        <v>0</v>
      </c>
      <c r="AG1622" s="19">
        <f t="shared" si="164"/>
        <v>0</v>
      </c>
      <c r="AH1622" s="19">
        <f t="shared" si="165"/>
        <v>0</v>
      </c>
    </row>
    <row r="1623" spans="1:34" s="94" customFormat="1" hidden="1">
      <c r="A1623" s="47"/>
      <c r="B1623" s="47"/>
      <c r="C1623" s="308" t="s">
        <v>164</v>
      </c>
      <c r="D1623" s="50">
        <f>ROUND(D1622,0)</f>
        <v>333</v>
      </c>
      <c r="E1623" s="50">
        <f>ROUND(E1622,0)</f>
        <v>354</v>
      </c>
      <c r="F1623" s="50">
        <f>ROUND(F1622,0)</f>
        <v>374</v>
      </c>
      <c r="G1623" s="50">
        <f>ROUND(G1622,0)</f>
        <v>395</v>
      </c>
      <c r="H1623" s="50"/>
      <c r="I1623" s="50"/>
      <c r="T1623" s="47"/>
      <c r="U1623" s="47"/>
      <c r="V1623" s="308" t="s">
        <v>164</v>
      </c>
      <c r="W1623" s="50">
        <f>ROUND(W1622,0)</f>
        <v>333</v>
      </c>
      <c r="X1623" s="50">
        <f>ROUND(X1622,0)</f>
        <v>354</v>
      </c>
      <c r="Y1623" s="50">
        <f>ROUND(Y1622,0)</f>
        <v>374</v>
      </c>
      <c r="Z1623" s="50">
        <f>ROUND(Z1622,0)</f>
        <v>395</v>
      </c>
      <c r="AA1623" s="50"/>
      <c r="AB1623" s="50"/>
      <c r="AC1623" s="19">
        <f t="shared" si="160"/>
        <v>0</v>
      </c>
      <c r="AD1623" s="19">
        <f t="shared" si="161"/>
        <v>0</v>
      </c>
      <c r="AE1623" s="19">
        <f t="shared" si="162"/>
        <v>0</v>
      </c>
      <c r="AF1623" s="19">
        <f t="shared" si="163"/>
        <v>0</v>
      </c>
      <c r="AG1623" s="19">
        <f t="shared" si="164"/>
        <v>0</v>
      </c>
      <c r="AH1623" s="19">
        <f t="shared" si="165"/>
        <v>0</v>
      </c>
    </row>
    <row r="1624" spans="1:34" s="94" customFormat="1" hidden="1">
      <c r="A1624" s="47"/>
      <c r="B1624" s="47"/>
      <c r="C1624" s="14"/>
      <c r="D1624" s="54"/>
      <c r="E1624" s="56"/>
      <c r="F1624" s="56"/>
      <c r="G1624" s="60"/>
      <c r="H1624" s="55"/>
      <c r="I1624" s="8"/>
      <c r="T1624" s="47"/>
      <c r="U1624" s="47"/>
      <c r="V1624" s="14"/>
      <c r="W1624" s="54"/>
      <c r="X1624" s="56"/>
      <c r="Y1624" s="56"/>
      <c r="Z1624" s="60"/>
      <c r="AA1624" s="55"/>
      <c r="AB1624" s="8"/>
      <c r="AC1624" s="19">
        <f t="shared" si="160"/>
        <v>0</v>
      </c>
      <c r="AD1624" s="19">
        <f t="shared" si="161"/>
        <v>0</v>
      </c>
      <c r="AE1624" s="19">
        <f t="shared" si="162"/>
        <v>0</v>
      </c>
      <c r="AF1624" s="19">
        <f t="shared" si="163"/>
        <v>0</v>
      </c>
      <c r="AG1624" s="19">
        <f t="shared" si="164"/>
        <v>0</v>
      </c>
      <c r="AH1624" s="19">
        <f t="shared" si="165"/>
        <v>0</v>
      </c>
    </row>
    <row r="1625" spans="1:34" s="94" customFormat="1" ht="90.75" customHeight="1">
      <c r="A1625" s="47">
        <f>A1434+1</f>
        <v>28</v>
      </c>
      <c r="B1625" s="47"/>
      <c r="C1625" s="1339" t="s">
        <v>2482</v>
      </c>
      <c r="D1625" s="1340"/>
      <c r="E1625" s="1340"/>
      <c r="F1625" s="1340"/>
      <c r="G1625" s="1340"/>
      <c r="H1625" s="1340"/>
      <c r="I1625" s="1340"/>
      <c r="T1625" s="47">
        <f>T1599+1</f>
        <v>51</v>
      </c>
      <c r="U1625" s="47"/>
      <c r="V1625" s="1339" t="s">
        <v>1898</v>
      </c>
      <c r="W1625" s="1340"/>
      <c r="X1625" s="1340"/>
      <c r="Y1625" s="1340"/>
      <c r="Z1625" s="1340"/>
      <c r="AA1625" s="1340"/>
      <c r="AB1625" s="1340"/>
      <c r="AC1625" s="19">
        <f t="shared" si="160"/>
        <v>0</v>
      </c>
      <c r="AD1625" s="19">
        <f t="shared" si="161"/>
        <v>0</v>
      </c>
      <c r="AE1625" s="19">
        <f t="shared" si="162"/>
        <v>0</v>
      </c>
      <c r="AF1625" s="19">
        <f t="shared" si="163"/>
        <v>0</v>
      </c>
      <c r="AG1625" s="19">
        <f t="shared" si="164"/>
        <v>0</v>
      </c>
      <c r="AH1625" s="19">
        <f t="shared" si="165"/>
        <v>0</v>
      </c>
    </row>
    <row r="1626" spans="1:34" s="94" customFormat="1">
      <c r="A1626" s="47"/>
      <c r="B1626" s="47"/>
      <c r="C1626" s="347" t="s">
        <v>822</v>
      </c>
      <c r="D1626" s="309"/>
      <c r="E1626" s="309"/>
      <c r="F1626" s="309"/>
      <c r="G1626" s="309"/>
      <c r="H1626" s="309"/>
      <c r="I1626" s="309"/>
      <c r="T1626" s="47"/>
      <c r="U1626" s="47"/>
      <c r="V1626" s="347" t="s">
        <v>822</v>
      </c>
      <c r="W1626" s="309"/>
      <c r="X1626" s="309"/>
      <c r="Y1626" s="309"/>
      <c r="Z1626" s="309"/>
      <c r="AA1626" s="309"/>
      <c r="AB1626" s="309"/>
      <c r="AC1626" s="19">
        <f t="shared" si="160"/>
        <v>0</v>
      </c>
      <c r="AD1626" s="19">
        <f t="shared" si="161"/>
        <v>0</v>
      </c>
      <c r="AE1626" s="19">
        <f t="shared" si="162"/>
        <v>0</v>
      </c>
      <c r="AF1626" s="19">
        <f t="shared" si="163"/>
        <v>0</v>
      </c>
      <c r="AG1626" s="19">
        <f t="shared" si="164"/>
        <v>0</v>
      </c>
      <c r="AH1626" s="19">
        <f t="shared" si="165"/>
        <v>0</v>
      </c>
    </row>
    <row r="1627" spans="1:34" s="94" customFormat="1">
      <c r="A1627" s="47"/>
      <c r="B1627" s="47"/>
      <c r="C1627" s="308" t="s">
        <v>189</v>
      </c>
      <c r="D1627" s="309"/>
      <c r="E1627" s="309"/>
      <c r="F1627" s="309"/>
      <c r="G1627" s="309"/>
      <c r="H1627" s="309"/>
      <c r="I1627" s="309"/>
      <c r="T1627" s="47"/>
      <c r="U1627" s="47"/>
      <c r="V1627" s="308" t="s">
        <v>189</v>
      </c>
      <c r="W1627" s="309"/>
      <c r="X1627" s="309"/>
      <c r="Y1627" s="309"/>
      <c r="Z1627" s="309"/>
      <c r="AA1627" s="309"/>
      <c r="AB1627" s="309"/>
      <c r="AC1627" s="19">
        <f t="shared" si="160"/>
        <v>0</v>
      </c>
      <c r="AD1627" s="19">
        <f t="shared" si="161"/>
        <v>0</v>
      </c>
      <c r="AE1627" s="19">
        <f t="shared" si="162"/>
        <v>0</v>
      </c>
      <c r="AF1627" s="19">
        <f t="shared" si="163"/>
        <v>0</v>
      </c>
      <c r="AG1627" s="19">
        <f t="shared" si="164"/>
        <v>0</v>
      </c>
      <c r="AH1627" s="19">
        <f t="shared" si="165"/>
        <v>0</v>
      </c>
    </row>
    <row r="1628" spans="1:34" s="94" customFormat="1">
      <c r="A1628" s="47"/>
      <c r="B1628" s="47"/>
      <c r="C1628" s="308" t="s">
        <v>301</v>
      </c>
      <c r="D1628" s="309"/>
      <c r="E1628" s="309"/>
      <c r="F1628" s="309"/>
      <c r="G1628" s="309"/>
      <c r="H1628" s="309"/>
      <c r="I1628" s="309"/>
      <c r="T1628" s="47"/>
      <c r="U1628" s="47"/>
      <c r="V1628" s="308" t="s">
        <v>301</v>
      </c>
      <c r="W1628" s="309"/>
      <c r="X1628" s="309"/>
      <c r="Y1628" s="309"/>
      <c r="Z1628" s="309"/>
      <c r="AA1628" s="309"/>
      <c r="AB1628" s="309"/>
      <c r="AC1628" s="19">
        <f t="shared" si="160"/>
        <v>0</v>
      </c>
      <c r="AD1628" s="19">
        <f t="shared" si="161"/>
        <v>0</v>
      </c>
      <c r="AE1628" s="19">
        <f t="shared" si="162"/>
        <v>0</v>
      </c>
      <c r="AF1628" s="19">
        <f t="shared" si="163"/>
        <v>0</v>
      </c>
      <c r="AG1628" s="19">
        <f t="shared" si="164"/>
        <v>0</v>
      </c>
      <c r="AH1628" s="19">
        <f t="shared" si="165"/>
        <v>0</v>
      </c>
    </row>
    <row r="1629" spans="1:34" s="94" customFormat="1">
      <c r="A1629" s="47"/>
      <c r="B1629" s="47"/>
      <c r="C1629" s="239" t="s">
        <v>1982</v>
      </c>
      <c r="D1629" s="54">
        <v>10.5</v>
      </c>
      <c r="E1629" s="98" t="s">
        <v>138</v>
      </c>
      <c r="F1629" s="203">
        <f>'Civil SoR'!$F$20</f>
        <v>302</v>
      </c>
      <c r="G1629" s="97">
        <v>1</v>
      </c>
      <c r="H1629" s="156" t="str">
        <f>IF(E1629="","",IF(E1629="No.","Each",IF(E1629="Nos.","Each",E1629)))</f>
        <v>sqm</v>
      </c>
      <c r="I1629" s="54">
        <f>IF(G1629="",D1629*F1629,(D1629*F1629/G1629))</f>
        <v>3171</v>
      </c>
      <c r="T1629" s="47"/>
      <c r="U1629" s="47"/>
      <c r="V1629" s="239" t="s">
        <v>429</v>
      </c>
      <c r="W1629" s="54">
        <v>10.5</v>
      </c>
      <c r="X1629" s="98" t="s">
        <v>138</v>
      </c>
      <c r="Y1629" s="203" t="e">
        <f>#REF!</f>
        <v>#REF!</v>
      </c>
      <c r="Z1629" s="97">
        <v>1</v>
      </c>
      <c r="AA1629" s="156" t="str">
        <f>IF(X1629="","",IF(X1629="No.","Each",IF(X1629="Nos.","Each",X1629)))</f>
        <v>sqm</v>
      </c>
      <c r="AB1629" s="54" t="e">
        <f>IF(Z1629="",W1629*Y1629,(W1629*Y1629/Z1629))</f>
        <v>#REF!</v>
      </c>
      <c r="AC1629" s="19">
        <f t="shared" si="160"/>
        <v>0</v>
      </c>
      <c r="AD1629" s="19" t="e">
        <f t="shared" si="161"/>
        <v>#VALUE!</v>
      </c>
      <c r="AE1629" s="19" t="e">
        <f t="shared" si="162"/>
        <v>#REF!</v>
      </c>
      <c r="AF1629" s="19">
        <f t="shared" si="163"/>
        <v>0</v>
      </c>
      <c r="AG1629" s="19" t="e">
        <f t="shared" si="164"/>
        <v>#VALUE!</v>
      </c>
      <c r="AH1629" s="19" t="e">
        <f t="shared" si="165"/>
        <v>#REF!</v>
      </c>
    </row>
    <row r="1630" spans="1:34" s="94" customFormat="1" ht="25.5">
      <c r="A1630" s="47"/>
      <c r="B1630" s="47"/>
      <c r="C1630" s="144" t="s">
        <v>190</v>
      </c>
      <c r="D1630" s="54">
        <v>28.8</v>
      </c>
      <c r="E1630" s="98" t="s">
        <v>139</v>
      </c>
      <c r="F1630" s="54">
        <f>LEAD!$M$6</f>
        <v>6323.8</v>
      </c>
      <c r="G1630" s="97">
        <v>1000</v>
      </c>
      <c r="H1630" s="156" t="str">
        <f>IF(E1630="","",IF(E1630="No.","Each",IF(E1630="Nos.","Each",E1630)))</f>
        <v>Kgs</v>
      </c>
      <c r="I1630" s="54">
        <f>IF(G1630="",D1630*F1630,(D1630*F1630/G1630))</f>
        <v>182.12544</v>
      </c>
      <c r="T1630" s="47"/>
      <c r="U1630" s="47"/>
      <c r="V1630" s="144" t="s">
        <v>190</v>
      </c>
      <c r="W1630" s="54">
        <v>28.8</v>
      </c>
      <c r="X1630" s="98" t="s">
        <v>139</v>
      </c>
      <c r="Y1630" s="54">
        <f>LEAD!$M$6</f>
        <v>6323.8</v>
      </c>
      <c r="Z1630" s="97">
        <v>1000</v>
      </c>
      <c r="AA1630" s="156" t="str">
        <f>IF(X1630="","",IF(X1630="No.","Each",IF(X1630="Nos.","Each",X1630)))</f>
        <v>Kgs</v>
      </c>
      <c r="AB1630" s="54">
        <f>IF(Z1630="",W1630*Y1630,(W1630*Y1630/Z1630))</f>
        <v>182.12544</v>
      </c>
      <c r="AC1630" s="19">
        <f t="shared" si="160"/>
        <v>0</v>
      </c>
      <c r="AD1630" s="19" t="e">
        <f t="shared" si="161"/>
        <v>#VALUE!</v>
      </c>
      <c r="AE1630" s="19">
        <f t="shared" si="162"/>
        <v>0</v>
      </c>
      <c r="AF1630" s="19">
        <f t="shared" si="163"/>
        <v>0</v>
      </c>
      <c r="AG1630" s="19" t="e">
        <f t="shared" si="164"/>
        <v>#VALUE!</v>
      </c>
      <c r="AH1630" s="19">
        <f t="shared" si="165"/>
        <v>0</v>
      </c>
    </row>
    <row r="1631" spans="1:34" s="94" customFormat="1">
      <c r="A1631" s="47"/>
      <c r="B1631" s="47"/>
      <c r="C1631" s="144" t="s">
        <v>259</v>
      </c>
      <c r="D1631" s="54">
        <v>33</v>
      </c>
      <c r="E1631" s="98" t="s">
        <v>139</v>
      </c>
      <c r="F1631" s="54">
        <f>LEAD!$M$6</f>
        <v>6323.8</v>
      </c>
      <c r="G1631" s="97">
        <v>1000</v>
      </c>
      <c r="H1631" s="156" t="str">
        <f>IF(E1631="","",IF(E1631="No.","Each",IF(E1631="Nos.","Each",E1631)))</f>
        <v>Kgs</v>
      </c>
      <c r="I1631" s="54">
        <f>IF(G1631="",D1631*F1631,(D1631*F1631/G1631))</f>
        <v>208.68539999999999</v>
      </c>
      <c r="T1631" s="47"/>
      <c r="U1631" s="47"/>
      <c r="V1631" s="144" t="s">
        <v>259</v>
      </c>
      <c r="W1631" s="54">
        <v>33</v>
      </c>
      <c r="X1631" s="98" t="s">
        <v>139</v>
      </c>
      <c r="Y1631" s="54">
        <f>LEAD!$M$6</f>
        <v>6323.8</v>
      </c>
      <c r="Z1631" s="97">
        <v>1000</v>
      </c>
      <c r="AA1631" s="156" t="str">
        <f>IF(X1631="","",IF(X1631="No.","Each",IF(X1631="Nos.","Each",X1631)))</f>
        <v>Kgs</v>
      </c>
      <c r="AB1631" s="54">
        <f>IF(Z1631="",W1631*Y1631,(W1631*Y1631/Z1631))</f>
        <v>208.68539999999999</v>
      </c>
      <c r="AC1631" s="19">
        <f t="shared" si="160"/>
        <v>0</v>
      </c>
      <c r="AD1631" s="19" t="e">
        <f t="shared" si="161"/>
        <v>#VALUE!</v>
      </c>
      <c r="AE1631" s="19">
        <f t="shared" si="162"/>
        <v>0</v>
      </c>
      <c r="AF1631" s="19">
        <f t="shared" si="163"/>
        <v>0</v>
      </c>
      <c r="AG1631" s="19" t="e">
        <f t="shared" si="164"/>
        <v>#VALUE!</v>
      </c>
      <c r="AH1631" s="19">
        <f t="shared" si="165"/>
        <v>0</v>
      </c>
    </row>
    <row r="1632" spans="1:34" s="94" customFormat="1">
      <c r="A1632" s="47"/>
      <c r="B1632" s="47"/>
      <c r="C1632" s="144" t="s">
        <v>407</v>
      </c>
      <c r="D1632" s="54">
        <v>2</v>
      </c>
      <c r="E1632" s="98" t="s">
        <v>139</v>
      </c>
      <c r="F1632" s="54">
        <f>'Civil SoR'!$F$205</f>
        <v>29</v>
      </c>
      <c r="G1632" s="54">
        <f>'Civil SoR'!$G$205</f>
        <v>1</v>
      </c>
      <c r="H1632" s="156" t="str">
        <f>IF(E1632="","",IF(E1632="No.","Each",IF(E1632="Nos.","Each",E1632)))</f>
        <v>Kgs</v>
      </c>
      <c r="I1632" s="54">
        <f>IF(G1632="",D1632*F1632,(D1632*F1632/G1632))</f>
        <v>58</v>
      </c>
      <c r="T1632" s="47"/>
      <c r="U1632" s="47"/>
      <c r="V1632" s="144" t="s">
        <v>407</v>
      </c>
      <c r="W1632" s="54">
        <v>2</v>
      </c>
      <c r="X1632" s="98" t="s">
        <v>139</v>
      </c>
      <c r="Y1632" s="54" t="e">
        <f>#REF!</f>
        <v>#REF!</v>
      </c>
      <c r="Z1632" s="54" t="e">
        <f>#REF!</f>
        <v>#REF!</v>
      </c>
      <c r="AA1632" s="156" t="str">
        <f>IF(X1632="","",IF(X1632="No.","Each",IF(X1632="Nos.","Each",X1632)))</f>
        <v>Kgs</v>
      </c>
      <c r="AB1632" s="54" t="e">
        <f>IF(Z1632="",W1632*Y1632,(W1632*Y1632/Z1632))</f>
        <v>#REF!</v>
      </c>
      <c r="AC1632" s="19">
        <f t="shared" si="160"/>
        <v>0</v>
      </c>
      <c r="AD1632" s="19" t="e">
        <f t="shared" si="161"/>
        <v>#VALUE!</v>
      </c>
      <c r="AE1632" s="19" t="e">
        <f t="shared" si="162"/>
        <v>#REF!</v>
      </c>
      <c r="AF1632" s="19" t="e">
        <f t="shared" si="163"/>
        <v>#REF!</v>
      </c>
      <c r="AG1632" s="19" t="e">
        <f t="shared" si="164"/>
        <v>#VALUE!</v>
      </c>
      <c r="AH1632" s="19" t="e">
        <f t="shared" si="165"/>
        <v>#REF!</v>
      </c>
    </row>
    <row r="1633" spans="1:34" s="94" customFormat="1">
      <c r="A1633" s="47"/>
      <c r="B1633" s="47"/>
      <c r="C1633" s="144" t="s">
        <v>191</v>
      </c>
      <c r="D1633" s="56">
        <v>0.12</v>
      </c>
      <c r="E1633" s="98" t="s">
        <v>162</v>
      </c>
      <c r="F1633" s="56">
        <f>LEAD!$M$12</f>
        <v>710.08</v>
      </c>
      <c r="G1633" s="57">
        <v>1</v>
      </c>
      <c r="H1633" s="123" t="str">
        <f>IF(E1633="","",IF(E1633="No.","Each",IF(E1633="Nos.","Each",E1633)))</f>
        <v>Cum</v>
      </c>
      <c r="I1633" s="54">
        <f>IF(G1633="",D1633*F1633,(D1633*F1633/G1633))</f>
        <v>85.209599999999995</v>
      </c>
      <c r="T1633" s="47"/>
      <c r="U1633" s="47"/>
      <c r="V1633" s="144" t="s">
        <v>191</v>
      </c>
      <c r="W1633" s="56">
        <v>0.12</v>
      </c>
      <c r="X1633" s="98" t="s">
        <v>162</v>
      </c>
      <c r="Y1633" s="56">
        <f>LEAD!$M$13</f>
        <v>777.08</v>
      </c>
      <c r="Z1633" s="57">
        <v>1</v>
      </c>
      <c r="AA1633" s="123" t="str">
        <f>IF(X1633="","",IF(X1633="No.","Each",IF(X1633="Nos.","Each",X1633)))</f>
        <v>Cum</v>
      </c>
      <c r="AB1633" s="54">
        <f>IF(Z1633="",W1633*Y1633,(W1633*Y1633/Z1633))</f>
        <v>93.249600000000001</v>
      </c>
      <c r="AC1633" s="19">
        <f t="shared" si="160"/>
        <v>0</v>
      </c>
      <c r="AD1633" s="19" t="e">
        <f t="shared" si="161"/>
        <v>#VALUE!</v>
      </c>
      <c r="AE1633" s="19">
        <f t="shared" si="162"/>
        <v>67</v>
      </c>
      <c r="AF1633" s="19">
        <f t="shared" si="163"/>
        <v>0</v>
      </c>
      <c r="AG1633" s="19" t="e">
        <f t="shared" si="164"/>
        <v>#VALUE!</v>
      </c>
      <c r="AH1633" s="19">
        <f t="shared" si="165"/>
        <v>8.0400000000000063</v>
      </c>
    </row>
    <row r="1634" spans="1:34" s="94" customFormat="1">
      <c r="A1634" s="47"/>
      <c r="B1634" s="47"/>
      <c r="C1634" s="128" t="s">
        <v>186</v>
      </c>
      <c r="D1634" s="60"/>
      <c r="E1634" s="60"/>
      <c r="F1634" s="60"/>
      <c r="G1634" s="60"/>
      <c r="H1634" s="60"/>
      <c r="I1634" s="60"/>
      <c r="T1634" s="47"/>
      <c r="U1634" s="47"/>
      <c r="V1634" s="128" t="s">
        <v>186</v>
      </c>
      <c r="W1634" s="60"/>
      <c r="X1634" s="60"/>
      <c r="Y1634" s="60"/>
      <c r="Z1634" s="60"/>
      <c r="AA1634" s="60"/>
      <c r="AB1634" s="60"/>
      <c r="AC1634" s="19">
        <f t="shared" si="160"/>
        <v>0</v>
      </c>
      <c r="AD1634" s="19">
        <f t="shared" si="161"/>
        <v>0</v>
      </c>
      <c r="AE1634" s="19">
        <f t="shared" si="162"/>
        <v>0</v>
      </c>
      <c r="AF1634" s="19">
        <f t="shared" si="163"/>
        <v>0</v>
      </c>
      <c r="AG1634" s="19">
        <f t="shared" si="164"/>
        <v>0</v>
      </c>
      <c r="AH1634" s="19">
        <f t="shared" si="165"/>
        <v>0</v>
      </c>
    </row>
    <row r="1635" spans="1:34" s="94" customFormat="1">
      <c r="A1635" s="47"/>
      <c r="B1635" s="47"/>
      <c r="C1635" s="144" t="s">
        <v>243</v>
      </c>
      <c r="D1635" s="56">
        <v>0.96</v>
      </c>
      <c r="E1635" s="127" t="s">
        <v>227</v>
      </c>
      <c r="F1635" s="56">
        <f>'Civil SoR'!$F$263</f>
        <v>420</v>
      </c>
      <c r="G1635" s="57">
        <v>1</v>
      </c>
      <c r="H1635" s="123" t="str">
        <f>IF(E1635="","",IF(E1635="No.","Each",IF(E1635="Nos.","Each",E1635)))</f>
        <v>Each</v>
      </c>
      <c r="I1635" s="54">
        <f>IF(G1635="",D1635*F1635,(D1635*F1635/G1635))</f>
        <v>403.2</v>
      </c>
      <c r="T1635" s="47"/>
      <c r="U1635" s="47"/>
      <c r="V1635" s="144" t="s">
        <v>243</v>
      </c>
      <c r="W1635" s="56">
        <v>0.96</v>
      </c>
      <c r="X1635" s="127" t="s">
        <v>227</v>
      </c>
      <c r="Y1635" s="56" t="e">
        <f>#REF!</f>
        <v>#REF!</v>
      </c>
      <c r="Z1635" s="57">
        <v>1</v>
      </c>
      <c r="AA1635" s="123" t="str">
        <f>IF(X1635="","",IF(X1635="No.","Each",IF(X1635="Nos.","Each",X1635)))</f>
        <v>Each</v>
      </c>
      <c r="AB1635" s="54" t="e">
        <f>IF(Z1635="",W1635*Y1635,(W1635*Y1635/Z1635))</f>
        <v>#REF!</v>
      </c>
      <c r="AC1635" s="19">
        <f t="shared" si="160"/>
        <v>0</v>
      </c>
      <c r="AD1635" s="19" t="e">
        <f t="shared" si="161"/>
        <v>#VALUE!</v>
      </c>
      <c r="AE1635" s="19" t="e">
        <f t="shared" si="162"/>
        <v>#REF!</v>
      </c>
      <c r="AF1635" s="19">
        <f t="shared" si="163"/>
        <v>0</v>
      </c>
      <c r="AG1635" s="19" t="e">
        <f t="shared" si="164"/>
        <v>#VALUE!</v>
      </c>
      <c r="AH1635" s="19" t="e">
        <f t="shared" si="165"/>
        <v>#REF!</v>
      </c>
    </row>
    <row r="1636" spans="1:34" s="94" customFormat="1">
      <c r="A1636" s="47"/>
      <c r="B1636" s="47"/>
      <c r="C1636" s="144" t="s">
        <v>187</v>
      </c>
      <c r="D1636" s="56">
        <v>2.2400000000000002</v>
      </c>
      <c r="E1636" s="112" t="s">
        <v>227</v>
      </c>
      <c r="F1636" s="56">
        <f>'Civil SoR'!$F$272</f>
        <v>375</v>
      </c>
      <c r="G1636" s="57">
        <v>1</v>
      </c>
      <c r="H1636" s="123" t="str">
        <f>IF(E1636="","",IF(E1636="No.","Each",IF(E1636="Nos.","Each",E1636)))</f>
        <v>Each</v>
      </c>
      <c r="I1636" s="54">
        <f>IF(G1636="",D1636*F1636,(D1636*F1636/G1636))</f>
        <v>840.00000000000011</v>
      </c>
      <c r="T1636" s="47"/>
      <c r="U1636" s="47"/>
      <c r="V1636" s="144" t="s">
        <v>187</v>
      </c>
      <c r="W1636" s="56">
        <v>2.2400000000000002</v>
      </c>
      <c r="X1636" s="112" t="s">
        <v>227</v>
      </c>
      <c r="Y1636" s="56" t="e">
        <f>#REF!</f>
        <v>#REF!</v>
      </c>
      <c r="Z1636" s="57">
        <v>1</v>
      </c>
      <c r="AA1636" s="123" t="str">
        <f>IF(X1636="","",IF(X1636="No.","Each",IF(X1636="Nos.","Each",X1636)))</f>
        <v>Each</v>
      </c>
      <c r="AB1636" s="54" t="e">
        <f>IF(Z1636="",W1636*Y1636,(W1636*Y1636/Z1636))</f>
        <v>#REF!</v>
      </c>
      <c r="AC1636" s="19">
        <f t="shared" ref="AC1636:AC1698" si="168">W1636-D1636</f>
        <v>0</v>
      </c>
      <c r="AD1636" s="19" t="e">
        <f t="shared" ref="AD1636:AD1698" si="169">X1636-E1636</f>
        <v>#VALUE!</v>
      </c>
      <c r="AE1636" s="19" t="e">
        <f t="shared" ref="AE1636:AE1698" si="170">Y1636-F1636</f>
        <v>#REF!</v>
      </c>
      <c r="AF1636" s="19">
        <f t="shared" ref="AF1636:AF1698" si="171">Z1636-G1636</f>
        <v>0</v>
      </c>
      <c r="AG1636" s="19" t="e">
        <f t="shared" ref="AG1636:AG1698" si="172">AA1636-H1636</f>
        <v>#VALUE!</v>
      </c>
      <c r="AH1636" s="19" t="e">
        <f t="shared" ref="AH1636:AH1698" si="173">AB1636-I1636</f>
        <v>#REF!</v>
      </c>
    </row>
    <row r="1637" spans="1:34" s="94" customFormat="1">
      <c r="A1637" s="47"/>
      <c r="B1637" s="47"/>
      <c r="C1637" s="144" t="s">
        <v>188</v>
      </c>
      <c r="D1637" s="56">
        <v>3.3</v>
      </c>
      <c r="E1637" s="112" t="s">
        <v>227</v>
      </c>
      <c r="F1637" s="56">
        <f>'Civil SoR'!$F$275</f>
        <v>320</v>
      </c>
      <c r="G1637" s="57">
        <v>1</v>
      </c>
      <c r="H1637" s="123" t="str">
        <f>IF(E1637="","",IF(E1637="No.","Each",IF(E1637="Nos.","Each",E1637)))</f>
        <v>Each</v>
      </c>
      <c r="I1637" s="54">
        <f>IF(G1637="",D1637*F1637,(D1637*F1637/G1637))</f>
        <v>1056</v>
      </c>
      <c r="T1637" s="47"/>
      <c r="U1637" s="47"/>
      <c r="V1637" s="144" t="s">
        <v>188</v>
      </c>
      <c r="W1637" s="56">
        <v>3.3</v>
      </c>
      <c r="X1637" s="112" t="s">
        <v>227</v>
      </c>
      <c r="Y1637" s="56" t="e">
        <f>#REF!</f>
        <v>#REF!</v>
      </c>
      <c r="Z1637" s="57">
        <v>1</v>
      </c>
      <c r="AA1637" s="123" t="str">
        <f>IF(X1637="","",IF(X1637="No.","Each",IF(X1637="Nos.","Each",X1637)))</f>
        <v>Each</v>
      </c>
      <c r="AB1637" s="54" t="e">
        <f>IF(Z1637="",W1637*Y1637,(W1637*Y1637/Z1637))</f>
        <v>#REF!</v>
      </c>
      <c r="AC1637" s="19">
        <f t="shared" si="168"/>
        <v>0</v>
      </c>
      <c r="AD1637" s="19" t="e">
        <f t="shared" si="169"/>
        <v>#VALUE!</v>
      </c>
      <c r="AE1637" s="19" t="e">
        <f t="shared" si="170"/>
        <v>#REF!</v>
      </c>
      <c r="AF1637" s="19">
        <f t="shared" si="171"/>
        <v>0</v>
      </c>
      <c r="AG1637" s="19" t="e">
        <f t="shared" si="172"/>
        <v>#VALUE!</v>
      </c>
      <c r="AH1637" s="19" t="e">
        <f t="shared" si="173"/>
        <v>#REF!</v>
      </c>
    </row>
    <row r="1638" spans="1:34" s="94" customFormat="1">
      <c r="A1638" s="47"/>
      <c r="B1638" s="47"/>
      <c r="C1638" s="60" t="str">
        <f>Input!$C$36</f>
        <v>Add for MA @ 20%</v>
      </c>
      <c r="D1638" s="199">
        <f>Input!$D$36</f>
        <v>0.2</v>
      </c>
      <c r="E1638" s="127"/>
      <c r="F1638" s="56">
        <f>SUM(I1635:I1637)</f>
        <v>2299.1999999999998</v>
      </c>
      <c r="G1638" s="200"/>
      <c r="H1638" s="77"/>
      <c r="I1638" s="54">
        <f>IF(G1638="",D1638*F1638,(D1638*F1638/G1638))</f>
        <v>459.84</v>
      </c>
      <c r="T1638" s="47"/>
      <c r="U1638" s="47"/>
      <c r="V1638" s="60" t="str">
        <f>Input!$C$36</f>
        <v>Add for MA @ 20%</v>
      </c>
      <c r="W1638" s="199">
        <f>Input!$D$36</f>
        <v>0.2</v>
      </c>
      <c r="X1638" s="127"/>
      <c r="Y1638" s="56" t="e">
        <f>SUM(AB1635:AB1637)</f>
        <v>#REF!</v>
      </c>
      <c r="Z1638" s="200"/>
      <c r="AA1638" s="77"/>
      <c r="AB1638" s="54" t="e">
        <f>IF(Z1638="",W1638*Y1638,(W1638*Y1638/Z1638))</f>
        <v>#REF!</v>
      </c>
      <c r="AC1638" s="19">
        <f t="shared" si="168"/>
        <v>0</v>
      </c>
      <c r="AD1638" s="19">
        <f t="shared" si="169"/>
        <v>0</v>
      </c>
      <c r="AE1638" s="19" t="e">
        <f t="shared" si="170"/>
        <v>#REF!</v>
      </c>
      <c r="AF1638" s="19">
        <f t="shared" si="171"/>
        <v>0</v>
      </c>
      <c r="AG1638" s="19">
        <f t="shared" si="172"/>
        <v>0</v>
      </c>
      <c r="AH1638" s="19" t="e">
        <f t="shared" si="173"/>
        <v>#REF!</v>
      </c>
    </row>
    <row r="1639" spans="1:34" s="94" customFormat="1">
      <c r="A1639" s="47"/>
      <c r="B1639" s="47"/>
      <c r="C1639" s="144" t="s">
        <v>262</v>
      </c>
      <c r="D1639" s="56">
        <v>0.01</v>
      </c>
      <c r="E1639" s="112"/>
      <c r="F1639" s="56">
        <f>SUM(I1629:I1638)</f>
        <v>6464.0604400000002</v>
      </c>
      <c r="G1639" s="57"/>
      <c r="H1639" s="123"/>
      <c r="I1639" s="54">
        <f>IF(G1639="",D1639*F1639,(D1639*F1639/G1639))</f>
        <v>64.640604400000001</v>
      </c>
      <c r="T1639" s="47"/>
      <c r="U1639" s="47"/>
      <c r="V1639" s="144" t="s">
        <v>262</v>
      </c>
      <c r="W1639" s="56">
        <v>0.01</v>
      </c>
      <c r="X1639" s="112"/>
      <c r="Y1639" s="56" t="e">
        <f>SUM(AB1629:AB1638)</f>
        <v>#REF!</v>
      </c>
      <c r="Z1639" s="57"/>
      <c r="AA1639" s="123"/>
      <c r="AB1639" s="54" t="e">
        <f>IF(Z1639="",W1639*Y1639,(W1639*Y1639/Z1639))</f>
        <v>#REF!</v>
      </c>
      <c r="AC1639" s="19">
        <f t="shared" si="168"/>
        <v>0</v>
      </c>
      <c r="AD1639" s="19">
        <f t="shared" si="169"/>
        <v>0</v>
      </c>
      <c r="AE1639" s="19" t="e">
        <f t="shared" si="170"/>
        <v>#REF!</v>
      </c>
      <c r="AF1639" s="19">
        <f t="shared" si="171"/>
        <v>0</v>
      </c>
      <c r="AG1639" s="19">
        <f t="shared" si="172"/>
        <v>0</v>
      </c>
      <c r="AH1639" s="19" t="e">
        <f t="shared" si="173"/>
        <v>#REF!</v>
      </c>
    </row>
    <row r="1640" spans="1:34" s="94" customFormat="1">
      <c r="A1640" s="47"/>
      <c r="B1640" s="47"/>
      <c r="C1640" s="308" t="s">
        <v>184</v>
      </c>
      <c r="D1640" s="56"/>
      <c r="E1640" s="112"/>
      <c r="F1640" s="56"/>
      <c r="G1640" s="57"/>
      <c r="H1640" s="112"/>
      <c r="I1640" s="43">
        <f>SUM(I1629:I1639)</f>
        <v>6528.7010443999998</v>
      </c>
      <c r="T1640" s="47"/>
      <c r="U1640" s="47"/>
      <c r="V1640" s="308" t="s">
        <v>184</v>
      </c>
      <c r="W1640" s="56"/>
      <c r="X1640" s="112"/>
      <c r="Y1640" s="56"/>
      <c r="Z1640" s="57"/>
      <c r="AA1640" s="112"/>
      <c r="AB1640" s="43" t="e">
        <f>SUM(AB1629:AB1639)</f>
        <v>#REF!</v>
      </c>
      <c r="AC1640" s="19">
        <f t="shared" si="168"/>
        <v>0</v>
      </c>
      <c r="AD1640" s="19">
        <f t="shared" si="169"/>
        <v>0</v>
      </c>
      <c r="AE1640" s="19">
        <f t="shared" si="170"/>
        <v>0</v>
      </c>
      <c r="AF1640" s="19">
        <f t="shared" si="171"/>
        <v>0</v>
      </c>
      <c r="AG1640" s="19">
        <f t="shared" si="172"/>
        <v>0</v>
      </c>
      <c r="AH1640" s="19" t="e">
        <f t="shared" si="173"/>
        <v>#REF!</v>
      </c>
    </row>
    <row r="1641" spans="1:34" s="94" customFormat="1">
      <c r="A1641" s="47"/>
      <c r="B1641" s="47"/>
      <c r="C1641" s="118"/>
      <c r="D1641" s="56"/>
      <c r="E1641" s="112"/>
      <c r="F1641" s="56"/>
      <c r="G1641" s="57"/>
      <c r="H1641" s="112"/>
      <c r="I1641" s="31"/>
      <c r="T1641" s="47"/>
      <c r="U1641" s="47"/>
      <c r="V1641" s="118"/>
      <c r="W1641" s="56"/>
      <c r="X1641" s="112"/>
      <c r="Y1641" s="56"/>
      <c r="Z1641" s="57"/>
      <c r="AA1641" s="112"/>
      <c r="AB1641" s="31"/>
      <c r="AC1641" s="19">
        <f t="shared" si="168"/>
        <v>0</v>
      </c>
      <c r="AD1641" s="19">
        <f t="shared" si="169"/>
        <v>0</v>
      </c>
      <c r="AE1641" s="19">
        <f t="shared" si="170"/>
        <v>0</v>
      </c>
      <c r="AF1641" s="19">
        <f t="shared" si="171"/>
        <v>0</v>
      </c>
      <c r="AG1641" s="19">
        <f t="shared" si="172"/>
        <v>0</v>
      </c>
      <c r="AH1641" s="19">
        <f t="shared" si="173"/>
        <v>0</v>
      </c>
    </row>
    <row r="1642" spans="1:34" s="94" customFormat="1">
      <c r="A1642" s="47"/>
      <c r="B1642" s="47"/>
      <c r="C1642" s="308" t="s">
        <v>415</v>
      </c>
      <c r="D1642" s="91" t="s">
        <v>523</v>
      </c>
      <c r="E1642" s="50" t="s">
        <v>524</v>
      </c>
      <c r="F1642" s="78" t="s">
        <v>33</v>
      </c>
      <c r="G1642" s="91" t="s">
        <v>74</v>
      </c>
      <c r="H1642" s="91"/>
      <c r="I1642" s="91"/>
      <c r="T1642" s="47"/>
      <c r="U1642" s="47"/>
      <c r="V1642" s="308" t="s">
        <v>415</v>
      </c>
      <c r="W1642" s="91" t="s">
        <v>523</v>
      </c>
      <c r="X1642" s="50" t="s">
        <v>524</v>
      </c>
      <c r="Y1642" s="78" t="s">
        <v>33</v>
      </c>
      <c r="Z1642" s="91" t="s">
        <v>74</v>
      </c>
      <c r="AA1642" s="91"/>
      <c r="AB1642" s="91"/>
      <c r="AC1642" s="19" t="e">
        <f t="shared" si="168"/>
        <v>#VALUE!</v>
      </c>
      <c r="AD1642" s="19" t="e">
        <f t="shared" si="169"/>
        <v>#VALUE!</v>
      </c>
      <c r="AE1642" s="19" t="e">
        <f t="shared" si="170"/>
        <v>#VALUE!</v>
      </c>
      <c r="AF1642" s="19" t="e">
        <f t="shared" si="171"/>
        <v>#VALUE!</v>
      </c>
      <c r="AG1642" s="19">
        <f t="shared" si="172"/>
        <v>0</v>
      </c>
      <c r="AH1642" s="19">
        <f t="shared" si="173"/>
        <v>0</v>
      </c>
    </row>
    <row r="1643" spans="1:34" s="94" customFormat="1">
      <c r="A1643" s="47"/>
      <c r="B1643" s="47"/>
      <c r="C1643" s="309" t="s">
        <v>525</v>
      </c>
      <c r="D1643" s="56">
        <f>$I$1640</f>
        <v>6528.7010443999998</v>
      </c>
      <c r="E1643" s="56">
        <f>$I$1640</f>
        <v>6528.7010443999998</v>
      </c>
      <c r="F1643" s="56">
        <f>$I$1640</f>
        <v>6528.7010443999998</v>
      </c>
      <c r="G1643" s="56">
        <f>$I$1640</f>
        <v>6528.7010443999998</v>
      </c>
      <c r="H1643" s="56"/>
      <c r="I1643" s="56"/>
      <c r="T1643" s="47"/>
      <c r="U1643" s="47"/>
      <c r="V1643" s="309" t="s">
        <v>525</v>
      </c>
      <c r="W1643" s="56">
        <f>$I$1640</f>
        <v>6528.7010443999998</v>
      </c>
      <c r="X1643" s="56">
        <f>$I$1640</f>
        <v>6528.7010443999998</v>
      </c>
      <c r="Y1643" s="56">
        <f>$I$1640</f>
        <v>6528.7010443999998</v>
      </c>
      <c r="Z1643" s="56">
        <f>$I$1640</f>
        <v>6528.7010443999998</v>
      </c>
      <c r="AA1643" s="56"/>
      <c r="AB1643" s="56"/>
      <c r="AC1643" s="19">
        <f t="shared" si="168"/>
        <v>0</v>
      </c>
      <c r="AD1643" s="19">
        <f t="shared" si="169"/>
        <v>0</v>
      </c>
      <c r="AE1643" s="19">
        <f t="shared" si="170"/>
        <v>0</v>
      </c>
      <c r="AF1643" s="19">
        <f t="shared" si="171"/>
        <v>0</v>
      </c>
      <c r="AG1643" s="19">
        <f t="shared" si="172"/>
        <v>0</v>
      </c>
      <c r="AH1643" s="19">
        <f t="shared" si="173"/>
        <v>0</v>
      </c>
    </row>
    <row r="1644" spans="1:34" s="94" customFormat="1">
      <c r="A1644" s="47"/>
      <c r="B1644" s="47"/>
      <c r="C1644" s="309" t="s">
        <v>169</v>
      </c>
      <c r="D1644" s="56">
        <v>0</v>
      </c>
      <c r="E1644" s="56">
        <f>ROUND($F$1638*10%,2)</f>
        <v>229.92</v>
      </c>
      <c r="F1644" s="56">
        <f>ROUND($F$1638*20%,2)</f>
        <v>459.84</v>
      </c>
      <c r="G1644" s="56">
        <f>ROUND($F$1638*30%,2)</f>
        <v>689.76</v>
      </c>
      <c r="H1644" s="56"/>
      <c r="I1644" s="56"/>
      <c r="T1644" s="47"/>
      <c r="U1644" s="47"/>
      <c r="V1644" s="309" t="s">
        <v>169</v>
      </c>
      <c r="W1644" s="56">
        <v>0</v>
      </c>
      <c r="X1644" s="56">
        <f>ROUND($F$1638*10%,2)</f>
        <v>229.92</v>
      </c>
      <c r="Y1644" s="56">
        <f>ROUND($F$1638*20%,2)</f>
        <v>459.84</v>
      </c>
      <c r="Z1644" s="56">
        <f>ROUND($F$1638*30%,2)</f>
        <v>689.76</v>
      </c>
      <c r="AA1644" s="56"/>
      <c r="AB1644" s="56"/>
      <c r="AC1644" s="19">
        <f t="shared" si="168"/>
        <v>0</v>
      </c>
      <c r="AD1644" s="19">
        <f t="shared" si="169"/>
        <v>0</v>
      </c>
      <c r="AE1644" s="19">
        <f t="shared" si="170"/>
        <v>0</v>
      </c>
      <c r="AF1644" s="19">
        <f t="shared" si="171"/>
        <v>0</v>
      </c>
      <c r="AG1644" s="19">
        <f t="shared" si="172"/>
        <v>0</v>
      </c>
      <c r="AH1644" s="19">
        <f t="shared" si="173"/>
        <v>0</v>
      </c>
    </row>
    <row r="1645" spans="1:34" s="94" customFormat="1">
      <c r="A1645" s="47"/>
      <c r="B1645" s="47"/>
      <c r="C1645" s="309" t="str">
        <f>Input!$C$36</f>
        <v>Add for MA @ 20%</v>
      </c>
      <c r="D1645" s="56">
        <f>D1644*Input!$D$36</f>
        <v>0</v>
      </c>
      <c r="E1645" s="56">
        <f>E1644*Input!$D$36</f>
        <v>45.984000000000002</v>
      </c>
      <c r="F1645" s="56">
        <f>F1644*Input!$D$36</f>
        <v>91.968000000000004</v>
      </c>
      <c r="G1645" s="56">
        <f>G1644*Input!$D$36</f>
        <v>137.952</v>
      </c>
      <c r="H1645" s="56"/>
      <c r="I1645" s="56"/>
      <c r="T1645" s="47"/>
      <c r="U1645" s="47"/>
      <c r="V1645" s="309" t="str">
        <f>Input!$C$36</f>
        <v>Add for MA @ 20%</v>
      </c>
      <c r="W1645" s="56">
        <f>W1644*Input!$D$36</f>
        <v>0</v>
      </c>
      <c r="X1645" s="56">
        <f>X1644*Input!$D$36</f>
        <v>45.984000000000002</v>
      </c>
      <c r="Y1645" s="56">
        <f>Y1644*Input!$D$36</f>
        <v>91.968000000000004</v>
      </c>
      <c r="Z1645" s="56">
        <f>Z1644*Input!$D$36</f>
        <v>137.952</v>
      </c>
      <c r="AA1645" s="56"/>
      <c r="AB1645" s="56"/>
      <c r="AC1645" s="19">
        <f t="shared" si="168"/>
        <v>0</v>
      </c>
      <c r="AD1645" s="19">
        <f t="shared" si="169"/>
        <v>0</v>
      </c>
      <c r="AE1645" s="19">
        <f t="shared" si="170"/>
        <v>0</v>
      </c>
      <c r="AF1645" s="19">
        <f t="shared" si="171"/>
        <v>0</v>
      </c>
      <c r="AG1645" s="19">
        <f t="shared" si="172"/>
        <v>0</v>
      </c>
      <c r="AH1645" s="19">
        <f t="shared" si="173"/>
        <v>0</v>
      </c>
    </row>
    <row r="1646" spans="1:34" s="94" customFormat="1">
      <c r="A1646" s="47"/>
      <c r="B1646" s="47"/>
      <c r="C1646" s="60"/>
      <c r="D1646" s="56">
        <f>SUM(D1643:D1645)</f>
        <v>6528.7010443999998</v>
      </c>
      <c r="E1646" s="56">
        <f>SUM(E1643:E1645)</f>
        <v>6804.6050444000002</v>
      </c>
      <c r="F1646" s="56">
        <f>SUM(F1643:F1645)</f>
        <v>7080.5090443999998</v>
      </c>
      <c r="G1646" s="56">
        <f>SUM(G1643:G1645)</f>
        <v>7356.4130444000002</v>
      </c>
      <c r="H1646" s="56"/>
      <c r="I1646" s="56"/>
      <c r="T1646" s="47"/>
      <c r="U1646" s="47"/>
      <c r="V1646" s="60"/>
      <c r="W1646" s="56">
        <f>SUM(W1643:W1645)</f>
        <v>6528.7010443999998</v>
      </c>
      <c r="X1646" s="56">
        <f>SUM(X1643:X1645)</f>
        <v>6804.6050444000002</v>
      </c>
      <c r="Y1646" s="56">
        <f>SUM(Y1643:Y1645)</f>
        <v>7080.5090443999998</v>
      </c>
      <c r="Z1646" s="56">
        <f>SUM(Z1643:Z1645)</f>
        <v>7356.4130444000002</v>
      </c>
      <c r="AA1646" s="56"/>
      <c r="AB1646" s="56"/>
      <c r="AC1646" s="19">
        <f t="shared" si="168"/>
        <v>0</v>
      </c>
      <c r="AD1646" s="19">
        <f t="shared" si="169"/>
        <v>0</v>
      </c>
      <c r="AE1646" s="19">
        <f t="shared" si="170"/>
        <v>0</v>
      </c>
      <c r="AF1646" s="19">
        <f t="shared" si="171"/>
        <v>0</v>
      </c>
      <c r="AG1646" s="19">
        <f t="shared" si="172"/>
        <v>0</v>
      </c>
      <c r="AH1646" s="19">
        <f t="shared" si="173"/>
        <v>0</v>
      </c>
    </row>
    <row r="1647" spans="1:34" s="94" customFormat="1" ht="12.75" customHeight="1">
      <c r="A1647" s="47"/>
      <c r="B1647" s="47"/>
      <c r="C1647" s="309" t="str">
        <f>Input!$C$37</f>
        <v>Overheads&amp;Contractors Profit @13.615%</v>
      </c>
      <c r="D1647" s="56">
        <f>ROUND(D1646*Input!$D$37,2)</f>
        <v>888.88</v>
      </c>
      <c r="E1647" s="56">
        <f>ROUND(E1646*Input!$D$37,2)</f>
        <v>926.45</v>
      </c>
      <c r="F1647" s="56">
        <f>ROUND(F1646*Input!$D$37,2)</f>
        <v>964.01</v>
      </c>
      <c r="G1647" s="56">
        <f>ROUND(G1646*Input!$D$37,2)</f>
        <v>1001.58</v>
      </c>
      <c r="H1647" s="56"/>
      <c r="I1647" s="56"/>
      <c r="T1647" s="47"/>
      <c r="U1647" s="47"/>
      <c r="V1647" s="309" t="str">
        <f>Input!$C$37</f>
        <v>Overheads&amp;Contractors Profit @13.615%</v>
      </c>
      <c r="W1647" s="56">
        <f>ROUND(W1646*Input!$D$37,2)</f>
        <v>888.88</v>
      </c>
      <c r="X1647" s="56">
        <f>ROUND(X1646*Input!$D$37,2)</f>
        <v>926.45</v>
      </c>
      <c r="Y1647" s="56">
        <f>ROUND(Y1646*Input!$D$37,2)</f>
        <v>964.01</v>
      </c>
      <c r="Z1647" s="56">
        <f>ROUND(Z1646*Input!$D$37,2)</f>
        <v>1001.58</v>
      </c>
      <c r="AA1647" s="56"/>
      <c r="AB1647" s="56"/>
      <c r="AC1647" s="19">
        <f t="shared" si="168"/>
        <v>0</v>
      </c>
      <c r="AD1647" s="19">
        <f t="shared" si="169"/>
        <v>0</v>
      </c>
      <c r="AE1647" s="19">
        <f t="shared" si="170"/>
        <v>0</v>
      </c>
      <c r="AF1647" s="19">
        <f t="shared" si="171"/>
        <v>0</v>
      </c>
      <c r="AG1647" s="19">
        <f t="shared" si="172"/>
        <v>0</v>
      </c>
      <c r="AH1647" s="19">
        <f t="shared" si="173"/>
        <v>0</v>
      </c>
    </row>
    <row r="1648" spans="1:34" s="94" customFormat="1">
      <c r="A1648" s="47"/>
      <c r="B1648" s="47"/>
      <c r="C1648" s="308" t="s">
        <v>184</v>
      </c>
      <c r="D1648" s="56">
        <f>SUM(D1646:D1647)</f>
        <v>7417.5810443999999</v>
      </c>
      <c r="E1648" s="56">
        <f>SUM(E1646:E1647)</f>
        <v>7731.0550444</v>
      </c>
      <c r="F1648" s="56">
        <f>SUM(F1646:F1647)</f>
        <v>8044.5190444</v>
      </c>
      <c r="G1648" s="56">
        <f>SUM(G1646:G1647)</f>
        <v>8357.9930444000001</v>
      </c>
      <c r="H1648" s="56"/>
      <c r="I1648" s="56"/>
      <c r="T1648" s="47"/>
      <c r="U1648" s="47"/>
      <c r="V1648" s="308" t="s">
        <v>184</v>
      </c>
      <c r="W1648" s="56">
        <f>SUM(W1646:W1647)</f>
        <v>7417.5810443999999</v>
      </c>
      <c r="X1648" s="56">
        <f>SUM(X1646:X1647)</f>
        <v>7731.0550444</v>
      </c>
      <c r="Y1648" s="56">
        <f>SUM(Y1646:Y1647)</f>
        <v>8044.5190444</v>
      </c>
      <c r="Z1648" s="56">
        <f>SUM(Z1646:Z1647)</f>
        <v>8357.9930444000001</v>
      </c>
      <c r="AA1648" s="56"/>
      <c r="AB1648" s="56"/>
      <c r="AC1648" s="19">
        <f t="shared" si="168"/>
        <v>0</v>
      </c>
      <c r="AD1648" s="19">
        <f t="shared" si="169"/>
        <v>0</v>
      </c>
      <c r="AE1648" s="19">
        <f t="shared" si="170"/>
        <v>0</v>
      </c>
      <c r="AF1648" s="19">
        <f t="shared" si="171"/>
        <v>0</v>
      </c>
      <c r="AG1648" s="19">
        <f t="shared" si="172"/>
        <v>0</v>
      </c>
      <c r="AH1648" s="19">
        <f t="shared" si="173"/>
        <v>0</v>
      </c>
    </row>
    <row r="1649" spans="1:34" s="94" customFormat="1">
      <c r="A1649" s="47"/>
      <c r="B1649" s="47"/>
      <c r="C1649" s="308" t="s">
        <v>472</v>
      </c>
      <c r="D1649" s="39">
        <f>D1648/10</f>
        <v>741.75810444000001</v>
      </c>
      <c r="E1649" s="39">
        <f>E1648/10</f>
        <v>773.10550444</v>
      </c>
      <c r="F1649" s="39">
        <f>F1648/10</f>
        <v>804.45190444000002</v>
      </c>
      <c r="G1649" s="39">
        <f>G1648/10</f>
        <v>835.79930444000001</v>
      </c>
      <c r="H1649" s="39"/>
      <c r="I1649" s="39"/>
      <c r="T1649" s="47"/>
      <c r="U1649" s="47"/>
      <c r="V1649" s="308" t="s">
        <v>472</v>
      </c>
      <c r="W1649" s="39">
        <f>W1648/10</f>
        <v>741.75810444000001</v>
      </c>
      <c r="X1649" s="39">
        <f>X1648/10</f>
        <v>773.10550444</v>
      </c>
      <c r="Y1649" s="39">
        <f>Y1648/10</f>
        <v>804.45190444000002</v>
      </c>
      <c r="Z1649" s="39">
        <f>Z1648/10</f>
        <v>835.79930444000001</v>
      </c>
      <c r="AA1649" s="39"/>
      <c r="AB1649" s="39"/>
      <c r="AC1649" s="19">
        <f t="shared" si="168"/>
        <v>0</v>
      </c>
      <c r="AD1649" s="19">
        <f t="shared" si="169"/>
        <v>0</v>
      </c>
      <c r="AE1649" s="19">
        <f t="shared" si="170"/>
        <v>0</v>
      </c>
      <c r="AF1649" s="19">
        <f t="shared" si="171"/>
        <v>0</v>
      </c>
      <c r="AG1649" s="19">
        <f t="shared" si="172"/>
        <v>0</v>
      </c>
      <c r="AH1649" s="19">
        <f t="shared" si="173"/>
        <v>0</v>
      </c>
    </row>
    <row r="1650" spans="1:34" s="94" customFormat="1">
      <c r="A1650" s="47"/>
      <c r="B1650" s="47"/>
      <c r="C1650" s="308" t="s">
        <v>164</v>
      </c>
      <c r="D1650" s="50">
        <f>ROUND(D1649,0)</f>
        <v>742</v>
      </c>
      <c r="E1650" s="50">
        <f>ROUND(E1649,0)</f>
        <v>773</v>
      </c>
      <c r="F1650" s="50">
        <f>ROUND(F1649,0)</f>
        <v>804</v>
      </c>
      <c r="G1650" s="50">
        <f>ROUND(G1649,0)</f>
        <v>836</v>
      </c>
      <c r="H1650" s="50"/>
      <c r="I1650" s="50"/>
      <c r="T1650" s="47"/>
      <c r="U1650" s="47"/>
      <c r="V1650" s="308" t="s">
        <v>164</v>
      </c>
      <c r="W1650" s="50">
        <f>ROUND(W1649,0)</f>
        <v>742</v>
      </c>
      <c r="X1650" s="50">
        <f>ROUND(X1649,0)</f>
        <v>773</v>
      </c>
      <c r="Y1650" s="50">
        <f>ROUND(Y1649,0)</f>
        <v>804</v>
      </c>
      <c r="Z1650" s="50">
        <f>ROUND(Z1649,0)</f>
        <v>836</v>
      </c>
      <c r="AA1650" s="50"/>
      <c r="AB1650" s="50"/>
      <c r="AC1650" s="19">
        <f t="shared" si="168"/>
        <v>0</v>
      </c>
      <c r="AD1650" s="19">
        <f t="shared" si="169"/>
        <v>0</v>
      </c>
      <c r="AE1650" s="19">
        <f t="shared" si="170"/>
        <v>0</v>
      </c>
      <c r="AF1650" s="19">
        <f t="shared" si="171"/>
        <v>0</v>
      </c>
      <c r="AG1650" s="19">
        <f t="shared" si="172"/>
        <v>0</v>
      </c>
      <c r="AH1650" s="19">
        <f t="shared" si="173"/>
        <v>0</v>
      </c>
    </row>
    <row r="1651" spans="1:34" s="94" customFormat="1">
      <c r="A1651" s="47"/>
      <c r="B1651" s="47"/>
      <c r="C1651" s="14"/>
      <c r="D1651" s="54"/>
      <c r="E1651" s="56"/>
      <c r="F1651" s="56"/>
      <c r="G1651" s="60"/>
      <c r="H1651" s="55"/>
      <c r="I1651" s="8"/>
      <c r="T1651" s="47"/>
      <c r="U1651" s="47"/>
      <c r="V1651" s="14"/>
      <c r="W1651" s="54"/>
      <c r="X1651" s="56"/>
      <c r="Y1651" s="56"/>
      <c r="Z1651" s="60"/>
      <c r="AA1651" s="55"/>
      <c r="AB1651" s="8"/>
      <c r="AC1651" s="19">
        <f t="shared" si="168"/>
        <v>0</v>
      </c>
      <c r="AD1651" s="19">
        <f t="shared" si="169"/>
        <v>0</v>
      </c>
      <c r="AE1651" s="19">
        <f t="shared" si="170"/>
        <v>0</v>
      </c>
      <c r="AF1651" s="19">
        <f t="shared" si="171"/>
        <v>0</v>
      </c>
      <c r="AG1651" s="19">
        <f t="shared" si="172"/>
        <v>0</v>
      </c>
      <c r="AH1651" s="19">
        <f t="shared" si="173"/>
        <v>0</v>
      </c>
    </row>
    <row r="1652" spans="1:34" s="94" customFormat="1" ht="106.5" customHeight="1">
      <c r="A1652" s="47">
        <f>A1625+1</f>
        <v>29</v>
      </c>
      <c r="B1652" s="47"/>
      <c r="C1652" s="1339" t="s">
        <v>2483</v>
      </c>
      <c r="D1652" s="1340"/>
      <c r="E1652" s="1340"/>
      <c r="F1652" s="1340"/>
      <c r="G1652" s="1340"/>
      <c r="H1652" s="1340"/>
      <c r="I1652" s="1340"/>
      <c r="T1652" s="47">
        <f>T1625+1</f>
        <v>52</v>
      </c>
      <c r="U1652" s="47"/>
      <c r="V1652" s="1339" t="s">
        <v>1899</v>
      </c>
      <c r="W1652" s="1340"/>
      <c r="X1652" s="1340"/>
      <c r="Y1652" s="1340"/>
      <c r="Z1652" s="1340"/>
      <c r="AA1652" s="1340"/>
      <c r="AB1652" s="1340"/>
      <c r="AC1652" s="19">
        <f t="shared" si="168"/>
        <v>0</v>
      </c>
      <c r="AD1652" s="19">
        <f t="shared" si="169"/>
        <v>0</v>
      </c>
      <c r="AE1652" s="19">
        <f t="shared" si="170"/>
        <v>0</v>
      </c>
      <c r="AF1652" s="19">
        <f t="shared" si="171"/>
        <v>0</v>
      </c>
      <c r="AG1652" s="19">
        <f t="shared" si="172"/>
        <v>0</v>
      </c>
      <c r="AH1652" s="19">
        <f t="shared" si="173"/>
        <v>0</v>
      </c>
    </row>
    <row r="1653" spans="1:34" s="94" customFormat="1">
      <c r="A1653" s="47"/>
      <c r="B1653" s="47" t="s">
        <v>167</v>
      </c>
      <c r="C1653" s="308" t="s">
        <v>1502</v>
      </c>
      <c r="D1653" s="309"/>
      <c r="E1653" s="309"/>
      <c r="F1653" s="309"/>
      <c r="G1653" s="309"/>
      <c r="H1653" s="309"/>
      <c r="I1653" s="309"/>
      <c r="T1653" s="47"/>
      <c r="U1653" s="47" t="s">
        <v>167</v>
      </c>
      <c r="V1653" s="308" t="s">
        <v>1502</v>
      </c>
      <c r="W1653" s="309"/>
      <c r="X1653" s="309"/>
      <c r="Y1653" s="309"/>
      <c r="Z1653" s="309"/>
      <c r="AA1653" s="309"/>
      <c r="AB1653" s="309"/>
      <c r="AC1653" s="19">
        <f t="shared" si="168"/>
        <v>0</v>
      </c>
      <c r="AD1653" s="19">
        <f t="shared" si="169"/>
        <v>0</v>
      </c>
      <c r="AE1653" s="19">
        <f t="shared" si="170"/>
        <v>0</v>
      </c>
      <c r="AF1653" s="19">
        <f t="shared" si="171"/>
        <v>0</v>
      </c>
      <c r="AG1653" s="19">
        <f t="shared" si="172"/>
        <v>0</v>
      </c>
      <c r="AH1653" s="19">
        <f t="shared" si="173"/>
        <v>0</v>
      </c>
    </row>
    <row r="1654" spans="1:34" s="94" customFormat="1">
      <c r="A1654" s="47"/>
      <c r="B1654" s="47"/>
      <c r="C1654" s="126" t="s">
        <v>812</v>
      </c>
      <c r="D1654" s="359"/>
      <c r="E1654" s="359"/>
      <c r="F1654" s="359"/>
      <c r="G1654" s="359"/>
      <c r="H1654" s="359"/>
      <c r="I1654" s="359"/>
      <c r="T1654" s="47"/>
      <c r="U1654" s="47"/>
      <c r="V1654" s="126" t="s">
        <v>812</v>
      </c>
      <c r="W1654" s="359"/>
      <c r="X1654" s="359"/>
      <c r="Y1654" s="359"/>
      <c r="Z1654" s="359"/>
      <c r="AA1654" s="359"/>
      <c r="AB1654" s="359"/>
      <c r="AC1654" s="19">
        <f t="shared" si="168"/>
        <v>0</v>
      </c>
      <c r="AD1654" s="19">
        <f t="shared" si="169"/>
        <v>0</v>
      </c>
      <c r="AE1654" s="19">
        <f t="shared" si="170"/>
        <v>0</v>
      </c>
      <c r="AF1654" s="19">
        <f t="shared" si="171"/>
        <v>0</v>
      </c>
      <c r="AG1654" s="19">
        <f t="shared" si="172"/>
        <v>0</v>
      </c>
      <c r="AH1654" s="19">
        <f t="shared" si="173"/>
        <v>0</v>
      </c>
    </row>
    <row r="1655" spans="1:34" s="94" customFormat="1">
      <c r="A1655" s="47"/>
      <c r="B1655" s="47"/>
      <c r="C1655" s="360" t="s">
        <v>147</v>
      </c>
      <c r="D1655" s="359"/>
      <c r="E1655" s="359"/>
      <c r="F1655" s="359"/>
      <c r="G1655" s="359"/>
      <c r="H1655" s="359"/>
      <c r="I1655" s="359"/>
      <c r="T1655" s="47"/>
      <c r="U1655" s="47"/>
      <c r="V1655" s="360" t="s">
        <v>147</v>
      </c>
      <c r="W1655" s="359"/>
      <c r="X1655" s="359"/>
      <c r="Y1655" s="359"/>
      <c r="Z1655" s="359"/>
      <c r="AA1655" s="359"/>
      <c r="AB1655" s="359"/>
      <c r="AC1655" s="19">
        <f t="shared" si="168"/>
        <v>0</v>
      </c>
      <c r="AD1655" s="19">
        <f t="shared" si="169"/>
        <v>0</v>
      </c>
      <c r="AE1655" s="19">
        <f t="shared" si="170"/>
        <v>0</v>
      </c>
      <c r="AF1655" s="19">
        <f t="shared" si="171"/>
        <v>0</v>
      </c>
      <c r="AG1655" s="19">
        <f t="shared" si="172"/>
        <v>0</v>
      </c>
      <c r="AH1655" s="19">
        <f t="shared" si="173"/>
        <v>0</v>
      </c>
    </row>
    <row r="1656" spans="1:34" s="94" customFormat="1">
      <c r="A1656" s="47"/>
      <c r="B1656" s="47"/>
      <c r="C1656" s="361" t="s">
        <v>148</v>
      </c>
      <c r="D1656" s="242"/>
      <c r="E1656" s="359"/>
      <c r="F1656" s="242"/>
      <c r="G1656" s="362"/>
      <c r="H1656" s="359"/>
      <c r="I1656" s="170"/>
      <c r="T1656" s="47"/>
      <c r="U1656" s="47"/>
      <c r="V1656" s="361" t="s">
        <v>148</v>
      </c>
      <c r="W1656" s="242"/>
      <c r="X1656" s="359"/>
      <c r="Y1656" s="242"/>
      <c r="Z1656" s="362"/>
      <c r="AA1656" s="359"/>
      <c r="AB1656" s="170"/>
      <c r="AC1656" s="19">
        <f t="shared" si="168"/>
        <v>0</v>
      </c>
      <c r="AD1656" s="19">
        <f t="shared" si="169"/>
        <v>0</v>
      </c>
      <c r="AE1656" s="19">
        <f t="shared" si="170"/>
        <v>0</v>
      </c>
      <c r="AF1656" s="19">
        <f t="shared" si="171"/>
        <v>0</v>
      </c>
      <c r="AG1656" s="19">
        <f t="shared" si="172"/>
        <v>0</v>
      </c>
      <c r="AH1656" s="19">
        <f t="shared" si="173"/>
        <v>0</v>
      </c>
    </row>
    <row r="1657" spans="1:34" s="94" customFormat="1" ht="12.75" customHeight="1">
      <c r="A1657" s="47"/>
      <c r="B1657" s="47"/>
      <c r="C1657" s="360" t="s">
        <v>330</v>
      </c>
      <c r="D1657" s="242">
        <v>11</v>
      </c>
      <c r="E1657" s="359" t="s">
        <v>18</v>
      </c>
      <c r="F1657" s="242">
        <f>LEAD!$M$26</f>
        <v>3670.3</v>
      </c>
      <c r="G1657" s="362">
        <v>10</v>
      </c>
      <c r="H1657" s="359" t="s">
        <v>18</v>
      </c>
      <c r="I1657" s="170">
        <f>IF(G1657="",D1657*F1657,(D1657*F1657/G1657))</f>
        <v>4037.3300000000004</v>
      </c>
      <c r="T1657" s="47"/>
      <c r="U1657" s="47"/>
      <c r="V1657" s="360" t="s">
        <v>330</v>
      </c>
      <c r="W1657" s="242">
        <v>11</v>
      </c>
      <c r="X1657" s="359" t="s">
        <v>18</v>
      </c>
      <c r="Y1657" s="242">
        <f>LEAD!$M$26</f>
        <v>3670.3</v>
      </c>
      <c r="Z1657" s="362">
        <v>10</v>
      </c>
      <c r="AA1657" s="359" t="s">
        <v>18</v>
      </c>
      <c r="AB1657" s="170">
        <f>IF(Z1657="",W1657*Y1657,(W1657*Y1657/Z1657))</f>
        <v>4037.3300000000004</v>
      </c>
      <c r="AC1657" s="19">
        <f t="shared" si="168"/>
        <v>0</v>
      </c>
      <c r="AD1657" s="19" t="e">
        <f t="shared" si="169"/>
        <v>#VALUE!</v>
      </c>
      <c r="AE1657" s="19">
        <f t="shared" si="170"/>
        <v>0</v>
      </c>
      <c r="AF1657" s="19">
        <f t="shared" si="171"/>
        <v>0</v>
      </c>
      <c r="AG1657" s="19" t="e">
        <f t="shared" si="172"/>
        <v>#VALUE!</v>
      </c>
      <c r="AH1657" s="19">
        <f t="shared" si="173"/>
        <v>0</v>
      </c>
    </row>
    <row r="1658" spans="1:34" s="94" customFormat="1" ht="25.5">
      <c r="A1658" s="47"/>
      <c r="B1658" s="47"/>
      <c r="C1658" s="360" t="s">
        <v>1098</v>
      </c>
      <c r="D1658" s="242">
        <v>34.56</v>
      </c>
      <c r="E1658" s="359" t="s">
        <v>139</v>
      </c>
      <c r="F1658" s="242">
        <f>LEAD!$M$6</f>
        <v>6323.8</v>
      </c>
      <c r="G1658" s="362">
        <v>1000</v>
      </c>
      <c r="H1658" s="359" t="s">
        <v>139</v>
      </c>
      <c r="I1658" s="170">
        <f>IF(G1658="",D1658*F1658,(D1658*F1658/G1658))</f>
        <v>218.55052800000001</v>
      </c>
      <c r="T1658" s="47"/>
      <c r="U1658" s="47"/>
      <c r="V1658" s="360" t="s">
        <v>1098</v>
      </c>
      <c r="W1658" s="242">
        <v>34.56</v>
      </c>
      <c r="X1658" s="359" t="s">
        <v>139</v>
      </c>
      <c r="Y1658" s="242">
        <f>LEAD!$M$6</f>
        <v>6323.8</v>
      </c>
      <c r="Z1658" s="362">
        <v>1000</v>
      </c>
      <c r="AA1658" s="359" t="s">
        <v>139</v>
      </c>
      <c r="AB1658" s="170">
        <f>IF(Z1658="",W1658*Y1658,(W1658*Y1658/Z1658))</f>
        <v>218.55052800000001</v>
      </c>
      <c r="AC1658" s="19">
        <f t="shared" si="168"/>
        <v>0</v>
      </c>
      <c r="AD1658" s="19" t="e">
        <f t="shared" si="169"/>
        <v>#VALUE!</v>
      </c>
      <c r="AE1658" s="19">
        <f t="shared" si="170"/>
        <v>0</v>
      </c>
      <c r="AF1658" s="19">
        <f t="shared" si="171"/>
        <v>0</v>
      </c>
      <c r="AG1658" s="19" t="e">
        <f t="shared" si="172"/>
        <v>#VALUE!</v>
      </c>
      <c r="AH1658" s="19">
        <f t="shared" si="173"/>
        <v>0</v>
      </c>
    </row>
    <row r="1659" spans="1:34" s="94" customFormat="1">
      <c r="A1659" s="47"/>
      <c r="B1659" s="47"/>
      <c r="C1659" s="360" t="s">
        <v>259</v>
      </c>
      <c r="D1659" s="242">
        <v>33</v>
      </c>
      <c r="E1659" s="359" t="s">
        <v>139</v>
      </c>
      <c r="F1659" s="242">
        <f>LEAD!$M$6</f>
        <v>6323.8</v>
      </c>
      <c r="G1659" s="362">
        <v>1000</v>
      </c>
      <c r="H1659" s="359" t="s">
        <v>139</v>
      </c>
      <c r="I1659" s="170">
        <f>IF(G1659="",D1659*F1659,(D1659*F1659/G1659))</f>
        <v>208.68539999999999</v>
      </c>
      <c r="T1659" s="47"/>
      <c r="U1659" s="47"/>
      <c r="V1659" s="360" t="s">
        <v>259</v>
      </c>
      <c r="W1659" s="242">
        <v>33</v>
      </c>
      <c r="X1659" s="359" t="s">
        <v>139</v>
      </c>
      <c r="Y1659" s="242">
        <f>LEAD!$M$6</f>
        <v>6323.8</v>
      </c>
      <c r="Z1659" s="362">
        <v>1000</v>
      </c>
      <c r="AA1659" s="359" t="s">
        <v>139</v>
      </c>
      <c r="AB1659" s="170">
        <f>IF(Z1659="",W1659*Y1659,(W1659*Y1659/Z1659))</f>
        <v>208.68539999999999</v>
      </c>
      <c r="AC1659" s="19">
        <f t="shared" si="168"/>
        <v>0</v>
      </c>
      <c r="AD1659" s="19" t="e">
        <f t="shared" si="169"/>
        <v>#VALUE!</v>
      </c>
      <c r="AE1659" s="19">
        <f t="shared" si="170"/>
        <v>0</v>
      </c>
      <c r="AF1659" s="19">
        <f t="shared" si="171"/>
        <v>0</v>
      </c>
      <c r="AG1659" s="19" t="e">
        <f t="shared" si="172"/>
        <v>#VALUE!</v>
      </c>
      <c r="AH1659" s="19">
        <f t="shared" si="173"/>
        <v>0</v>
      </c>
    </row>
    <row r="1660" spans="1:34" s="94" customFormat="1">
      <c r="A1660" s="47"/>
      <c r="B1660" s="47"/>
      <c r="C1660" s="144" t="s">
        <v>562</v>
      </c>
      <c r="D1660" s="52">
        <v>20</v>
      </c>
      <c r="E1660" s="33" t="s">
        <v>139</v>
      </c>
      <c r="F1660" s="52">
        <f>LEAD!$M$6</f>
        <v>6323.8</v>
      </c>
      <c r="G1660" s="53">
        <v>1000</v>
      </c>
      <c r="H1660" s="33" t="s">
        <v>139</v>
      </c>
      <c r="I1660" s="54">
        <f>IF(G1660="",D1660*F1660,(D1660*F1660/G1660))</f>
        <v>126.476</v>
      </c>
      <c r="T1660" s="47"/>
      <c r="U1660" s="47"/>
      <c r="V1660" s="144" t="s">
        <v>562</v>
      </c>
      <c r="W1660" s="52">
        <v>20</v>
      </c>
      <c r="X1660" s="33" t="s">
        <v>139</v>
      </c>
      <c r="Y1660" s="52">
        <f>LEAD!$M$6</f>
        <v>6323.8</v>
      </c>
      <c r="Z1660" s="53">
        <v>1000</v>
      </c>
      <c r="AA1660" s="33" t="s">
        <v>139</v>
      </c>
      <c r="AB1660" s="54">
        <f>IF(Z1660="",W1660*Y1660,(W1660*Y1660/Z1660))</f>
        <v>126.476</v>
      </c>
      <c r="AC1660" s="19">
        <f t="shared" si="168"/>
        <v>0</v>
      </c>
      <c r="AD1660" s="19" t="e">
        <f t="shared" si="169"/>
        <v>#VALUE!</v>
      </c>
      <c r="AE1660" s="19">
        <f t="shared" si="170"/>
        <v>0</v>
      </c>
      <c r="AF1660" s="19">
        <f t="shared" si="171"/>
        <v>0</v>
      </c>
      <c r="AG1660" s="19" t="e">
        <f t="shared" si="172"/>
        <v>#VALUE!</v>
      </c>
      <c r="AH1660" s="19">
        <f t="shared" si="173"/>
        <v>0</v>
      </c>
    </row>
    <row r="1661" spans="1:34" s="94" customFormat="1">
      <c r="A1661" s="47"/>
      <c r="B1661" s="47"/>
      <c r="C1661" s="144" t="s">
        <v>1094</v>
      </c>
      <c r="D1661" s="52">
        <v>0.12</v>
      </c>
      <c r="E1661" s="33" t="s">
        <v>162</v>
      </c>
      <c r="F1661" s="52">
        <f>LEAD!$M$12</f>
        <v>710.08</v>
      </c>
      <c r="G1661" s="53">
        <v>1</v>
      </c>
      <c r="H1661" s="33" t="s">
        <v>162</v>
      </c>
      <c r="I1661" s="54">
        <f>IF(G1661="",D1661*F1661,(D1661*F1661/G1661))</f>
        <v>85.209599999999995</v>
      </c>
      <c r="T1661" s="47"/>
      <c r="U1661" s="47"/>
      <c r="V1661" s="144" t="s">
        <v>1094</v>
      </c>
      <c r="W1661" s="52">
        <v>0.12</v>
      </c>
      <c r="X1661" s="33" t="s">
        <v>162</v>
      </c>
      <c r="Y1661" s="52">
        <f>LEAD!$M$13</f>
        <v>777.08</v>
      </c>
      <c r="Z1661" s="53">
        <v>1</v>
      </c>
      <c r="AA1661" s="33" t="s">
        <v>162</v>
      </c>
      <c r="AB1661" s="54">
        <f>IF(Z1661="",W1661*Y1661,(W1661*Y1661/Z1661))</f>
        <v>93.249600000000001</v>
      </c>
      <c r="AC1661" s="19">
        <f t="shared" si="168"/>
        <v>0</v>
      </c>
      <c r="AD1661" s="19" t="e">
        <f t="shared" si="169"/>
        <v>#VALUE!</v>
      </c>
      <c r="AE1661" s="19">
        <f t="shared" si="170"/>
        <v>67</v>
      </c>
      <c r="AF1661" s="19">
        <f t="shared" si="171"/>
        <v>0</v>
      </c>
      <c r="AG1661" s="19" t="e">
        <f t="shared" si="172"/>
        <v>#VALUE!</v>
      </c>
      <c r="AH1661" s="19">
        <f t="shared" si="173"/>
        <v>8.0400000000000063</v>
      </c>
    </row>
    <row r="1662" spans="1:34" s="94" customFormat="1">
      <c r="A1662" s="47"/>
      <c r="B1662" s="47"/>
      <c r="C1662" s="128" t="s">
        <v>597</v>
      </c>
      <c r="D1662" s="52"/>
      <c r="E1662" s="33"/>
      <c r="F1662" s="52"/>
      <c r="G1662" s="53"/>
      <c r="H1662" s="33"/>
      <c r="I1662" s="54"/>
      <c r="T1662" s="47"/>
      <c r="U1662" s="47"/>
      <c r="V1662" s="128" t="s">
        <v>597</v>
      </c>
      <c r="W1662" s="52"/>
      <c r="X1662" s="33"/>
      <c r="Y1662" s="52"/>
      <c r="Z1662" s="53"/>
      <c r="AA1662" s="33"/>
      <c r="AB1662" s="54"/>
      <c r="AC1662" s="19">
        <f t="shared" si="168"/>
        <v>0</v>
      </c>
      <c r="AD1662" s="19">
        <f t="shared" si="169"/>
        <v>0</v>
      </c>
      <c r="AE1662" s="19">
        <f t="shared" si="170"/>
        <v>0</v>
      </c>
      <c r="AF1662" s="19">
        <f t="shared" si="171"/>
        <v>0</v>
      </c>
      <c r="AG1662" s="19">
        <f t="shared" si="172"/>
        <v>0</v>
      </c>
      <c r="AH1662" s="19">
        <f t="shared" si="173"/>
        <v>0</v>
      </c>
    </row>
    <row r="1663" spans="1:34" s="94" customFormat="1">
      <c r="A1663" s="47"/>
      <c r="B1663" s="47"/>
      <c r="C1663" s="144" t="s">
        <v>243</v>
      </c>
      <c r="D1663" s="198">
        <v>3.1</v>
      </c>
      <c r="E1663" s="33" t="s">
        <v>442</v>
      </c>
      <c r="F1663" s="52">
        <f>'Civil SoR'!$F$263</f>
        <v>420</v>
      </c>
      <c r="G1663" s="53">
        <v>1</v>
      </c>
      <c r="H1663" s="33" t="s">
        <v>273</v>
      </c>
      <c r="I1663" s="54">
        <f t="shared" ref="I1663:I1668" si="174">IF(G1663="",D1663*F1663,(D1663*F1663/G1663))</f>
        <v>1302</v>
      </c>
      <c r="T1663" s="47"/>
      <c r="U1663" s="47"/>
      <c r="V1663" s="144" t="s">
        <v>243</v>
      </c>
      <c r="W1663" s="198">
        <v>3.1</v>
      </c>
      <c r="X1663" s="33" t="s">
        <v>442</v>
      </c>
      <c r="Y1663" s="52" t="e">
        <f>#REF!</f>
        <v>#REF!</v>
      </c>
      <c r="Z1663" s="53">
        <v>1</v>
      </c>
      <c r="AA1663" s="33" t="s">
        <v>273</v>
      </c>
      <c r="AB1663" s="54" t="e">
        <f t="shared" ref="AB1663:AB1668" si="175">IF(Z1663="",W1663*Y1663,(W1663*Y1663/Z1663))</f>
        <v>#REF!</v>
      </c>
      <c r="AC1663" s="19">
        <f t="shared" si="168"/>
        <v>0</v>
      </c>
      <c r="AD1663" s="19" t="e">
        <f t="shared" si="169"/>
        <v>#VALUE!</v>
      </c>
      <c r="AE1663" s="19" t="e">
        <f t="shared" si="170"/>
        <v>#REF!</v>
      </c>
      <c r="AF1663" s="19">
        <f t="shared" si="171"/>
        <v>0</v>
      </c>
      <c r="AG1663" s="19" t="e">
        <f t="shared" si="172"/>
        <v>#VALUE!</v>
      </c>
      <c r="AH1663" s="19" t="e">
        <f t="shared" si="173"/>
        <v>#REF!</v>
      </c>
    </row>
    <row r="1664" spans="1:34" s="94" customFormat="1">
      <c r="A1664" s="47"/>
      <c r="B1664" s="47"/>
      <c r="C1664" s="144" t="s">
        <v>244</v>
      </c>
      <c r="D1664" s="198">
        <v>1.1000000000000001</v>
      </c>
      <c r="E1664" s="33" t="s">
        <v>442</v>
      </c>
      <c r="F1664" s="52">
        <f>'Civil SoR'!$F$272</f>
        <v>375</v>
      </c>
      <c r="G1664" s="53">
        <v>1</v>
      </c>
      <c r="H1664" s="33" t="s">
        <v>273</v>
      </c>
      <c r="I1664" s="54">
        <f t="shared" si="174"/>
        <v>412.50000000000006</v>
      </c>
      <c r="T1664" s="47"/>
      <c r="U1664" s="47"/>
      <c r="V1664" s="144" t="s">
        <v>244</v>
      </c>
      <c r="W1664" s="198">
        <v>1.1000000000000001</v>
      </c>
      <c r="X1664" s="33" t="s">
        <v>442</v>
      </c>
      <c r="Y1664" s="52" t="e">
        <f>#REF!</f>
        <v>#REF!</v>
      </c>
      <c r="Z1664" s="53">
        <v>1</v>
      </c>
      <c r="AA1664" s="33" t="s">
        <v>273</v>
      </c>
      <c r="AB1664" s="54" t="e">
        <f t="shared" si="175"/>
        <v>#REF!</v>
      </c>
      <c r="AC1664" s="19">
        <f t="shared" si="168"/>
        <v>0</v>
      </c>
      <c r="AD1664" s="19" t="e">
        <f t="shared" si="169"/>
        <v>#VALUE!</v>
      </c>
      <c r="AE1664" s="19" t="e">
        <f t="shared" si="170"/>
        <v>#REF!</v>
      </c>
      <c r="AF1664" s="19">
        <f t="shared" si="171"/>
        <v>0</v>
      </c>
      <c r="AG1664" s="19" t="e">
        <f t="shared" si="172"/>
        <v>#VALUE!</v>
      </c>
      <c r="AH1664" s="19" t="e">
        <f t="shared" si="173"/>
        <v>#REF!</v>
      </c>
    </row>
    <row r="1665" spans="1:34" s="94" customFormat="1">
      <c r="A1665" s="47"/>
      <c r="B1665" s="47"/>
      <c r="C1665" s="144" t="s">
        <v>261</v>
      </c>
      <c r="D1665" s="198">
        <v>0.86</v>
      </c>
      <c r="E1665" s="33" t="s">
        <v>442</v>
      </c>
      <c r="F1665" s="52">
        <f>'Civil SoR'!$F$275</f>
        <v>320</v>
      </c>
      <c r="G1665" s="53">
        <v>1</v>
      </c>
      <c r="H1665" s="33" t="s">
        <v>273</v>
      </c>
      <c r="I1665" s="54">
        <f t="shared" si="174"/>
        <v>275.2</v>
      </c>
      <c r="T1665" s="47"/>
      <c r="U1665" s="47"/>
      <c r="V1665" s="144" t="s">
        <v>261</v>
      </c>
      <c r="W1665" s="198">
        <v>0.86</v>
      </c>
      <c r="X1665" s="33" t="s">
        <v>442</v>
      </c>
      <c r="Y1665" s="52" t="e">
        <f>#REF!</f>
        <v>#REF!</v>
      </c>
      <c r="Z1665" s="53">
        <v>1</v>
      </c>
      <c r="AA1665" s="33" t="s">
        <v>273</v>
      </c>
      <c r="AB1665" s="54" t="e">
        <f t="shared" si="175"/>
        <v>#REF!</v>
      </c>
      <c r="AC1665" s="19">
        <f t="shared" si="168"/>
        <v>0</v>
      </c>
      <c r="AD1665" s="19" t="e">
        <f t="shared" si="169"/>
        <v>#VALUE!</v>
      </c>
      <c r="AE1665" s="19" t="e">
        <f t="shared" si="170"/>
        <v>#REF!</v>
      </c>
      <c r="AF1665" s="19">
        <f t="shared" si="171"/>
        <v>0</v>
      </c>
      <c r="AG1665" s="19" t="e">
        <f t="shared" si="172"/>
        <v>#VALUE!</v>
      </c>
      <c r="AH1665" s="19" t="e">
        <f t="shared" si="173"/>
        <v>#REF!</v>
      </c>
    </row>
    <row r="1666" spans="1:34" s="94" customFormat="1">
      <c r="A1666" s="47"/>
      <c r="B1666" s="47"/>
      <c r="C1666" s="309" t="str">
        <f>Input!$C$36</f>
        <v>Add for MA @ 20%</v>
      </c>
      <c r="D1666" s="199">
        <f>Input!$D$36</f>
        <v>0.2</v>
      </c>
      <c r="E1666" s="33"/>
      <c r="F1666" s="52">
        <f>SUM(I1663:I1665)</f>
        <v>1989.7</v>
      </c>
      <c r="G1666" s="53"/>
      <c r="H1666" s="33"/>
      <c r="I1666" s="54">
        <f t="shared" si="174"/>
        <v>397.94000000000005</v>
      </c>
      <c r="T1666" s="47"/>
      <c r="U1666" s="47"/>
      <c r="V1666" s="309" t="str">
        <f>Input!$C$36</f>
        <v>Add for MA @ 20%</v>
      </c>
      <c r="W1666" s="199">
        <f>Input!$D$36</f>
        <v>0.2</v>
      </c>
      <c r="X1666" s="33"/>
      <c r="Y1666" s="52" t="e">
        <f>SUM(AB1663:AB1665)</f>
        <v>#REF!</v>
      </c>
      <c r="Z1666" s="53"/>
      <c r="AA1666" s="33"/>
      <c r="AB1666" s="54" t="e">
        <f t="shared" si="175"/>
        <v>#REF!</v>
      </c>
      <c r="AC1666" s="19">
        <f t="shared" si="168"/>
        <v>0</v>
      </c>
      <c r="AD1666" s="19">
        <f t="shared" si="169"/>
        <v>0</v>
      </c>
      <c r="AE1666" s="19" t="e">
        <f t="shared" si="170"/>
        <v>#REF!</v>
      </c>
      <c r="AF1666" s="19">
        <f t="shared" si="171"/>
        <v>0</v>
      </c>
      <c r="AG1666" s="19">
        <f t="shared" si="172"/>
        <v>0</v>
      </c>
      <c r="AH1666" s="19" t="e">
        <f t="shared" si="173"/>
        <v>#REF!</v>
      </c>
    </row>
    <row r="1667" spans="1:34" s="94" customFormat="1">
      <c r="A1667" s="47"/>
      <c r="B1667" s="47"/>
      <c r="C1667" s="144" t="s">
        <v>1507</v>
      </c>
      <c r="D1667" s="199">
        <v>33.33</v>
      </c>
      <c r="E1667" s="33" t="s">
        <v>165</v>
      </c>
      <c r="F1667" s="52">
        <f>'Civil SoR'!$F$183</f>
        <v>45</v>
      </c>
      <c r="G1667" s="53">
        <v>1</v>
      </c>
      <c r="H1667" s="33" t="s">
        <v>165</v>
      </c>
      <c r="I1667" s="54">
        <f t="shared" si="174"/>
        <v>1499.85</v>
      </c>
      <c r="T1667" s="47"/>
      <c r="U1667" s="47"/>
      <c r="V1667" s="144" t="s">
        <v>1507</v>
      </c>
      <c r="W1667" s="199">
        <v>33.33</v>
      </c>
      <c r="X1667" s="33" t="s">
        <v>165</v>
      </c>
      <c r="Y1667" s="52" t="e">
        <f>#REF!</f>
        <v>#REF!</v>
      </c>
      <c r="Z1667" s="53">
        <v>1</v>
      </c>
      <c r="AA1667" s="33" t="s">
        <v>165</v>
      </c>
      <c r="AB1667" s="54" t="e">
        <f t="shared" si="175"/>
        <v>#REF!</v>
      </c>
      <c r="AC1667" s="19">
        <f t="shared" si="168"/>
        <v>0</v>
      </c>
      <c r="AD1667" s="19" t="e">
        <f t="shared" si="169"/>
        <v>#VALUE!</v>
      </c>
      <c r="AE1667" s="19" t="e">
        <f t="shared" si="170"/>
        <v>#REF!</v>
      </c>
      <c r="AF1667" s="19">
        <f t="shared" si="171"/>
        <v>0</v>
      </c>
      <c r="AG1667" s="19" t="e">
        <f t="shared" si="172"/>
        <v>#VALUE!</v>
      </c>
      <c r="AH1667" s="19" t="e">
        <f t="shared" si="173"/>
        <v>#REF!</v>
      </c>
    </row>
    <row r="1668" spans="1:34" s="94" customFormat="1">
      <c r="A1668" s="47"/>
      <c r="B1668" s="47"/>
      <c r="C1668" s="309" t="str">
        <f>Input!$C$36</f>
        <v>Add for MA @ 20%</v>
      </c>
      <c r="D1668" s="199">
        <f>Input!$D$36</f>
        <v>0.2</v>
      </c>
      <c r="E1668" s="33"/>
      <c r="F1668" s="52">
        <f>I1667*40%</f>
        <v>599.93999999999994</v>
      </c>
      <c r="G1668" s="53"/>
      <c r="H1668" s="33"/>
      <c r="I1668" s="54">
        <f t="shared" si="174"/>
        <v>119.988</v>
      </c>
      <c r="T1668" s="47"/>
      <c r="U1668" s="47"/>
      <c r="V1668" s="309" t="str">
        <f>Input!$C$36</f>
        <v>Add for MA @ 20%</v>
      </c>
      <c r="W1668" s="199">
        <f>Input!$D$36</f>
        <v>0.2</v>
      </c>
      <c r="X1668" s="33"/>
      <c r="Y1668" s="52" t="e">
        <f>AB1667*40%</f>
        <v>#REF!</v>
      </c>
      <c r="Z1668" s="53"/>
      <c r="AA1668" s="33"/>
      <c r="AB1668" s="54" t="e">
        <f t="shared" si="175"/>
        <v>#REF!</v>
      </c>
      <c r="AC1668" s="19">
        <f t="shared" si="168"/>
        <v>0</v>
      </c>
      <c r="AD1668" s="19">
        <f t="shared" si="169"/>
        <v>0</v>
      </c>
      <c r="AE1668" s="19" t="e">
        <f t="shared" si="170"/>
        <v>#REF!</v>
      </c>
      <c r="AF1668" s="19">
        <f t="shared" si="171"/>
        <v>0</v>
      </c>
      <c r="AG1668" s="19">
        <f t="shared" si="172"/>
        <v>0</v>
      </c>
      <c r="AH1668" s="19" t="e">
        <f t="shared" si="173"/>
        <v>#REF!</v>
      </c>
    </row>
    <row r="1669" spans="1:34" s="94" customFormat="1">
      <c r="A1669" s="47"/>
      <c r="B1669" s="47"/>
      <c r="C1669" s="144" t="s">
        <v>262</v>
      </c>
      <c r="D1669" s="52">
        <v>0.01</v>
      </c>
      <c r="E1669" s="33"/>
      <c r="F1669" s="52">
        <f>SUM(I1657:I1668)</f>
        <v>8683.7295279999998</v>
      </c>
      <c r="G1669" s="53"/>
      <c r="H1669" s="33"/>
      <c r="I1669" s="54">
        <f>IF(G1669="",D1669*F1669,(D1669*F1669/G1669))</f>
        <v>86.837295280000006</v>
      </c>
      <c r="T1669" s="47"/>
      <c r="U1669" s="47"/>
      <c r="V1669" s="144" t="s">
        <v>262</v>
      </c>
      <c r="W1669" s="52">
        <v>0.01</v>
      </c>
      <c r="X1669" s="33"/>
      <c r="Y1669" s="52" t="e">
        <f>SUM(AB1657:AB1668)</f>
        <v>#REF!</v>
      </c>
      <c r="Z1669" s="53"/>
      <c r="AA1669" s="33"/>
      <c r="AB1669" s="54" t="e">
        <f>IF(Z1669="",W1669*Y1669,(W1669*Y1669/Z1669))</f>
        <v>#REF!</v>
      </c>
      <c r="AC1669" s="19">
        <f t="shared" si="168"/>
        <v>0</v>
      </c>
      <c r="AD1669" s="19">
        <f t="shared" si="169"/>
        <v>0</v>
      </c>
      <c r="AE1669" s="19" t="e">
        <f t="shared" si="170"/>
        <v>#REF!</v>
      </c>
      <c r="AF1669" s="19">
        <f t="shared" si="171"/>
        <v>0</v>
      </c>
      <c r="AG1669" s="19">
        <f t="shared" si="172"/>
        <v>0</v>
      </c>
      <c r="AH1669" s="19" t="e">
        <f t="shared" si="173"/>
        <v>#REF!</v>
      </c>
    </row>
    <row r="1670" spans="1:34" s="94" customFormat="1">
      <c r="A1670" s="47"/>
      <c r="B1670" s="47"/>
      <c r="C1670" s="128" t="s">
        <v>264</v>
      </c>
      <c r="D1670" s="52"/>
      <c r="E1670" s="33"/>
      <c r="F1670" s="52"/>
      <c r="G1670" s="53"/>
      <c r="H1670" s="33"/>
      <c r="I1670" s="41">
        <f>SUM(I1657:I1669)</f>
        <v>8770.5668232799999</v>
      </c>
      <c r="T1670" s="47"/>
      <c r="U1670" s="47"/>
      <c r="V1670" s="128" t="s">
        <v>264</v>
      </c>
      <c r="W1670" s="52"/>
      <c r="X1670" s="33"/>
      <c r="Y1670" s="52"/>
      <c r="Z1670" s="53"/>
      <c r="AA1670" s="33"/>
      <c r="AB1670" s="41" t="e">
        <f>SUM(AB1657:AB1669)</f>
        <v>#REF!</v>
      </c>
      <c r="AC1670" s="19">
        <f t="shared" si="168"/>
        <v>0</v>
      </c>
      <c r="AD1670" s="19">
        <f t="shared" si="169"/>
        <v>0</v>
      </c>
      <c r="AE1670" s="19">
        <f t="shared" si="170"/>
        <v>0</v>
      </c>
      <c r="AF1670" s="19">
        <f t="shared" si="171"/>
        <v>0</v>
      </c>
      <c r="AG1670" s="19">
        <f t="shared" si="172"/>
        <v>0</v>
      </c>
      <c r="AH1670" s="19" t="e">
        <f t="shared" si="173"/>
        <v>#REF!</v>
      </c>
    </row>
    <row r="1671" spans="1:34" s="94" customFormat="1">
      <c r="A1671" s="47"/>
      <c r="B1671" s="47"/>
      <c r="C1671" s="308"/>
      <c r="D1671" s="54"/>
      <c r="E1671" s="50"/>
      <c r="F1671" s="50"/>
      <c r="G1671" s="50"/>
      <c r="H1671" s="50"/>
      <c r="I1671" s="50"/>
      <c r="T1671" s="47"/>
      <c r="U1671" s="47"/>
      <c r="V1671" s="308"/>
      <c r="W1671" s="54"/>
      <c r="X1671" s="50"/>
      <c r="Y1671" s="50"/>
      <c r="Z1671" s="50"/>
      <c r="AA1671" s="50"/>
      <c r="AB1671" s="50"/>
      <c r="AC1671" s="19">
        <f t="shared" si="168"/>
        <v>0</v>
      </c>
      <c r="AD1671" s="19">
        <f t="shared" si="169"/>
        <v>0</v>
      </c>
      <c r="AE1671" s="19">
        <f t="shared" si="170"/>
        <v>0</v>
      </c>
      <c r="AF1671" s="19">
        <f t="shared" si="171"/>
        <v>0</v>
      </c>
      <c r="AG1671" s="19">
        <f t="shared" si="172"/>
        <v>0</v>
      </c>
      <c r="AH1671" s="19">
        <f t="shared" si="173"/>
        <v>0</v>
      </c>
    </row>
    <row r="1672" spans="1:34" s="94" customFormat="1">
      <c r="A1672" s="47"/>
      <c r="B1672" s="47"/>
      <c r="C1672" s="308" t="s">
        <v>467</v>
      </c>
      <c r="D1672" s="91" t="s">
        <v>523</v>
      </c>
      <c r="E1672" s="50" t="s">
        <v>524</v>
      </c>
      <c r="F1672" s="78" t="s">
        <v>33</v>
      </c>
      <c r="G1672" s="91" t="s">
        <v>74</v>
      </c>
      <c r="H1672" s="91"/>
      <c r="I1672" s="91"/>
      <c r="T1672" s="47"/>
      <c r="U1672" s="47"/>
      <c r="V1672" s="308" t="s">
        <v>467</v>
      </c>
      <c r="W1672" s="91" t="s">
        <v>523</v>
      </c>
      <c r="X1672" s="50" t="s">
        <v>524</v>
      </c>
      <c r="Y1672" s="78" t="s">
        <v>33</v>
      </c>
      <c r="Z1672" s="91" t="s">
        <v>74</v>
      </c>
      <c r="AA1672" s="91"/>
      <c r="AB1672" s="91"/>
      <c r="AC1672" s="19" t="e">
        <f t="shared" si="168"/>
        <v>#VALUE!</v>
      </c>
      <c r="AD1672" s="19" t="e">
        <f t="shared" si="169"/>
        <v>#VALUE!</v>
      </c>
      <c r="AE1672" s="19" t="e">
        <f t="shared" si="170"/>
        <v>#VALUE!</v>
      </c>
      <c r="AF1672" s="19" t="e">
        <f t="shared" si="171"/>
        <v>#VALUE!</v>
      </c>
      <c r="AG1672" s="19">
        <f t="shared" si="172"/>
        <v>0</v>
      </c>
      <c r="AH1672" s="19">
        <f t="shared" si="173"/>
        <v>0</v>
      </c>
    </row>
    <row r="1673" spans="1:34" s="94" customFormat="1">
      <c r="A1673" s="47"/>
      <c r="B1673" s="47"/>
      <c r="C1673" s="309" t="s">
        <v>525</v>
      </c>
      <c r="D1673" s="56">
        <f>$I$1670</f>
        <v>8770.5668232799999</v>
      </c>
      <c r="E1673" s="56">
        <f>$I$1670</f>
        <v>8770.5668232799999</v>
      </c>
      <c r="F1673" s="56">
        <f>$I$1670</f>
        <v>8770.5668232799999</v>
      </c>
      <c r="G1673" s="56">
        <f>$I$1670</f>
        <v>8770.5668232799999</v>
      </c>
      <c r="H1673" s="56"/>
      <c r="I1673" s="56"/>
      <c r="T1673" s="47"/>
      <c r="U1673" s="47"/>
      <c r="V1673" s="309" t="s">
        <v>525</v>
      </c>
      <c r="W1673" s="56">
        <f>$I$1670</f>
        <v>8770.5668232799999</v>
      </c>
      <c r="X1673" s="56">
        <f>$I$1670</f>
        <v>8770.5668232799999</v>
      </c>
      <c r="Y1673" s="56">
        <f>$I$1670</f>
        <v>8770.5668232799999</v>
      </c>
      <c r="Z1673" s="56">
        <f>$I$1670</f>
        <v>8770.5668232799999</v>
      </c>
      <c r="AA1673" s="56"/>
      <c r="AB1673" s="56"/>
      <c r="AC1673" s="19">
        <f t="shared" si="168"/>
        <v>0</v>
      </c>
      <c r="AD1673" s="19">
        <f t="shared" si="169"/>
        <v>0</v>
      </c>
      <c r="AE1673" s="19">
        <f t="shared" si="170"/>
        <v>0</v>
      </c>
      <c r="AF1673" s="19">
        <f t="shared" si="171"/>
        <v>0</v>
      </c>
      <c r="AG1673" s="19">
        <f t="shared" si="172"/>
        <v>0</v>
      </c>
      <c r="AH1673" s="19">
        <f t="shared" si="173"/>
        <v>0</v>
      </c>
    </row>
    <row r="1674" spans="1:34" s="94" customFormat="1">
      <c r="A1674" s="47"/>
      <c r="B1674" s="47"/>
      <c r="C1674" s="309" t="s">
        <v>169</v>
      </c>
      <c r="D1674" s="56">
        <v>0</v>
      </c>
      <c r="E1674" s="56">
        <f>ROUND($F$1666*10%,2)</f>
        <v>198.97</v>
      </c>
      <c r="F1674" s="56">
        <f>ROUND($F$1666*20%,2)</f>
        <v>397.94</v>
      </c>
      <c r="G1674" s="56">
        <f>ROUND($F$1666*30%,2)</f>
        <v>596.91</v>
      </c>
      <c r="H1674" s="56"/>
      <c r="I1674" s="56"/>
      <c r="T1674" s="47"/>
      <c r="U1674" s="47"/>
      <c r="V1674" s="309" t="s">
        <v>169</v>
      </c>
      <c r="W1674" s="56">
        <v>0</v>
      </c>
      <c r="X1674" s="56">
        <f>ROUND($F$1666*10%,2)</f>
        <v>198.97</v>
      </c>
      <c r="Y1674" s="56">
        <f>ROUND($F$1666*20%,2)</f>
        <v>397.94</v>
      </c>
      <c r="Z1674" s="56">
        <f>ROUND($F$1666*30%,2)</f>
        <v>596.91</v>
      </c>
      <c r="AA1674" s="56"/>
      <c r="AB1674" s="56"/>
      <c r="AC1674" s="19">
        <f t="shared" si="168"/>
        <v>0</v>
      </c>
      <c r="AD1674" s="19">
        <f t="shared" si="169"/>
        <v>0</v>
      </c>
      <c r="AE1674" s="19">
        <f t="shared" si="170"/>
        <v>0</v>
      </c>
      <c r="AF1674" s="19">
        <f t="shared" si="171"/>
        <v>0</v>
      </c>
      <c r="AG1674" s="19">
        <f t="shared" si="172"/>
        <v>0</v>
      </c>
      <c r="AH1674" s="19">
        <f t="shared" si="173"/>
        <v>0</v>
      </c>
    </row>
    <row r="1675" spans="1:34" s="94" customFormat="1">
      <c r="A1675" s="47"/>
      <c r="B1675" s="47"/>
      <c r="C1675" s="309" t="str">
        <f>Input!$C$36</f>
        <v>Add for MA @ 20%</v>
      </c>
      <c r="D1675" s="56">
        <f>D1674*Input!$D$36</f>
        <v>0</v>
      </c>
      <c r="E1675" s="56">
        <f>E1674*Input!$D$36</f>
        <v>39.794000000000004</v>
      </c>
      <c r="F1675" s="56">
        <f>F1674*Input!$D$36</f>
        <v>79.588000000000008</v>
      </c>
      <c r="G1675" s="56">
        <f>G1674*Input!$D$36</f>
        <v>119.38200000000001</v>
      </c>
      <c r="H1675" s="56"/>
      <c r="I1675" s="56"/>
      <c r="T1675" s="47"/>
      <c r="U1675" s="47"/>
      <c r="V1675" s="309" t="str">
        <f>Input!$C$36</f>
        <v>Add for MA @ 20%</v>
      </c>
      <c r="W1675" s="56">
        <f>W1674*Input!$D$36</f>
        <v>0</v>
      </c>
      <c r="X1675" s="56">
        <f>X1674*Input!$D$36</f>
        <v>39.794000000000004</v>
      </c>
      <c r="Y1675" s="56">
        <f>Y1674*Input!$D$36</f>
        <v>79.588000000000008</v>
      </c>
      <c r="Z1675" s="56">
        <f>Z1674*Input!$D$36</f>
        <v>119.38200000000001</v>
      </c>
      <c r="AA1675" s="56"/>
      <c r="AB1675" s="56"/>
      <c r="AC1675" s="19">
        <f t="shared" si="168"/>
        <v>0</v>
      </c>
      <c r="AD1675" s="19">
        <f t="shared" si="169"/>
        <v>0</v>
      </c>
      <c r="AE1675" s="19">
        <f t="shared" si="170"/>
        <v>0</v>
      </c>
      <c r="AF1675" s="19">
        <f t="shared" si="171"/>
        <v>0</v>
      </c>
      <c r="AG1675" s="19">
        <f t="shared" si="172"/>
        <v>0</v>
      </c>
      <c r="AH1675" s="19">
        <f t="shared" si="173"/>
        <v>0</v>
      </c>
    </row>
    <row r="1676" spans="1:34" s="94" customFormat="1">
      <c r="A1676" s="47"/>
      <c r="B1676" s="47"/>
      <c r="C1676" s="60"/>
      <c r="D1676" s="56">
        <f>SUM(D1673:D1675)</f>
        <v>8770.5668232799999</v>
      </c>
      <c r="E1676" s="56">
        <f>SUM(E1673:E1675)</f>
        <v>9009.3308232799991</v>
      </c>
      <c r="F1676" s="56">
        <f>SUM(F1673:F1675)</f>
        <v>9248.0948232800001</v>
      </c>
      <c r="G1676" s="56">
        <f>SUM(G1673:G1675)</f>
        <v>9486.8588232799993</v>
      </c>
      <c r="H1676" s="56"/>
      <c r="I1676" s="56"/>
      <c r="T1676" s="47"/>
      <c r="U1676" s="47"/>
      <c r="V1676" s="60"/>
      <c r="W1676" s="56">
        <f>SUM(W1673:W1675)</f>
        <v>8770.5668232799999</v>
      </c>
      <c r="X1676" s="56">
        <f>SUM(X1673:X1675)</f>
        <v>9009.3308232799991</v>
      </c>
      <c r="Y1676" s="56">
        <f>SUM(Y1673:Y1675)</f>
        <v>9248.0948232800001</v>
      </c>
      <c r="Z1676" s="56">
        <f>SUM(Z1673:Z1675)</f>
        <v>9486.8588232799993</v>
      </c>
      <c r="AA1676" s="56"/>
      <c r="AB1676" s="56"/>
      <c r="AC1676" s="19">
        <f t="shared" si="168"/>
        <v>0</v>
      </c>
      <c r="AD1676" s="19">
        <f t="shared" si="169"/>
        <v>0</v>
      </c>
      <c r="AE1676" s="19">
        <f t="shared" si="170"/>
        <v>0</v>
      </c>
      <c r="AF1676" s="19">
        <f t="shared" si="171"/>
        <v>0</v>
      </c>
      <c r="AG1676" s="19">
        <f t="shared" si="172"/>
        <v>0</v>
      </c>
      <c r="AH1676" s="19">
        <f t="shared" si="173"/>
        <v>0</v>
      </c>
    </row>
    <row r="1677" spans="1:34" s="94" customFormat="1" ht="12.75" customHeight="1">
      <c r="A1677" s="47"/>
      <c r="B1677" s="47"/>
      <c r="C1677" s="309" t="str">
        <f>Input!$C$37</f>
        <v>Overheads&amp;Contractors Profit @13.615%</v>
      </c>
      <c r="D1677" s="56">
        <f>ROUND(D1676*Input!$D$37,2)</f>
        <v>1194.1099999999999</v>
      </c>
      <c r="E1677" s="56">
        <f>ROUND(E1676*Input!$D$37,2)</f>
        <v>1226.6199999999999</v>
      </c>
      <c r="F1677" s="56">
        <f>ROUND(F1676*Input!$D$37,2)</f>
        <v>1259.1300000000001</v>
      </c>
      <c r="G1677" s="56">
        <f>ROUND(G1676*Input!$D$37,2)</f>
        <v>1291.6400000000001</v>
      </c>
      <c r="H1677" s="56"/>
      <c r="I1677" s="56"/>
      <c r="T1677" s="47"/>
      <c r="U1677" s="47"/>
      <c r="V1677" s="309" t="str">
        <f>Input!$C$37</f>
        <v>Overheads&amp;Contractors Profit @13.615%</v>
      </c>
      <c r="W1677" s="56">
        <f>ROUND(W1676*Input!$D$37,2)</f>
        <v>1194.1099999999999</v>
      </c>
      <c r="X1677" s="56">
        <f>ROUND(X1676*Input!$D$37,2)</f>
        <v>1226.6199999999999</v>
      </c>
      <c r="Y1677" s="56">
        <f>ROUND(Y1676*Input!$D$37,2)</f>
        <v>1259.1300000000001</v>
      </c>
      <c r="Z1677" s="56">
        <f>ROUND(Z1676*Input!$D$37,2)</f>
        <v>1291.6400000000001</v>
      </c>
      <c r="AA1677" s="56"/>
      <c r="AB1677" s="56"/>
      <c r="AC1677" s="19">
        <f t="shared" si="168"/>
        <v>0</v>
      </c>
      <c r="AD1677" s="19">
        <f t="shared" si="169"/>
        <v>0</v>
      </c>
      <c r="AE1677" s="19">
        <f t="shared" si="170"/>
        <v>0</v>
      </c>
      <c r="AF1677" s="19">
        <f t="shared" si="171"/>
        <v>0</v>
      </c>
      <c r="AG1677" s="19">
        <f t="shared" si="172"/>
        <v>0</v>
      </c>
      <c r="AH1677" s="19">
        <f t="shared" si="173"/>
        <v>0</v>
      </c>
    </row>
    <row r="1678" spans="1:34" s="94" customFormat="1">
      <c r="A1678" s="47"/>
      <c r="B1678" s="47"/>
      <c r="C1678" s="308" t="s">
        <v>184</v>
      </c>
      <c r="D1678" s="39">
        <f>SUM(D1676:D1677)</f>
        <v>9964.6768232800005</v>
      </c>
      <c r="E1678" s="39">
        <f>SUM(E1676:E1677)</f>
        <v>10235.95082328</v>
      </c>
      <c r="F1678" s="39">
        <f>SUM(F1676:F1677)</f>
        <v>10507.224823280001</v>
      </c>
      <c r="G1678" s="39">
        <f>SUM(G1676:G1677)</f>
        <v>10778.498823279999</v>
      </c>
      <c r="H1678" s="39"/>
      <c r="I1678" s="39"/>
      <c r="T1678" s="47"/>
      <c r="U1678" s="47"/>
      <c r="V1678" s="308" t="s">
        <v>184</v>
      </c>
      <c r="W1678" s="39">
        <f>SUM(W1676:W1677)</f>
        <v>9964.6768232800005</v>
      </c>
      <c r="X1678" s="39">
        <f>SUM(X1676:X1677)</f>
        <v>10235.95082328</v>
      </c>
      <c r="Y1678" s="39">
        <f>SUM(Y1676:Y1677)</f>
        <v>10507.224823280001</v>
      </c>
      <c r="Z1678" s="39">
        <f>SUM(Z1676:Z1677)</f>
        <v>10778.498823279999</v>
      </c>
      <c r="AA1678" s="39"/>
      <c r="AB1678" s="39"/>
      <c r="AC1678" s="19">
        <f t="shared" si="168"/>
        <v>0</v>
      </c>
      <c r="AD1678" s="19">
        <f t="shared" si="169"/>
        <v>0</v>
      </c>
      <c r="AE1678" s="19">
        <f t="shared" si="170"/>
        <v>0</v>
      </c>
      <c r="AF1678" s="19">
        <f t="shared" si="171"/>
        <v>0</v>
      </c>
      <c r="AG1678" s="19">
        <f t="shared" si="172"/>
        <v>0</v>
      </c>
      <c r="AH1678" s="19">
        <f t="shared" si="173"/>
        <v>0</v>
      </c>
    </row>
    <row r="1679" spans="1:34" s="94" customFormat="1">
      <c r="A1679" s="47"/>
      <c r="B1679" s="47"/>
      <c r="C1679" s="308" t="s">
        <v>472</v>
      </c>
      <c r="D1679" s="39">
        <f>D1678/10</f>
        <v>996.46768232800002</v>
      </c>
      <c r="E1679" s="39">
        <f>E1678/10</f>
        <v>1023.595082328</v>
      </c>
      <c r="F1679" s="39">
        <f>F1678/10</f>
        <v>1050.7224823280001</v>
      </c>
      <c r="G1679" s="39">
        <f>G1678/10</f>
        <v>1077.8498823279999</v>
      </c>
      <c r="H1679" s="39"/>
      <c r="I1679" s="39"/>
      <c r="T1679" s="47"/>
      <c r="U1679" s="47"/>
      <c r="V1679" s="308" t="s">
        <v>472</v>
      </c>
      <c r="W1679" s="39">
        <f>W1678/10</f>
        <v>996.46768232800002</v>
      </c>
      <c r="X1679" s="39">
        <f>X1678/10</f>
        <v>1023.595082328</v>
      </c>
      <c r="Y1679" s="39">
        <f>Y1678/10</f>
        <v>1050.7224823280001</v>
      </c>
      <c r="Z1679" s="39">
        <f>Z1678/10</f>
        <v>1077.8498823279999</v>
      </c>
      <c r="AA1679" s="39"/>
      <c r="AB1679" s="39"/>
      <c r="AC1679" s="19">
        <f t="shared" si="168"/>
        <v>0</v>
      </c>
      <c r="AD1679" s="19">
        <f t="shared" si="169"/>
        <v>0</v>
      </c>
      <c r="AE1679" s="19">
        <f t="shared" si="170"/>
        <v>0</v>
      </c>
      <c r="AF1679" s="19">
        <f t="shared" si="171"/>
        <v>0</v>
      </c>
      <c r="AG1679" s="19">
        <f t="shared" si="172"/>
        <v>0</v>
      </c>
      <c r="AH1679" s="19">
        <f t="shared" si="173"/>
        <v>0</v>
      </c>
    </row>
    <row r="1680" spans="1:34" s="94" customFormat="1">
      <c r="A1680" s="47"/>
      <c r="B1680" s="47"/>
      <c r="C1680" s="308" t="s">
        <v>164</v>
      </c>
      <c r="D1680" s="50">
        <f>ROUND(D1679,0)</f>
        <v>996</v>
      </c>
      <c r="E1680" s="50">
        <f>ROUND(E1679,0)</f>
        <v>1024</v>
      </c>
      <c r="F1680" s="50">
        <f>ROUND(F1679,0)</f>
        <v>1051</v>
      </c>
      <c r="G1680" s="50">
        <f>ROUND(G1679,0)</f>
        <v>1078</v>
      </c>
      <c r="H1680" s="50"/>
      <c r="I1680" s="50"/>
      <c r="T1680" s="47"/>
      <c r="U1680" s="47"/>
      <c r="V1680" s="308" t="s">
        <v>164</v>
      </c>
      <c r="W1680" s="50">
        <f>ROUND(W1679,0)</f>
        <v>996</v>
      </c>
      <c r="X1680" s="50">
        <f>ROUND(X1679,0)</f>
        <v>1024</v>
      </c>
      <c r="Y1680" s="50">
        <f>ROUND(Y1679,0)</f>
        <v>1051</v>
      </c>
      <c r="Z1680" s="50">
        <f>ROUND(Z1679,0)</f>
        <v>1078</v>
      </c>
      <c r="AA1680" s="50"/>
      <c r="AB1680" s="50"/>
      <c r="AC1680" s="19">
        <f t="shared" si="168"/>
        <v>0</v>
      </c>
      <c r="AD1680" s="19">
        <f t="shared" si="169"/>
        <v>0</v>
      </c>
      <c r="AE1680" s="19">
        <f t="shared" si="170"/>
        <v>0</v>
      </c>
      <c r="AF1680" s="19">
        <f t="shared" si="171"/>
        <v>0</v>
      </c>
      <c r="AG1680" s="19">
        <f t="shared" si="172"/>
        <v>0</v>
      </c>
      <c r="AH1680" s="19">
        <f t="shared" si="173"/>
        <v>0</v>
      </c>
    </row>
    <row r="1681" spans="1:34" s="94" customFormat="1">
      <c r="A1681" s="47"/>
      <c r="B1681" s="47"/>
      <c r="C1681" s="308"/>
      <c r="D1681" s="54"/>
      <c r="E1681" s="50"/>
      <c r="F1681" s="50"/>
      <c r="G1681" s="50"/>
      <c r="H1681" s="50"/>
      <c r="I1681" s="50"/>
      <c r="T1681" s="47"/>
      <c r="U1681" s="47"/>
      <c r="V1681" s="308"/>
      <c r="W1681" s="54"/>
      <c r="X1681" s="50"/>
      <c r="Y1681" s="50"/>
      <c r="Z1681" s="50"/>
      <c r="AA1681" s="50"/>
      <c r="AB1681" s="50"/>
      <c r="AC1681" s="19">
        <f t="shared" si="168"/>
        <v>0</v>
      </c>
      <c r="AD1681" s="19">
        <f t="shared" si="169"/>
        <v>0</v>
      </c>
      <c r="AE1681" s="19">
        <f t="shared" si="170"/>
        <v>0</v>
      </c>
      <c r="AF1681" s="19">
        <f t="shared" si="171"/>
        <v>0</v>
      </c>
      <c r="AG1681" s="19">
        <f t="shared" si="172"/>
        <v>0</v>
      </c>
      <c r="AH1681" s="19">
        <f t="shared" si="173"/>
        <v>0</v>
      </c>
    </row>
    <row r="1682" spans="1:34" s="94" customFormat="1">
      <c r="A1682" s="47"/>
      <c r="B1682" s="47" t="s">
        <v>578</v>
      </c>
      <c r="C1682" s="308" t="s">
        <v>1503</v>
      </c>
      <c r="D1682" s="54"/>
      <c r="E1682" s="56"/>
      <c r="F1682" s="56"/>
      <c r="G1682" s="60"/>
      <c r="H1682" s="55"/>
      <c r="I1682" s="8"/>
      <c r="T1682" s="47"/>
      <c r="U1682" s="47" t="s">
        <v>578</v>
      </c>
      <c r="V1682" s="308" t="s">
        <v>1503</v>
      </c>
      <c r="W1682" s="54"/>
      <c r="X1682" s="56"/>
      <c r="Y1682" s="56"/>
      <c r="Z1682" s="60"/>
      <c r="AA1682" s="55"/>
      <c r="AB1682" s="8"/>
      <c r="AC1682" s="19">
        <f t="shared" si="168"/>
        <v>0</v>
      </c>
      <c r="AD1682" s="19">
        <f t="shared" si="169"/>
        <v>0</v>
      </c>
      <c r="AE1682" s="19">
        <f t="shared" si="170"/>
        <v>0</v>
      </c>
      <c r="AF1682" s="19">
        <f t="shared" si="171"/>
        <v>0</v>
      </c>
      <c r="AG1682" s="19">
        <f t="shared" si="172"/>
        <v>0</v>
      </c>
      <c r="AH1682" s="19">
        <f t="shared" si="173"/>
        <v>0</v>
      </c>
    </row>
    <row r="1683" spans="1:34" s="94" customFormat="1">
      <c r="A1683" s="47"/>
      <c r="B1683" s="47"/>
      <c r="C1683" s="347" t="s">
        <v>826</v>
      </c>
      <c r="D1683" s="56"/>
      <c r="E1683" s="90"/>
      <c r="F1683" s="56"/>
      <c r="G1683" s="57"/>
      <c r="H1683" s="45"/>
      <c r="I1683" s="41"/>
      <c r="T1683" s="47"/>
      <c r="U1683" s="47"/>
      <c r="V1683" s="347" t="s">
        <v>826</v>
      </c>
      <c r="W1683" s="56"/>
      <c r="X1683" s="90"/>
      <c r="Y1683" s="56"/>
      <c r="Z1683" s="57"/>
      <c r="AA1683" s="45"/>
      <c r="AB1683" s="41"/>
      <c r="AC1683" s="19">
        <f t="shared" si="168"/>
        <v>0</v>
      </c>
      <c r="AD1683" s="19">
        <f t="shared" si="169"/>
        <v>0</v>
      </c>
      <c r="AE1683" s="19">
        <f t="shared" si="170"/>
        <v>0</v>
      </c>
      <c r="AF1683" s="19">
        <f t="shared" si="171"/>
        <v>0</v>
      </c>
      <c r="AG1683" s="19">
        <f t="shared" si="172"/>
        <v>0</v>
      </c>
      <c r="AH1683" s="19">
        <f t="shared" si="173"/>
        <v>0</v>
      </c>
    </row>
    <row r="1684" spans="1:34" s="94" customFormat="1">
      <c r="A1684" s="47"/>
      <c r="B1684" s="47"/>
      <c r="C1684" s="309" t="s">
        <v>444</v>
      </c>
      <c r="D1684" s="56"/>
      <c r="E1684" s="90"/>
      <c r="F1684" s="56"/>
      <c r="G1684" s="57"/>
      <c r="H1684" s="45"/>
      <c r="I1684" s="41"/>
      <c r="T1684" s="47"/>
      <c r="U1684" s="47"/>
      <c r="V1684" s="309" t="s">
        <v>444</v>
      </c>
      <c r="W1684" s="56"/>
      <c r="X1684" s="90"/>
      <c r="Y1684" s="56"/>
      <c r="Z1684" s="57"/>
      <c r="AA1684" s="45"/>
      <c r="AB1684" s="41"/>
      <c r="AC1684" s="19">
        <f t="shared" si="168"/>
        <v>0</v>
      </c>
      <c r="AD1684" s="19">
        <f t="shared" si="169"/>
        <v>0</v>
      </c>
      <c r="AE1684" s="19">
        <f t="shared" si="170"/>
        <v>0</v>
      </c>
      <c r="AF1684" s="19">
        <f t="shared" si="171"/>
        <v>0</v>
      </c>
      <c r="AG1684" s="19">
        <f t="shared" si="172"/>
        <v>0</v>
      </c>
      <c r="AH1684" s="19">
        <f t="shared" si="173"/>
        <v>0</v>
      </c>
    </row>
    <row r="1685" spans="1:34" s="94" customFormat="1">
      <c r="A1685" s="47"/>
      <c r="B1685" s="47"/>
      <c r="C1685" s="308" t="s">
        <v>301</v>
      </c>
      <c r="D1685" s="56"/>
      <c r="E1685" s="90"/>
      <c r="F1685" s="56"/>
      <c r="G1685" s="57"/>
      <c r="H1685" s="45"/>
      <c r="I1685" s="41"/>
      <c r="T1685" s="47"/>
      <c r="U1685" s="47"/>
      <c r="V1685" s="308" t="s">
        <v>301</v>
      </c>
      <c r="W1685" s="56"/>
      <c r="X1685" s="90"/>
      <c r="Y1685" s="56"/>
      <c r="Z1685" s="57"/>
      <c r="AA1685" s="45"/>
      <c r="AB1685" s="41"/>
      <c r="AC1685" s="19">
        <f t="shared" si="168"/>
        <v>0</v>
      </c>
      <c r="AD1685" s="19">
        <f t="shared" si="169"/>
        <v>0</v>
      </c>
      <c r="AE1685" s="19">
        <f t="shared" si="170"/>
        <v>0</v>
      </c>
      <c r="AF1685" s="19">
        <f t="shared" si="171"/>
        <v>0</v>
      </c>
      <c r="AG1685" s="19">
        <f t="shared" si="172"/>
        <v>0</v>
      </c>
      <c r="AH1685" s="19">
        <f t="shared" si="173"/>
        <v>0</v>
      </c>
    </row>
    <row r="1686" spans="1:34" s="94" customFormat="1">
      <c r="A1686" s="47"/>
      <c r="B1686" s="47"/>
      <c r="C1686" s="309" t="s">
        <v>366</v>
      </c>
      <c r="D1686" s="56">
        <v>11</v>
      </c>
      <c r="E1686" s="90" t="s">
        <v>138</v>
      </c>
      <c r="F1686" s="56">
        <f>LEAD!$M$26</f>
        <v>3670.3</v>
      </c>
      <c r="G1686" s="57">
        <v>10</v>
      </c>
      <c r="H1686" s="112" t="s">
        <v>138</v>
      </c>
      <c r="I1686" s="54">
        <f>IF(G1686="",D1686*F1686,(D1686*F1686/G1686))</f>
        <v>4037.3300000000004</v>
      </c>
      <c r="T1686" s="47"/>
      <c r="U1686" s="47"/>
      <c r="V1686" s="309" t="s">
        <v>366</v>
      </c>
      <c r="W1686" s="56">
        <v>11</v>
      </c>
      <c r="X1686" s="90" t="s">
        <v>138</v>
      </c>
      <c r="Y1686" s="56">
        <f>LEAD!$M$26</f>
        <v>3670.3</v>
      </c>
      <c r="Z1686" s="57">
        <v>10</v>
      </c>
      <c r="AA1686" s="112" t="s">
        <v>138</v>
      </c>
      <c r="AB1686" s="54">
        <f>IF(Z1686="",W1686*Y1686,(W1686*Y1686/Z1686))</f>
        <v>4037.3300000000004</v>
      </c>
      <c r="AC1686" s="19">
        <f t="shared" si="168"/>
        <v>0</v>
      </c>
      <c r="AD1686" s="19" t="e">
        <f t="shared" si="169"/>
        <v>#VALUE!</v>
      </c>
      <c r="AE1686" s="19">
        <f t="shared" si="170"/>
        <v>0</v>
      </c>
      <c r="AF1686" s="19">
        <f t="shared" si="171"/>
        <v>0</v>
      </c>
      <c r="AG1686" s="19" t="e">
        <f t="shared" si="172"/>
        <v>#VALUE!</v>
      </c>
      <c r="AH1686" s="19">
        <f t="shared" si="173"/>
        <v>0</v>
      </c>
    </row>
    <row r="1687" spans="1:34" s="94" customFormat="1">
      <c r="A1687" s="47"/>
      <c r="B1687" s="47"/>
      <c r="C1687" s="309" t="s">
        <v>364</v>
      </c>
      <c r="D1687" s="56">
        <v>0.12</v>
      </c>
      <c r="E1687" s="90" t="s">
        <v>414</v>
      </c>
      <c r="F1687" s="56">
        <f>LEAD!$M$13</f>
        <v>777.08</v>
      </c>
      <c r="G1687" s="57">
        <v>1</v>
      </c>
      <c r="H1687" s="112" t="s">
        <v>414</v>
      </c>
      <c r="I1687" s="54">
        <f>IF(G1687="",D1687*F1687,(D1687*F1687/G1687))</f>
        <v>93.249600000000001</v>
      </c>
      <c r="T1687" s="47"/>
      <c r="U1687" s="47"/>
      <c r="V1687" s="309" t="s">
        <v>364</v>
      </c>
      <c r="W1687" s="56">
        <v>0.12</v>
      </c>
      <c r="X1687" s="90" t="s">
        <v>414</v>
      </c>
      <c r="Y1687" s="56">
        <f>LEAD!$M$13</f>
        <v>777.08</v>
      </c>
      <c r="Z1687" s="57">
        <v>1</v>
      </c>
      <c r="AA1687" s="112" t="s">
        <v>414</v>
      </c>
      <c r="AB1687" s="54">
        <f>IF(Z1687="",W1687*Y1687,(W1687*Y1687/Z1687))</f>
        <v>93.249600000000001</v>
      </c>
      <c r="AC1687" s="19">
        <f t="shared" si="168"/>
        <v>0</v>
      </c>
      <c r="AD1687" s="19" t="e">
        <f t="shared" si="169"/>
        <v>#VALUE!</v>
      </c>
      <c r="AE1687" s="19">
        <f t="shared" si="170"/>
        <v>0</v>
      </c>
      <c r="AF1687" s="19">
        <f t="shared" si="171"/>
        <v>0</v>
      </c>
      <c r="AG1687" s="19" t="e">
        <f t="shared" si="172"/>
        <v>#VALUE!</v>
      </c>
      <c r="AH1687" s="19">
        <f t="shared" si="173"/>
        <v>0</v>
      </c>
    </row>
    <row r="1688" spans="1:34" s="94" customFormat="1">
      <c r="A1688" s="47"/>
      <c r="B1688" s="47"/>
      <c r="C1688" s="309" t="s">
        <v>365</v>
      </c>
      <c r="D1688" s="56">
        <v>34.56</v>
      </c>
      <c r="E1688" s="90" t="s">
        <v>139</v>
      </c>
      <c r="F1688" s="56">
        <f>LEAD!$M$6</f>
        <v>6323.8</v>
      </c>
      <c r="G1688" s="57">
        <v>1000</v>
      </c>
      <c r="H1688" s="112" t="s">
        <v>139</v>
      </c>
      <c r="I1688" s="54">
        <f>IF(G1688="",D1688*F1688,(D1688*F1688/G1688))</f>
        <v>218.55052800000001</v>
      </c>
      <c r="T1688" s="47"/>
      <c r="U1688" s="47"/>
      <c r="V1688" s="309" t="s">
        <v>365</v>
      </c>
      <c r="W1688" s="56">
        <v>34.56</v>
      </c>
      <c r="X1688" s="90" t="s">
        <v>139</v>
      </c>
      <c r="Y1688" s="56">
        <f>LEAD!$M$6</f>
        <v>6323.8</v>
      </c>
      <c r="Z1688" s="57">
        <v>1000</v>
      </c>
      <c r="AA1688" s="112" t="s">
        <v>139</v>
      </c>
      <c r="AB1688" s="54">
        <f>IF(Z1688="",W1688*Y1688,(W1688*Y1688/Z1688))</f>
        <v>218.55052800000001</v>
      </c>
      <c r="AC1688" s="19">
        <f t="shared" si="168"/>
        <v>0</v>
      </c>
      <c r="AD1688" s="19" t="e">
        <f t="shared" si="169"/>
        <v>#VALUE!</v>
      </c>
      <c r="AE1688" s="19">
        <f t="shared" si="170"/>
        <v>0</v>
      </c>
      <c r="AF1688" s="19">
        <f t="shared" si="171"/>
        <v>0</v>
      </c>
      <c r="AG1688" s="19" t="e">
        <f t="shared" si="172"/>
        <v>#VALUE!</v>
      </c>
      <c r="AH1688" s="19">
        <f t="shared" si="173"/>
        <v>0</v>
      </c>
    </row>
    <row r="1689" spans="1:34" s="94" customFormat="1">
      <c r="A1689" s="47"/>
      <c r="B1689" s="47"/>
      <c r="C1689" s="309" t="s">
        <v>259</v>
      </c>
      <c r="D1689" s="56">
        <v>33</v>
      </c>
      <c r="E1689" s="90" t="s">
        <v>139</v>
      </c>
      <c r="F1689" s="56">
        <f>LEAD!$M$6</f>
        <v>6323.8</v>
      </c>
      <c r="G1689" s="57">
        <v>1000</v>
      </c>
      <c r="H1689" s="112" t="s">
        <v>139</v>
      </c>
      <c r="I1689" s="54">
        <f>IF(G1689="",D1689*F1689,(D1689*F1689/G1689))</f>
        <v>208.68539999999999</v>
      </c>
      <c r="T1689" s="47"/>
      <c r="U1689" s="47"/>
      <c r="V1689" s="309" t="s">
        <v>259</v>
      </c>
      <c r="W1689" s="56">
        <v>33</v>
      </c>
      <c r="X1689" s="90" t="s">
        <v>139</v>
      </c>
      <c r="Y1689" s="56">
        <f>LEAD!$M$6</f>
        <v>6323.8</v>
      </c>
      <c r="Z1689" s="57">
        <v>1000</v>
      </c>
      <c r="AA1689" s="112" t="s">
        <v>139</v>
      </c>
      <c r="AB1689" s="54">
        <f>IF(Z1689="",W1689*Y1689,(W1689*Y1689/Z1689))</f>
        <v>208.68539999999999</v>
      </c>
      <c r="AC1689" s="19">
        <f t="shared" si="168"/>
        <v>0</v>
      </c>
      <c r="AD1689" s="19" t="e">
        <f t="shared" si="169"/>
        <v>#VALUE!</v>
      </c>
      <c r="AE1689" s="19">
        <f t="shared" si="170"/>
        <v>0</v>
      </c>
      <c r="AF1689" s="19">
        <f t="shared" si="171"/>
        <v>0</v>
      </c>
      <c r="AG1689" s="19" t="e">
        <f t="shared" si="172"/>
        <v>#VALUE!</v>
      </c>
      <c r="AH1689" s="19">
        <f t="shared" si="173"/>
        <v>0</v>
      </c>
    </row>
    <row r="1690" spans="1:34" s="94" customFormat="1">
      <c r="A1690" s="47"/>
      <c r="B1690" s="47"/>
      <c r="C1690" s="308" t="s">
        <v>408</v>
      </c>
      <c r="D1690" s="56"/>
      <c r="E1690" s="90"/>
      <c r="F1690" s="56"/>
      <c r="G1690" s="57"/>
      <c r="H1690" s="45"/>
      <c r="I1690" s="41"/>
      <c r="T1690" s="47"/>
      <c r="U1690" s="47"/>
      <c r="V1690" s="308" t="s">
        <v>408</v>
      </c>
      <c r="W1690" s="56"/>
      <c r="X1690" s="90"/>
      <c r="Y1690" s="56"/>
      <c r="Z1690" s="57"/>
      <c r="AA1690" s="45"/>
      <c r="AB1690" s="41"/>
      <c r="AC1690" s="19">
        <f t="shared" si="168"/>
        <v>0</v>
      </c>
      <c r="AD1690" s="19">
        <f t="shared" si="169"/>
        <v>0</v>
      </c>
      <c r="AE1690" s="19">
        <f t="shared" si="170"/>
        <v>0</v>
      </c>
      <c r="AF1690" s="19">
        <f t="shared" si="171"/>
        <v>0</v>
      </c>
      <c r="AG1690" s="19">
        <f t="shared" si="172"/>
        <v>0</v>
      </c>
      <c r="AH1690" s="19">
        <f t="shared" si="173"/>
        <v>0</v>
      </c>
    </row>
    <row r="1691" spans="1:34" s="94" customFormat="1">
      <c r="A1691" s="47"/>
      <c r="B1691" s="47"/>
      <c r="C1691" s="309" t="s">
        <v>243</v>
      </c>
      <c r="D1691" s="56">
        <v>0.96</v>
      </c>
      <c r="E1691" s="90" t="s">
        <v>227</v>
      </c>
      <c r="F1691" s="56">
        <f>'Civil SoR'!$F$263</f>
        <v>420</v>
      </c>
      <c r="G1691" s="57">
        <v>1</v>
      </c>
      <c r="H1691" s="112" t="s">
        <v>273</v>
      </c>
      <c r="I1691" s="54">
        <f>IF(G1691="",D1691*F1691,(D1691*F1691/G1691))</f>
        <v>403.2</v>
      </c>
      <c r="T1691" s="47"/>
      <c r="U1691" s="47"/>
      <c r="V1691" s="309" t="s">
        <v>243</v>
      </c>
      <c r="W1691" s="56">
        <v>0.96</v>
      </c>
      <c r="X1691" s="90" t="s">
        <v>227</v>
      </c>
      <c r="Y1691" s="56" t="e">
        <f>#REF!</f>
        <v>#REF!</v>
      </c>
      <c r="Z1691" s="57">
        <v>1</v>
      </c>
      <c r="AA1691" s="112" t="s">
        <v>273</v>
      </c>
      <c r="AB1691" s="54" t="e">
        <f>IF(Z1691="",W1691*Y1691,(W1691*Y1691/Z1691))</f>
        <v>#REF!</v>
      </c>
      <c r="AC1691" s="19">
        <f t="shared" si="168"/>
        <v>0</v>
      </c>
      <c r="AD1691" s="19" t="e">
        <f t="shared" si="169"/>
        <v>#VALUE!</v>
      </c>
      <c r="AE1691" s="19" t="e">
        <f t="shared" si="170"/>
        <v>#REF!</v>
      </c>
      <c r="AF1691" s="19">
        <f t="shared" si="171"/>
        <v>0</v>
      </c>
      <c r="AG1691" s="19" t="e">
        <f t="shared" si="172"/>
        <v>#VALUE!</v>
      </c>
      <c r="AH1691" s="19" t="e">
        <f t="shared" si="173"/>
        <v>#REF!</v>
      </c>
    </row>
    <row r="1692" spans="1:34" s="94" customFormat="1">
      <c r="A1692" s="47"/>
      <c r="B1692" s="47"/>
      <c r="C1692" s="309" t="s">
        <v>244</v>
      </c>
      <c r="D1692" s="56">
        <v>2.2400000000000002</v>
      </c>
      <c r="E1692" s="90" t="s">
        <v>227</v>
      </c>
      <c r="F1692" s="56">
        <f>'Civil SoR'!$F$272</f>
        <v>375</v>
      </c>
      <c r="G1692" s="57">
        <v>1</v>
      </c>
      <c r="H1692" s="112" t="s">
        <v>273</v>
      </c>
      <c r="I1692" s="54">
        <f>IF(G1692="",D1692*F1692,(D1692*F1692/G1692))</f>
        <v>840.00000000000011</v>
      </c>
      <c r="T1692" s="47"/>
      <c r="U1692" s="47"/>
      <c r="V1692" s="309" t="s">
        <v>244</v>
      </c>
      <c r="W1692" s="56">
        <v>2.2400000000000002</v>
      </c>
      <c r="X1692" s="90" t="s">
        <v>227</v>
      </c>
      <c r="Y1692" s="56" t="e">
        <f>#REF!</f>
        <v>#REF!</v>
      </c>
      <c r="Z1692" s="57">
        <v>1</v>
      </c>
      <c r="AA1692" s="112" t="s">
        <v>273</v>
      </c>
      <c r="AB1692" s="54" t="e">
        <f>IF(Z1692="",W1692*Y1692,(W1692*Y1692/Z1692))</f>
        <v>#REF!</v>
      </c>
      <c r="AC1692" s="19">
        <f t="shared" si="168"/>
        <v>0</v>
      </c>
      <c r="AD1692" s="19" t="e">
        <f t="shared" si="169"/>
        <v>#VALUE!</v>
      </c>
      <c r="AE1692" s="19" t="e">
        <f t="shared" si="170"/>
        <v>#REF!</v>
      </c>
      <c r="AF1692" s="19">
        <f t="shared" si="171"/>
        <v>0</v>
      </c>
      <c r="AG1692" s="19" t="e">
        <f t="shared" si="172"/>
        <v>#VALUE!</v>
      </c>
      <c r="AH1692" s="19" t="e">
        <f t="shared" si="173"/>
        <v>#REF!</v>
      </c>
    </row>
    <row r="1693" spans="1:34" s="94" customFormat="1">
      <c r="A1693" s="47"/>
      <c r="B1693" s="47"/>
      <c r="C1693" s="309" t="s">
        <v>409</v>
      </c>
      <c r="D1693" s="56">
        <v>3.1</v>
      </c>
      <c r="E1693" s="90" t="s">
        <v>227</v>
      </c>
      <c r="F1693" s="56">
        <f>'Civil SoR'!$F$275</f>
        <v>320</v>
      </c>
      <c r="G1693" s="57">
        <v>1</v>
      </c>
      <c r="H1693" s="112" t="s">
        <v>273</v>
      </c>
      <c r="I1693" s="54">
        <f>IF(G1693="",D1693*F1693,(D1693*F1693/G1693))</f>
        <v>992</v>
      </c>
      <c r="T1693" s="47"/>
      <c r="U1693" s="47"/>
      <c r="V1693" s="309" t="s">
        <v>409</v>
      </c>
      <c r="W1693" s="56">
        <v>3.1</v>
      </c>
      <c r="X1693" s="90" t="s">
        <v>227</v>
      </c>
      <c r="Y1693" s="56" t="e">
        <f>#REF!</f>
        <v>#REF!</v>
      </c>
      <c r="Z1693" s="57">
        <v>1</v>
      </c>
      <c r="AA1693" s="112" t="s">
        <v>273</v>
      </c>
      <c r="AB1693" s="54" t="e">
        <f>IF(Z1693="",W1693*Y1693,(W1693*Y1693/Z1693))</f>
        <v>#REF!</v>
      </c>
      <c r="AC1693" s="19">
        <f t="shared" si="168"/>
        <v>0</v>
      </c>
      <c r="AD1693" s="19" t="e">
        <f t="shared" si="169"/>
        <v>#VALUE!</v>
      </c>
      <c r="AE1693" s="19" t="e">
        <f t="shared" si="170"/>
        <v>#REF!</v>
      </c>
      <c r="AF1693" s="19">
        <f t="shared" si="171"/>
        <v>0</v>
      </c>
      <c r="AG1693" s="19" t="e">
        <f t="shared" si="172"/>
        <v>#VALUE!</v>
      </c>
      <c r="AH1693" s="19" t="e">
        <f t="shared" si="173"/>
        <v>#REF!</v>
      </c>
    </row>
    <row r="1694" spans="1:34" s="94" customFormat="1">
      <c r="A1694" s="47"/>
      <c r="B1694" s="47"/>
      <c r="C1694" s="60" t="str">
        <f>Input!$C$36</f>
        <v>Add for MA @ 20%</v>
      </c>
      <c r="D1694" s="199">
        <f>Input!$D$36</f>
        <v>0.2</v>
      </c>
      <c r="E1694" s="127"/>
      <c r="F1694" s="56">
        <f>SUM(I1691:I1693)</f>
        <v>2235.1999999999998</v>
      </c>
      <c r="G1694" s="200"/>
      <c r="H1694" s="77"/>
      <c r="I1694" s="54">
        <f>IF(G1694="",D1694*F1694,(D1694*F1694/G1694))</f>
        <v>447.03999999999996</v>
      </c>
      <c r="T1694" s="47"/>
      <c r="U1694" s="47"/>
      <c r="V1694" s="60" t="str">
        <f>Input!$C$36</f>
        <v>Add for MA @ 20%</v>
      </c>
      <c r="W1694" s="199">
        <f>Input!$D$36</f>
        <v>0.2</v>
      </c>
      <c r="X1694" s="127"/>
      <c r="Y1694" s="56" t="e">
        <f>SUM(AB1691:AB1693)</f>
        <v>#REF!</v>
      </c>
      <c r="Z1694" s="200"/>
      <c r="AA1694" s="77"/>
      <c r="AB1694" s="54" t="e">
        <f>IF(Z1694="",W1694*Y1694,(W1694*Y1694/Z1694))</f>
        <v>#REF!</v>
      </c>
      <c r="AC1694" s="19">
        <f t="shared" si="168"/>
        <v>0</v>
      </c>
      <c r="AD1694" s="19">
        <f t="shared" si="169"/>
        <v>0</v>
      </c>
      <c r="AE1694" s="19" t="e">
        <f t="shared" si="170"/>
        <v>#REF!</v>
      </c>
      <c r="AF1694" s="19">
        <f t="shared" si="171"/>
        <v>0</v>
      </c>
      <c r="AG1694" s="19">
        <f t="shared" si="172"/>
        <v>0</v>
      </c>
      <c r="AH1694" s="19" t="e">
        <f t="shared" si="173"/>
        <v>#REF!</v>
      </c>
    </row>
    <row r="1695" spans="1:34" s="94" customFormat="1">
      <c r="A1695" s="47"/>
      <c r="B1695" s="47"/>
      <c r="C1695" s="144" t="s">
        <v>262</v>
      </c>
      <c r="D1695" s="56">
        <v>0.01</v>
      </c>
      <c r="E1695" s="90"/>
      <c r="F1695" s="56">
        <f>SUM(I1686:I1694)</f>
        <v>7240.0555279999999</v>
      </c>
      <c r="G1695" s="57"/>
      <c r="H1695" s="112"/>
      <c r="I1695" s="54">
        <f>IF(G1695="",D1695*F1695,(D1695*F1695/G1695))</f>
        <v>72.400555280000006</v>
      </c>
      <c r="T1695" s="47"/>
      <c r="U1695" s="47"/>
      <c r="V1695" s="144" t="s">
        <v>262</v>
      </c>
      <c r="W1695" s="56">
        <v>0.01</v>
      </c>
      <c r="X1695" s="90"/>
      <c r="Y1695" s="56" t="e">
        <f>SUM(AB1686:AB1694)</f>
        <v>#REF!</v>
      </c>
      <c r="Z1695" s="57"/>
      <c r="AA1695" s="112"/>
      <c r="AB1695" s="54" t="e">
        <f>IF(Z1695="",W1695*Y1695,(W1695*Y1695/Z1695))</f>
        <v>#REF!</v>
      </c>
      <c r="AC1695" s="19">
        <f t="shared" si="168"/>
        <v>0</v>
      </c>
      <c r="AD1695" s="19">
        <f t="shared" si="169"/>
        <v>0</v>
      </c>
      <c r="AE1695" s="19" t="e">
        <f t="shared" si="170"/>
        <v>#REF!</v>
      </c>
      <c r="AF1695" s="19">
        <f t="shared" si="171"/>
        <v>0</v>
      </c>
      <c r="AG1695" s="19">
        <f t="shared" si="172"/>
        <v>0</v>
      </c>
      <c r="AH1695" s="19" t="e">
        <f t="shared" si="173"/>
        <v>#REF!</v>
      </c>
    </row>
    <row r="1696" spans="1:34" s="94" customFormat="1">
      <c r="A1696" s="47"/>
      <c r="B1696" s="47"/>
      <c r="C1696" s="117" t="s">
        <v>172</v>
      </c>
      <c r="D1696" s="56"/>
      <c r="E1696" s="112"/>
      <c r="F1696" s="56"/>
      <c r="G1696" s="57"/>
      <c r="H1696" s="112"/>
      <c r="I1696" s="43">
        <f>SUM(I1686:I1695)</f>
        <v>7312.4560832799998</v>
      </c>
      <c r="T1696" s="47"/>
      <c r="U1696" s="47"/>
      <c r="V1696" s="117" t="s">
        <v>172</v>
      </c>
      <c r="W1696" s="56"/>
      <c r="X1696" s="112"/>
      <c r="Y1696" s="56"/>
      <c r="Z1696" s="57"/>
      <c r="AA1696" s="112"/>
      <c r="AB1696" s="43" t="e">
        <f>SUM(AB1686:AB1695)</f>
        <v>#REF!</v>
      </c>
      <c r="AC1696" s="19">
        <f t="shared" si="168"/>
        <v>0</v>
      </c>
      <c r="AD1696" s="19">
        <f t="shared" si="169"/>
        <v>0</v>
      </c>
      <c r="AE1696" s="19">
        <f t="shared" si="170"/>
        <v>0</v>
      </c>
      <c r="AF1696" s="19">
        <f t="shared" si="171"/>
        <v>0</v>
      </c>
      <c r="AG1696" s="19">
        <f t="shared" si="172"/>
        <v>0</v>
      </c>
      <c r="AH1696" s="19" t="e">
        <f t="shared" si="173"/>
        <v>#REF!</v>
      </c>
    </row>
    <row r="1697" spans="1:34" s="94" customFormat="1">
      <c r="A1697" s="47"/>
      <c r="B1697" s="47"/>
      <c r="C1697" s="308"/>
      <c r="D1697" s="54"/>
      <c r="E1697" s="56"/>
      <c r="F1697" s="56"/>
      <c r="G1697" s="60"/>
      <c r="H1697" s="55"/>
      <c r="I1697" s="8"/>
      <c r="T1697" s="47"/>
      <c r="U1697" s="47"/>
      <c r="V1697" s="308"/>
      <c r="W1697" s="54"/>
      <c r="X1697" s="56"/>
      <c r="Y1697" s="56"/>
      <c r="Z1697" s="60"/>
      <c r="AA1697" s="55"/>
      <c r="AB1697" s="8"/>
      <c r="AC1697" s="19">
        <f t="shared" si="168"/>
        <v>0</v>
      </c>
      <c r="AD1697" s="19">
        <f t="shared" si="169"/>
        <v>0</v>
      </c>
      <c r="AE1697" s="19">
        <f t="shared" si="170"/>
        <v>0</v>
      </c>
      <c r="AF1697" s="19">
        <f t="shared" si="171"/>
        <v>0</v>
      </c>
      <c r="AG1697" s="19">
        <f t="shared" si="172"/>
        <v>0</v>
      </c>
      <c r="AH1697" s="19">
        <f t="shared" si="173"/>
        <v>0</v>
      </c>
    </row>
    <row r="1698" spans="1:34" s="94" customFormat="1">
      <c r="A1698" s="47"/>
      <c r="B1698" s="47"/>
      <c r="C1698" s="308" t="s">
        <v>415</v>
      </c>
      <c r="D1698" s="91" t="s">
        <v>523</v>
      </c>
      <c r="E1698" s="50" t="s">
        <v>524</v>
      </c>
      <c r="F1698" s="78" t="s">
        <v>33</v>
      </c>
      <c r="G1698" s="91" t="s">
        <v>74</v>
      </c>
      <c r="H1698" s="55"/>
      <c r="I1698" s="8"/>
      <c r="T1698" s="47"/>
      <c r="U1698" s="47"/>
      <c r="V1698" s="308" t="s">
        <v>415</v>
      </c>
      <c r="W1698" s="91" t="s">
        <v>523</v>
      </c>
      <c r="X1698" s="50" t="s">
        <v>524</v>
      </c>
      <c r="Y1698" s="78" t="s">
        <v>33</v>
      </c>
      <c r="Z1698" s="91" t="s">
        <v>74</v>
      </c>
      <c r="AA1698" s="55"/>
      <c r="AB1698" s="8"/>
      <c r="AC1698" s="19" t="e">
        <f t="shared" si="168"/>
        <v>#VALUE!</v>
      </c>
      <c r="AD1698" s="19" t="e">
        <f t="shared" si="169"/>
        <v>#VALUE!</v>
      </c>
      <c r="AE1698" s="19" t="e">
        <f t="shared" si="170"/>
        <v>#VALUE!</v>
      </c>
      <c r="AF1698" s="19" t="e">
        <f t="shared" si="171"/>
        <v>#VALUE!</v>
      </c>
      <c r="AG1698" s="19">
        <f t="shared" si="172"/>
        <v>0</v>
      </c>
      <c r="AH1698" s="19">
        <f t="shared" si="173"/>
        <v>0</v>
      </c>
    </row>
    <row r="1699" spans="1:34" s="94" customFormat="1">
      <c r="A1699" s="47"/>
      <c r="B1699" s="47"/>
      <c r="C1699" s="309" t="s">
        <v>525</v>
      </c>
      <c r="D1699" s="56">
        <f>$I$1696</f>
        <v>7312.4560832799998</v>
      </c>
      <c r="E1699" s="56">
        <f>$I$1696</f>
        <v>7312.4560832799998</v>
      </c>
      <c r="F1699" s="56">
        <f>$I$1696</f>
        <v>7312.4560832799998</v>
      </c>
      <c r="G1699" s="56">
        <f>$I$1696</f>
        <v>7312.4560832799998</v>
      </c>
      <c r="H1699" s="55"/>
      <c r="I1699" s="8"/>
      <c r="T1699" s="47"/>
      <c r="U1699" s="47"/>
      <c r="V1699" s="309" t="s">
        <v>525</v>
      </c>
      <c r="W1699" s="56">
        <f>$I$1696</f>
        <v>7312.4560832799998</v>
      </c>
      <c r="X1699" s="56">
        <f>$I$1696</f>
        <v>7312.4560832799998</v>
      </c>
      <c r="Y1699" s="56">
        <f>$I$1696</f>
        <v>7312.4560832799998</v>
      </c>
      <c r="Z1699" s="56">
        <f>$I$1696</f>
        <v>7312.4560832799998</v>
      </c>
      <c r="AA1699" s="55"/>
      <c r="AB1699" s="8"/>
      <c r="AC1699" s="19">
        <f t="shared" ref="AC1699:AC1761" si="176">W1699-D1699</f>
        <v>0</v>
      </c>
      <c r="AD1699" s="19">
        <f t="shared" ref="AD1699:AD1761" si="177">X1699-E1699</f>
        <v>0</v>
      </c>
      <c r="AE1699" s="19">
        <f t="shared" ref="AE1699:AE1761" si="178">Y1699-F1699</f>
        <v>0</v>
      </c>
      <c r="AF1699" s="19">
        <f t="shared" ref="AF1699:AF1761" si="179">Z1699-G1699</f>
        <v>0</v>
      </c>
      <c r="AG1699" s="19">
        <f t="shared" ref="AG1699:AG1761" si="180">AA1699-H1699</f>
        <v>0</v>
      </c>
      <c r="AH1699" s="19">
        <f t="shared" ref="AH1699:AH1761" si="181">AB1699-I1699</f>
        <v>0</v>
      </c>
    </row>
    <row r="1700" spans="1:34" s="94" customFormat="1">
      <c r="A1700" s="47"/>
      <c r="B1700" s="47"/>
      <c r="C1700" s="309" t="s">
        <v>169</v>
      </c>
      <c r="D1700" s="56">
        <v>0</v>
      </c>
      <c r="E1700" s="56">
        <f>ROUND($F$1694*10%,2)</f>
        <v>223.52</v>
      </c>
      <c r="F1700" s="56">
        <f>ROUND($F$1694*20%,2)</f>
        <v>447.04</v>
      </c>
      <c r="G1700" s="56">
        <f>ROUND($F$1694*30%,2)</f>
        <v>670.56</v>
      </c>
      <c r="H1700" s="55"/>
      <c r="I1700" s="8"/>
      <c r="T1700" s="47"/>
      <c r="U1700" s="47"/>
      <c r="V1700" s="309" t="s">
        <v>169</v>
      </c>
      <c r="W1700" s="56">
        <v>0</v>
      </c>
      <c r="X1700" s="56">
        <f>ROUND($F$1694*10%,2)</f>
        <v>223.52</v>
      </c>
      <c r="Y1700" s="56">
        <f>ROUND($F$1694*20%,2)</f>
        <v>447.04</v>
      </c>
      <c r="Z1700" s="56">
        <f>ROUND($F$1694*30%,2)</f>
        <v>670.56</v>
      </c>
      <c r="AA1700" s="55"/>
      <c r="AB1700" s="8"/>
      <c r="AC1700" s="19">
        <f t="shared" si="176"/>
        <v>0</v>
      </c>
      <c r="AD1700" s="19">
        <f t="shared" si="177"/>
        <v>0</v>
      </c>
      <c r="AE1700" s="19">
        <f t="shared" si="178"/>
        <v>0</v>
      </c>
      <c r="AF1700" s="19">
        <f t="shared" si="179"/>
        <v>0</v>
      </c>
      <c r="AG1700" s="19">
        <f t="shared" si="180"/>
        <v>0</v>
      </c>
      <c r="AH1700" s="19">
        <f t="shared" si="181"/>
        <v>0</v>
      </c>
    </row>
    <row r="1701" spans="1:34" s="94" customFormat="1">
      <c r="A1701" s="47"/>
      <c r="B1701" s="47"/>
      <c r="C1701" s="309" t="str">
        <f>Input!$C$36</f>
        <v>Add for MA @ 20%</v>
      </c>
      <c r="D1701" s="56">
        <f>D1700*Input!$D$36</f>
        <v>0</v>
      </c>
      <c r="E1701" s="56">
        <f>E1700*Input!$D$36</f>
        <v>44.704000000000008</v>
      </c>
      <c r="F1701" s="56">
        <f>F1700*Input!$D$36</f>
        <v>89.408000000000015</v>
      </c>
      <c r="G1701" s="56">
        <f>G1700*Input!$D$36</f>
        <v>134.11199999999999</v>
      </c>
      <c r="H1701" s="55"/>
      <c r="I1701" s="8"/>
      <c r="T1701" s="47"/>
      <c r="U1701" s="47"/>
      <c r="V1701" s="309" t="str">
        <f>Input!$C$36</f>
        <v>Add for MA @ 20%</v>
      </c>
      <c r="W1701" s="56">
        <f>W1700*Input!$D$36</f>
        <v>0</v>
      </c>
      <c r="X1701" s="56">
        <f>X1700*Input!$D$36</f>
        <v>44.704000000000008</v>
      </c>
      <c r="Y1701" s="56">
        <f>Y1700*Input!$D$36</f>
        <v>89.408000000000015</v>
      </c>
      <c r="Z1701" s="56">
        <f>Z1700*Input!$D$36</f>
        <v>134.11199999999999</v>
      </c>
      <c r="AA1701" s="55"/>
      <c r="AB1701" s="8"/>
      <c r="AC1701" s="19">
        <f t="shared" si="176"/>
        <v>0</v>
      </c>
      <c r="AD1701" s="19">
        <f t="shared" si="177"/>
        <v>0</v>
      </c>
      <c r="AE1701" s="19">
        <f t="shared" si="178"/>
        <v>0</v>
      </c>
      <c r="AF1701" s="19">
        <f t="shared" si="179"/>
        <v>0</v>
      </c>
      <c r="AG1701" s="19">
        <f t="shared" si="180"/>
        <v>0</v>
      </c>
      <c r="AH1701" s="19">
        <f t="shared" si="181"/>
        <v>0</v>
      </c>
    </row>
    <row r="1702" spans="1:34" s="94" customFormat="1">
      <c r="A1702" s="47"/>
      <c r="B1702" s="47"/>
      <c r="C1702" s="60"/>
      <c r="D1702" s="56">
        <f>SUM(D1699:D1701)</f>
        <v>7312.4560832799998</v>
      </c>
      <c r="E1702" s="56">
        <f>SUM(E1699:E1701)</f>
        <v>7580.68008328</v>
      </c>
      <c r="F1702" s="56">
        <f>SUM(F1699:F1701)</f>
        <v>7848.9040832800001</v>
      </c>
      <c r="G1702" s="56">
        <f>SUM(G1699:G1701)</f>
        <v>8117.1280832799994</v>
      </c>
      <c r="H1702" s="55"/>
      <c r="I1702" s="8"/>
      <c r="T1702" s="47"/>
      <c r="U1702" s="47"/>
      <c r="V1702" s="60"/>
      <c r="W1702" s="56">
        <f>SUM(W1699:W1701)</f>
        <v>7312.4560832799998</v>
      </c>
      <c r="X1702" s="56">
        <f>SUM(X1699:X1701)</f>
        <v>7580.68008328</v>
      </c>
      <c r="Y1702" s="56">
        <f>SUM(Y1699:Y1701)</f>
        <v>7848.9040832800001</v>
      </c>
      <c r="Z1702" s="56">
        <f>SUM(Z1699:Z1701)</f>
        <v>8117.1280832799994</v>
      </c>
      <c r="AA1702" s="55"/>
      <c r="AB1702" s="8"/>
      <c r="AC1702" s="19">
        <f t="shared" si="176"/>
        <v>0</v>
      </c>
      <c r="AD1702" s="19">
        <f t="shared" si="177"/>
        <v>0</v>
      </c>
      <c r="AE1702" s="19">
        <f t="shared" si="178"/>
        <v>0</v>
      </c>
      <c r="AF1702" s="19">
        <f t="shared" si="179"/>
        <v>0</v>
      </c>
      <c r="AG1702" s="19">
        <f t="shared" si="180"/>
        <v>0</v>
      </c>
      <c r="AH1702" s="19">
        <f t="shared" si="181"/>
        <v>0</v>
      </c>
    </row>
    <row r="1703" spans="1:34" s="94" customFormat="1" ht="12.75" customHeight="1">
      <c r="A1703" s="47"/>
      <c r="B1703" s="47"/>
      <c r="C1703" s="309" t="str">
        <f>Input!$C$37</f>
        <v>Overheads&amp;Contractors Profit @13.615%</v>
      </c>
      <c r="D1703" s="56">
        <f>ROUND(D1702*Input!$D$37,2)</f>
        <v>995.59</v>
      </c>
      <c r="E1703" s="56">
        <f>ROUND(E1702*Input!$D$37,2)</f>
        <v>1032.1099999999999</v>
      </c>
      <c r="F1703" s="56">
        <f>ROUND(F1702*Input!$D$37,2)</f>
        <v>1068.6300000000001</v>
      </c>
      <c r="G1703" s="56">
        <f>ROUND(G1702*Input!$D$37,2)</f>
        <v>1105.1500000000001</v>
      </c>
      <c r="H1703" s="55"/>
      <c r="I1703" s="8"/>
      <c r="T1703" s="47"/>
      <c r="U1703" s="47"/>
      <c r="V1703" s="309" t="str">
        <f>Input!$C$37</f>
        <v>Overheads&amp;Contractors Profit @13.615%</v>
      </c>
      <c r="W1703" s="56">
        <f>ROUND(W1702*Input!$D$37,2)</f>
        <v>995.59</v>
      </c>
      <c r="X1703" s="56">
        <f>ROUND(X1702*Input!$D$37,2)</f>
        <v>1032.1099999999999</v>
      </c>
      <c r="Y1703" s="56">
        <f>ROUND(Y1702*Input!$D$37,2)</f>
        <v>1068.6300000000001</v>
      </c>
      <c r="Z1703" s="56">
        <f>ROUND(Z1702*Input!$D$37,2)</f>
        <v>1105.1500000000001</v>
      </c>
      <c r="AA1703" s="55"/>
      <c r="AB1703" s="8"/>
      <c r="AC1703" s="19">
        <f t="shared" si="176"/>
        <v>0</v>
      </c>
      <c r="AD1703" s="19">
        <f t="shared" si="177"/>
        <v>0</v>
      </c>
      <c r="AE1703" s="19">
        <f t="shared" si="178"/>
        <v>0</v>
      </c>
      <c r="AF1703" s="19">
        <f t="shared" si="179"/>
        <v>0</v>
      </c>
      <c r="AG1703" s="19">
        <f t="shared" si="180"/>
        <v>0</v>
      </c>
      <c r="AH1703" s="19">
        <f t="shared" si="181"/>
        <v>0</v>
      </c>
    </row>
    <row r="1704" spans="1:34" s="94" customFormat="1">
      <c r="A1704" s="47"/>
      <c r="B1704" s="47"/>
      <c r="C1704" s="308" t="s">
        <v>184</v>
      </c>
      <c r="D1704" s="39">
        <f>SUM(D1702:D1703)</f>
        <v>8308.0460832799999</v>
      </c>
      <c r="E1704" s="39">
        <f>SUM(E1702:E1703)</f>
        <v>8612.7900832800005</v>
      </c>
      <c r="F1704" s="39">
        <f>SUM(F1702:F1703)</f>
        <v>8917.5340832799993</v>
      </c>
      <c r="G1704" s="39">
        <f>SUM(G1702:G1703)</f>
        <v>9222.2780832799999</v>
      </c>
      <c r="H1704" s="55"/>
      <c r="I1704" s="8"/>
      <c r="T1704" s="47"/>
      <c r="U1704" s="47"/>
      <c r="V1704" s="308" t="s">
        <v>184</v>
      </c>
      <c r="W1704" s="39">
        <f>SUM(W1702:W1703)</f>
        <v>8308.0460832799999</v>
      </c>
      <c r="X1704" s="39">
        <f>SUM(X1702:X1703)</f>
        <v>8612.7900832800005</v>
      </c>
      <c r="Y1704" s="39">
        <f>SUM(Y1702:Y1703)</f>
        <v>8917.5340832799993</v>
      </c>
      <c r="Z1704" s="39">
        <f>SUM(Z1702:Z1703)</f>
        <v>9222.2780832799999</v>
      </c>
      <c r="AA1704" s="55"/>
      <c r="AB1704" s="8"/>
      <c r="AC1704" s="19">
        <f t="shared" si="176"/>
        <v>0</v>
      </c>
      <c r="AD1704" s="19">
        <f t="shared" si="177"/>
        <v>0</v>
      </c>
      <c r="AE1704" s="19">
        <f t="shared" si="178"/>
        <v>0</v>
      </c>
      <c r="AF1704" s="19">
        <f t="shared" si="179"/>
        <v>0</v>
      </c>
      <c r="AG1704" s="19">
        <f t="shared" si="180"/>
        <v>0</v>
      </c>
      <c r="AH1704" s="19">
        <f t="shared" si="181"/>
        <v>0</v>
      </c>
    </row>
    <row r="1705" spans="1:34" s="94" customFormat="1">
      <c r="A1705" s="47"/>
      <c r="B1705" s="47"/>
      <c r="C1705" s="308" t="s">
        <v>472</v>
      </c>
      <c r="D1705" s="39">
        <f>D1704/10</f>
        <v>830.80460832799997</v>
      </c>
      <c r="E1705" s="39">
        <f>E1704/10</f>
        <v>861.27900832800003</v>
      </c>
      <c r="F1705" s="39">
        <f>F1704/10</f>
        <v>891.75340832799998</v>
      </c>
      <c r="G1705" s="39">
        <f>G1704/10</f>
        <v>922.22780832800004</v>
      </c>
      <c r="H1705" s="55"/>
      <c r="I1705" s="8"/>
      <c r="T1705" s="47"/>
      <c r="U1705" s="47"/>
      <c r="V1705" s="308" t="s">
        <v>472</v>
      </c>
      <c r="W1705" s="39">
        <f>W1704/10</f>
        <v>830.80460832799997</v>
      </c>
      <c r="X1705" s="39">
        <f>X1704/10</f>
        <v>861.27900832800003</v>
      </c>
      <c r="Y1705" s="39">
        <f>Y1704/10</f>
        <v>891.75340832799998</v>
      </c>
      <c r="Z1705" s="39">
        <f>Z1704/10</f>
        <v>922.22780832800004</v>
      </c>
      <c r="AA1705" s="55"/>
      <c r="AB1705" s="8"/>
      <c r="AC1705" s="19">
        <f t="shared" si="176"/>
        <v>0</v>
      </c>
      <c r="AD1705" s="19">
        <f t="shared" si="177"/>
        <v>0</v>
      </c>
      <c r="AE1705" s="19">
        <f t="shared" si="178"/>
        <v>0</v>
      </c>
      <c r="AF1705" s="19">
        <f t="shared" si="179"/>
        <v>0</v>
      </c>
      <c r="AG1705" s="19">
        <f t="shared" si="180"/>
        <v>0</v>
      </c>
      <c r="AH1705" s="19">
        <f t="shared" si="181"/>
        <v>0</v>
      </c>
    </row>
    <row r="1706" spans="1:34" s="94" customFormat="1">
      <c r="A1706" s="47"/>
      <c r="B1706" s="47"/>
      <c r="C1706" s="308" t="s">
        <v>164</v>
      </c>
      <c r="D1706" s="50">
        <f>ROUND(D1705,0)</f>
        <v>831</v>
      </c>
      <c r="E1706" s="50">
        <f>ROUND(E1705,0)</f>
        <v>861</v>
      </c>
      <c r="F1706" s="50">
        <f>ROUND(F1705,0)</f>
        <v>892</v>
      </c>
      <c r="G1706" s="50">
        <f>ROUND(G1705,0)</f>
        <v>922</v>
      </c>
      <c r="H1706" s="55"/>
      <c r="I1706" s="8"/>
      <c r="T1706" s="47"/>
      <c r="U1706" s="47"/>
      <c r="V1706" s="308" t="s">
        <v>164</v>
      </c>
      <c r="W1706" s="50">
        <f>ROUND(W1705,0)</f>
        <v>831</v>
      </c>
      <c r="X1706" s="50">
        <f>ROUND(X1705,0)</f>
        <v>861</v>
      </c>
      <c r="Y1706" s="50">
        <f>ROUND(Y1705,0)</f>
        <v>892</v>
      </c>
      <c r="Z1706" s="50">
        <f>ROUND(Z1705,0)</f>
        <v>922</v>
      </c>
      <c r="AA1706" s="55"/>
      <c r="AB1706" s="8"/>
      <c r="AC1706" s="19">
        <f t="shared" si="176"/>
        <v>0</v>
      </c>
      <c r="AD1706" s="19">
        <f t="shared" si="177"/>
        <v>0</v>
      </c>
      <c r="AE1706" s="19">
        <f t="shared" si="178"/>
        <v>0</v>
      </c>
      <c r="AF1706" s="19">
        <f t="shared" si="179"/>
        <v>0</v>
      </c>
      <c r="AG1706" s="19">
        <f t="shared" si="180"/>
        <v>0</v>
      </c>
      <c r="AH1706" s="19">
        <f t="shared" si="181"/>
        <v>0</v>
      </c>
    </row>
    <row r="1707" spans="1:34" s="94" customFormat="1">
      <c r="A1707" s="47"/>
      <c r="B1707" s="47"/>
      <c r="C1707" s="308"/>
      <c r="D1707" s="50"/>
      <c r="E1707" s="50"/>
      <c r="F1707" s="50"/>
      <c r="G1707" s="50"/>
      <c r="H1707" s="55"/>
      <c r="I1707" s="8"/>
      <c r="T1707" s="47"/>
      <c r="U1707" s="47"/>
      <c r="V1707" s="308"/>
      <c r="W1707" s="50"/>
      <c r="X1707" s="50"/>
      <c r="Y1707" s="50"/>
      <c r="Z1707" s="50"/>
      <c r="AA1707" s="55"/>
      <c r="AB1707" s="8"/>
      <c r="AC1707" s="19">
        <f t="shared" si="176"/>
        <v>0</v>
      </c>
      <c r="AD1707" s="19">
        <f t="shared" si="177"/>
        <v>0</v>
      </c>
      <c r="AE1707" s="19">
        <f t="shared" si="178"/>
        <v>0</v>
      </c>
      <c r="AF1707" s="19">
        <f t="shared" si="179"/>
        <v>0</v>
      </c>
      <c r="AG1707" s="19">
        <f t="shared" si="180"/>
        <v>0</v>
      </c>
      <c r="AH1707" s="19">
        <f t="shared" si="181"/>
        <v>0</v>
      </c>
    </row>
    <row r="1708" spans="1:34" s="94" customFormat="1" ht="105.75" hidden="1" customHeight="1">
      <c r="A1708" s="47">
        <f>A1652+1</f>
        <v>30</v>
      </c>
      <c r="B1708" s="47"/>
      <c r="C1708" s="1339" t="s">
        <v>1900</v>
      </c>
      <c r="D1708" s="1340"/>
      <c r="E1708" s="1340"/>
      <c r="F1708" s="1340"/>
      <c r="G1708" s="1340"/>
      <c r="H1708" s="1340"/>
      <c r="I1708" s="1340"/>
      <c r="T1708" s="47">
        <f>T1652+1</f>
        <v>53</v>
      </c>
      <c r="U1708" s="47"/>
      <c r="V1708" s="1339" t="s">
        <v>1900</v>
      </c>
      <c r="W1708" s="1340"/>
      <c r="X1708" s="1340"/>
      <c r="Y1708" s="1340"/>
      <c r="Z1708" s="1340"/>
      <c r="AA1708" s="1340"/>
      <c r="AB1708" s="1340"/>
      <c r="AC1708" s="19">
        <f t="shared" si="176"/>
        <v>0</v>
      </c>
      <c r="AD1708" s="19">
        <f t="shared" si="177"/>
        <v>0</v>
      </c>
      <c r="AE1708" s="19">
        <f t="shared" si="178"/>
        <v>0</v>
      </c>
      <c r="AF1708" s="19">
        <f t="shared" si="179"/>
        <v>0</v>
      </c>
      <c r="AG1708" s="19">
        <f t="shared" si="180"/>
        <v>0</v>
      </c>
      <c r="AH1708" s="19">
        <f t="shared" si="181"/>
        <v>0</v>
      </c>
    </row>
    <row r="1709" spans="1:34" s="94" customFormat="1" ht="12.75" hidden="1" customHeight="1">
      <c r="A1709" s="47"/>
      <c r="B1709" s="47" t="s">
        <v>167</v>
      </c>
      <c r="C1709" s="308" t="s">
        <v>1502</v>
      </c>
      <c r="D1709" s="309"/>
      <c r="E1709" s="309"/>
      <c r="F1709" s="309"/>
      <c r="G1709" s="309"/>
      <c r="H1709" s="309"/>
      <c r="I1709" s="309"/>
      <c r="T1709" s="47"/>
      <c r="U1709" s="47" t="s">
        <v>167</v>
      </c>
      <c r="V1709" s="308" t="s">
        <v>1502</v>
      </c>
      <c r="W1709" s="309"/>
      <c r="X1709" s="309"/>
      <c r="Y1709" s="309"/>
      <c r="Z1709" s="309"/>
      <c r="AA1709" s="309"/>
      <c r="AB1709" s="309"/>
      <c r="AC1709" s="19">
        <f t="shared" si="176"/>
        <v>0</v>
      </c>
      <c r="AD1709" s="19">
        <f t="shared" si="177"/>
        <v>0</v>
      </c>
      <c r="AE1709" s="19">
        <f t="shared" si="178"/>
        <v>0</v>
      </c>
      <c r="AF1709" s="19">
        <f t="shared" si="179"/>
        <v>0</v>
      </c>
      <c r="AG1709" s="19">
        <f t="shared" si="180"/>
        <v>0</v>
      </c>
      <c r="AH1709" s="19">
        <f t="shared" si="181"/>
        <v>0</v>
      </c>
    </row>
    <row r="1710" spans="1:34" s="94" customFormat="1" ht="12.75" hidden="1" customHeight="1">
      <c r="A1710" s="47"/>
      <c r="B1710" s="47"/>
      <c r="C1710" s="126" t="s">
        <v>812</v>
      </c>
      <c r="D1710" s="359"/>
      <c r="E1710" s="359"/>
      <c r="F1710" s="359"/>
      <c r="G1710" s="359"/>
      <c r="H1710" s="359"/>
      <c r="I1710" s="359"/>
      <c r="T1710" s="47"/>
      <c r="U1710" s="47"/>
      <c r="V1710" s="126" t="s">
        <v>812</v>
      </c>
      <c r="W1710" s="359"/>
      <c r="X1710" s="359"/>
      <c r="Y1710" s="359"/>
      <c r="Z1710" s="359"/>
      <c r="AA1710" s="359"/>
      <c r="AB1710" s="359"/>
      <c r="AC1710" s="19">
        <f t="shared" si="176"/>
        <v>0</v>
      </c>
      <c r="AD1710" s="19">
        <f t="shared" si="177"/>
        <v>0</v>
      </c>
      <c r="AE1710" s="19">
        <f t="shared" si="178"/>
        <v>0</v>
      </c>
      <c r="AF1710" s="19">
        <f t="shared" si="179"/>
        <v>0</v>
      </c>
      <c r="AG1710" s="19">
        <f t="shared" si="180"/>
        <v>0</v>
      </c>
      <c r="AH1710" s="19">
        <f t="shared" si="181"/>
        <v>0</v>
      </c>
    </row>
    <row r="1711" spans="1:34" s="94" customFormat="1" ht="12.75" hidden="1" customHeight="1">
      <c r="A1711" s="47"/>
      <c r="B1711" s="47"/>
      <c r="C1711" s="360" t="s">
        <v>147</v>
      </c>
      <c r="D1711" s="359"/>
      <c r="E1711" s="359"/>
      <c r="F1711" s="359"/>
      <c r="G1711" s="359"/>
      <c r="H1711" s="359"/>
      <c r="I1711" s="359"/>
      <c r="T1711" s="47"/>
      <c r="U1711" s="47"/>
      <c r="V1711" s="360" t="s">
        <v>147</v>
      </c>
      <c r="W1711" s="359"/>
      <c r="X1711" s="359"/>
      <c r="Y1711" s="359"/>
      <c r="Z1711" s="359"/>
      <c r="AA1711" s="359"/>
      <c r="AB1711" s="359"/>
      <c r="AC1711" s="19">
        <f t="shared" si="176"/>
        <v>0</v>
      </c>
      <c r="AD1711" s="19">
        <f t="shared" si="177"/>
        <v>0</v>
      </c>
      <c r="AE1711" s="19">
        <f t="shared" si="178"/>
        <v>0</v>
      </c>
      <c r="AF1711" s="19">
        <f t="shared" si="179"/>
        <v>0</v>
      </c>
      <c r="AG1711" s="19">
        <f t="shared" si="180"/>
        <v>0</v>
      </c>
      <c r="AH1711" s="19">
        <f t="shared" si="181"/>
        <v>0</v>
      </c>
    </row>
    <row r="1712" spans="1:34" s="94" customFormat="1" ht="12.75" hidden="1" customHeight="1">
      <c r="A1712" s="47"/>
      <c r="B1712" s="47"/>
      <c r="C1712" s="361" t="s">
        <v>148</v>
      </c>
      <c r="D1712" s="242"/>
      <c r="E1712" s="359"/>
      <c r="F1712" s="242"/>
      <c r="G1712" s="362"/>
      <c r="H1712" s="359"/>
      <c r="I1712" s="170"/>
      <c r="T1712" s="47"/>
      <c r="U1712" s="47"/>
      <c r="V1712" s="361" t="s">
        <v>148</v>
      </c>
      <c r="W1712" s="242"/>
      <c r="X1712" s="359"/>
      <c r="Y1712" s="242"/>
      <c r="Z1712" s="362"/>
      <c r="AA1712" s="359"/>
      <c r="AB1712" s="170"/>
      <c r="AC1712" s="19">
        <f t="shared" si="176"/>
        <v>0</v>
      </c>
      <c r="AD1712" s="19">
        <f t="shared" si="177"/>
        <v>0</v>
      </c>
      <c r="AE1712" s="19">
        <f t="shared" si="178"/>
        <v>0</v>
      </c>
      <c r="AF1712" s="19">
        <f t="shared" si="179"/>
        <v>0</v>
      </c>
      <c r="AG1712" s="19">
        <f t="shared" si="180"/>
        <v>0</v>
      </c>
      <c r="AH1712" s="19">
        <f t="shared" si="181"/>
        <v>0</v>
      </c>
    </row>
    <row r="1713" spans="1:34" s="94" customFormat="1" ht="27.75" hidden="1" customHeight="1">
      <c r="A1713" s="47"/>
      <c r="B1713" s="47"/>
      <c r="C1713" s="133" t="s">
        <v>1616</v>
      </c>
      <c r="D1713" s="242">
        <v>11</v>
      </c>
      <c r="E1713" s="359" t="s">
        <v>18</v>
      </c>
      <c r="F1713" s="242">
        <f>LEAD!$M$27*1.5</f>
        <v>4818.0150000000003</v>
      </c>
      <c r="G1713" s="362">
        <v>10</v>
      </c>
      <c r="H1713" s="359" t="s">
        <v>18</v>
      </c>
      <c r="I1713" s="170">
        <f>IF(G1713="",D1713*F1713,(D1713*F1713/G1713))</f>
        <v>5299.8164999999999</v>
      </c>
      <c r="T1713" s="47"/>
      <c r="U1713" s="47"/>
      <c r="V1713" s="133" t="s">
        <v>1616</v>
      </c>
      <c r="W1713" s="242">
        <v>11</v>
      </c>
      <c r="X1713" s="359" t="s">
        <v>18</v>
      </c>
      <c r="Y1713" s="242">
        <f>LEAD!$M$27*1.5</f>
        <v>4818.0150000000003</v>
      </c>
      <c r="Z1713" s="362">
        <v>10</v>
      </c>
      <c r="AA1713" s="359" t="s">
        <v>18</v>
      </c>
      <c r="AB1713" s="170">
        <f>IF(Z1713="",W1713*Y1713,(W1713*Y1713/Z1713))</f>
        <v>5299.8164999999999</v>
      </c>
      <c r="AC1713" s="19">
        <f t="shared" si="176"/>
        <v>0</v>
      </c>
      <c r="AD1713" s="19" t="e">
        <f t="shared" si="177"/>
        <v>#VALUE!</v>
      </c>
      <c r="AE1713" s="19">
        <f t="shared" si="178"/>
        <v>0</v>
      </c>
      <c r="AF1713" s="19">
        <f t="shared" si="179"/>
        <v>0</v>
      </c>
      <c r="AG1713" s="19" t="e">
        <f t="shared" si="180"/>
        <v>#VALUE!</v>
      </c>
      <c r="AH1713" s="19">
        <f t="shared" si="181"/>
        <v>0</v>
      </c>
    </row>
    <row r="1714" spans="1:34" s="94" customFormat="1" ht="12.75" hidden="1" customHeight="1">
      <c r="A1714" s="47"/>
      <c r="B1714" s="47"/>
      <c r="C1714" s="360" t="s">
        <v>1098</v>
      </c>
      <c r="D1714" s="242">
        <v>34.56</v>
      </c>
      <c r="E1714" s="359" t="s">
        <v>139</v>
      </c>
      <c r="F1714" s="242">
        <f>LEAD!$M$6</f>
        <v>6323.8</v>
      </c>
      <c r="G1714" s="362">
        <v>1000</v>
      </c>
      <c r="H1714" s="359" t="s">
        <v>139</v>
      </c>
      <c r="I1714" s="170">
        <f>IF(G1714="",D1714*F1714,(D1714*F1714/G1714))</f>
        <v>218.55052800000001</v>
      </c>
      <c r="T1714" s="47"/>
      <c r="U1714" s="47"/>
      <c r="V1714" s="360" t="s">
        <v>1098</v>
      </c>
      <c r="W1714" s="242">
        <v>34.56</v>
      </c>
      <c r="X1714" s="359" t="s">
        <v>139</v>
      </c>
      <c r="Y1714" s="242">
        <f>LEAD!$M$6</f>
        <v>6323.8</v>
      </c>
      <c r="Z1714" s="362">
        <v>1000</v>
      </c>
      <c r="AA1714" s="359" t="s">
        <v>139</v>
      </c>
      <c r="AB1714" s="170">
        <f>IF(Z1714="",W1714*Y1714,(W1714*Y1714/Z1714))</f>
        <v>218.55052800000001</v>
      </c>
      <c r="AC1714" s="19">
        <f t="shared" si="176"/>
        <v>0</v>
      </c>
      <c r="AD1714" s="19" t="e">
        <f t="shared" si="177"/>
        <v>#VALUE!</v>
      </c>
      <c r="AE1714" s="19">
        <f t="shared" si="178"/>
        <v>0</v>
      </c>
      <c r="AF1714" s="19">
        <f t="shared" si="179"/>
        <v>0</v>
      </c>
      <c r="AG1714" s="19" t="e">
        <f t="shared" si="180"/>
        <v>#VALUE!</v>
      </c>
      <c r="AH1714" s="19">
        <f t="shared" si="181"/>
        <v>0</v>
      </c>
    </row>
    <row r="1715" spans="1:34" s="94" customFormat="1" ht="12.75" hidden="1" customHeight="1">
      <c r="A1715" s="47"/>
      <c r="B1715" s="47"/>
      <c r="C1715" s="360" t="s">
        <v>259</v>
      </c>
      <c r="D1715" s="242">
        <v>33</v>
      </c>
      <c r="E1715" s="359" t="s">
        <v>139</v>
      </c>
      <c r="F1715" s="242">
        <f>LEAD!$M$6</f>
        <v>6323.8</v>
      </c>
      <c r="G1715" s="362">
        <v>1000</v>
      </c>
      <c r="H1715" s="359" t="s">
        <v>139</v>
      </c>
      <c r="I1715" s="170">
        <f>IF(G1715="",D1715*F1715,(D1715*F1715/G1715))</f>
        <v>208.68539999999999</v>
      </c>
      <c r="T1715" s="47"/>
      <c r="U1715" s="47"/>
      <c r="V1715" s="360" t="s">
        <v>259</v>
      </c>
      <c r="W1715" s="242">
        <v>33</v>
      </c>
      <c r="X1715" s="359" t="s">
        <v>139</v>
      </c>
      <c r="Y1715" s="242">
        <f>LEAD!$M$6</f>
        <v>6323.8</v>
      </c>
      <c r="Z1715" s="362">
        <v>1000</v>
      </c>
      <c r="AA1715" s="359" t="s">
        <v>139</v>
      </c>
      <c r="AB1715" s="170">
        <f>IF(Z1715="",W1715*Y1715,(W1715*Y1715/Z1715))</f>
        <v>208.68539999999999</v>
      </c>
      <c r="AC1715" s="19">
        <f t="shared" si="176"/>
        <v>0</v>
      </c>
      <c r="AD1715" s="19" t="e">
        <f t="shared" si="177"/>
        <v>#VALUE!</v>
      </c>
      <c r="AE1715" s="19">
        <f t="shared" si="178"/>
        <v>0</v>
      </c>
      <c r="AF1715" s="19">
        <f t="shared" si="179"/>
        <v>0</v>
      </c>
      <c r="AG1715" s="19" t="e">
        <f t="shared" si="180"/>
        <v>#VALUE!</v>
      </c>
      <c r="AH1715" s="19">
        <f t="shared" si="181"/>
        <v>0</v>
      </c>
    </row>
    <row r="1716" spans="1:34" s="94" customFormat="1" ht="12.75" hidden="1" customHeight="1">
      <c r="A1716" s="47"/>
      <c r="B1716" s="47"/>
      <c r="C1716" s="144" t="s">
        <v>562</v>
      </c>
      <c r="D1716" s="52">
        <v>20</v>
      </c>
      <c r="E1716" s="33" t="s">
        <v>139</v>
      </c>
      <c r="F1716" s="52">
        <f>LEAD!$M$6</f>
        <v>6323.8</v>
      </c>
      <c r="G1716" s="53">
        <v>1000</v>
      </c>
      <c r="H1716" s="33" t="s">
        <v>139</v>
      </c>
      <c r="I1716" s="54">
        <f>IF(G1716="",D1716*F1716,(D1716*F1716/G1716))</f>
        <v>126.476</v>
      </c>
      <c r="T1716" s="47"/>
      <c r="U1716" s="47"/>
      <c r="V1716" s="144" t="s">
        <v>562</v>
      </c>
      <c r="W1716" s="52">
        <v>20</v>
      </c>
      <c r="X1716" s="33" t="s">
        <v>139</v>
      </c>
      <c r="Y1716" s="52">
        <f>LEAD!$M$6</f>
        <v>6323.8</v>
      </c>
      <c r="Z1716" s="53">
        <v>1000</v>
      </c>
      <c r="AA1716" s="33" t="s">
        <v>139</v>
      </c>
      <c r="AB1716" s="54">
        <f>IF(Z1716="",W1716*Y1716,(W1716*Y1716/Z1716))</f>
        <v>126.476</v>
      </c>
      <c r="AC1716" s="19">
        <f t="shared" si="176"/>
        <v>0</v>
      </c>
      <c r="AD1716" s="19" t="e">
        <f t="shared" si="177"/>
        <v>#VALUE!</v>
      </c>
      <c r="AE1716" s="19">
        <f t="shared" si="178"/>
        <v>0</v>
      </c>
      <c r="AF1716" s="19">
        <f t="shared" si="179"/>
        <v>0</v>
      </c>
      <c r="AG1716" s="19" t="e">
        <f t="shared" si="180"/>
        <v>#VALUE!</v>
      </c>
      <c r="AH1716" s="19">
        <f t="shared" si="181"/>
        <v>0</v>
      </c>
    </row>
    <row r="1717" spans="1:34" s="94" customFormat="1" ht="12.75" hidden="1" customHeight="1">
      <c r="A1717" s="47"/>
      <c r="B1717" s="47"/>
      <c r="C1717" s="144" t="s">
        <v>1094</v>
      </c>
      <c r="D1717" s="52">
        <v>0.12</v>
      </c>
      <c r="E1717" s="33" t="s">
        <v>162</v>
      </c>
      <c r="F1717" s="52">
        <f>LEAD!$M$13</f>
        <v>777.08</v>
      </c>
      <c r="G1717" s="53">
        <v>1</v>
      </c>
      <c r="H1717" s="33" t="s">
        <v>162</v>
      </c>
      <c r="I1717" s="54">
        <f>IF(G1717="",D1717*F1717,(D1717*F1717/G1717))</f>
        <v>93.249600000000001</v>
      </c>
      <c r="T1717" s="47"/>
      <c r="U1717" s="47"/>
      <c r="V1717" s="144" t="s">
        <v>1094</v>
      </c>
      <c r="W1717" s="52">
        <v>0.12</v>
      </c>
      <c r="X1717" s="33" t="s">
        <v>162</v>
      </c>
      <c r="Y1717" s="52">
        <f>LEAD!$M$13</f>
        <v>777.08</v>
      </c>
      <c r="Z1717" s="53">
        <v>1</v>
      </c>
      <c r="AA1717" s="33" t="s">
        <v>162</v>
      </c>
      <c r="AB1717" s="54">
        <f>IF(Z1717="",W1717*Y1717,(W1717*Y1717/Z1717))</f>
        <v>93.249600000000001</v>
      </c>
      <c r="AC1717" s="19">
        <f t="shared" si="176"/>
        <v>0</v>
      </c>
      <c r="AD1717" s="19" t="e">
        <f t="shared" si="177"/>
        <v>#VALUE!</v>
      </c>
      <c r="AE1717" s="19">
        <f t="shared" si="178"/>
        <v>0</v>
      </c>
      <c r="AF1717" s="19">
        <f t="shared" si="179"/>
        <v>0</v>
      </c>
      <c r="AG1717" s="19" t="e">
        <f t="shared" si="180"/>
        <v>#VALUE!</v>
      </c>
      <c r="AH1717" s="19">
        <f t="shared" si="181"/>
        <v>0</v>
      </c>
    </row>
    <row r="1718" spans="1:34" s="94" customFormat="1" hidden="1">
      <c r="A1718" s="47"/>
      <c r="B1718" s="47"/>
      <c r="C1718" s="128" t="s">
        <v>597</v>
      </c>
      <c r="D1718" s="52"/>
      <c r="E1718" s="33"/>
      <c r="F1718" s="52"/>
      <c r="G1718" s="53"/>
      <c r="H1718" s="33"/>
      <c r="I1718" s="54"/>
      <c r="T1718" s="47"/>
      <c r="U1718" s="47"/>
      <c r="V1718" s="128" t="s">
        <v>597</v>
      </c>
      <c r="W1718" s="52"/>
      <c r="X1718" s="33"/>
      <c r="Y1718" s="52"/>
      <c r="Z1718" s="53"/>
      <c r="AA1718" s="33"/>
      <c r="AB1718" s="54"/>
      <c r="AC1718" s="19">
        <f t="shared" si="176"/>
        <v>0</v>
      </c>
      <c r="AD1718" s="19">
        <f t="shared" si="177"/>
        <v>0</v>
      </c>
      <c r="AE1718" s="19">
        <f t="shared" si="178"/>
        <v>0</v>
      </c>
      <c r="AF1718" s="19">
        <f t="shared" si="179"/>
        <v>0</v>
      </c>
      <c r="AG1718" s="19">
        <f t="shared" si="180"/>
        <v>0</v>
      </c>
      <c r="AH1718" s="19">
        <f t="shared" si="181"/>
        <v>0</v>
      </c>
    </row>
    <row r="1719" spans="1:34" s="94" customFormat="1" hidden="1">
      <c r="A1719" s="47"/>
      <c r="B1719" s="47"/>
      <c r="C1719" s="144" t="s">
        <v>243</v>
      </c>
      <c r="D1719" s="198">
        <v>3.1</v>
      </c>
      <c r="E1719" s="33" t="s">
        <v>442</v>
      </c>
      <c r="F1719" s="52">
        <f>'Civil SoR'!$F$263</f>
        <v>420</v>
      </c>
      <c r="G1719" s="53">
        <v>1</v>
      </c>
      <c r="H1719" s="33" t="s">
        <v>273</v>
      </c>
      <c r="I1719" s="54">
        <f t="shared" ref="I1719:I1724" si="182">IF(G1719="",D1719*F1719,(D1719*F1719/G1719))</f>
        <v>1302</v>
      </c>
      <c r="T1719" s="47"/>
      <c r="U1719" s="47"/>
      <c r="V1719" s="144" t="s">
        <v>243</v>
      </c>
      <c r="W1719" s="198">
        <v>3.1</v>
      </c>
      <c r="X1719" s="33" t="s">
        <v>442</v>
      </c>
      <c r="Y1719" s="52" t="e">
        <f>#REF!</f>
        <v>#REF!</v>
      </c>
      <c r="Z1719" s="53">
        <v>1</v>
      </c>
      <c r="AA1719" s="33" t="s">
        <v>273</v>
      </c>
      <c r="AB1719" s="54" t="e">
        <f t="shared" ref="AB1719:AB1724" si="183">IF(Z1719="",W1719*Y1719,(W1719*Y1719/Z1719))</f>
        <v>#REF!</v>
      </c>
      <c r="AC1719" s="19">
        <f t="shared" si="176"/>
        <v>0</v>
      </c>
      <c r="AD1719" s="19" t="e">
        <f t="shared" si="177"/>
        <v>#VALUE!</v>
      </c>
      <c r="AE1719" s="19" t="e">
        <f t="shared" si="178"/>
        <v>#REF!</v>
      </c>
      <c r="AF1719" s="19">
        <f t="shared" si="179"/>
        <v>0</v>
      </c>
      <c r="AG1719" s="19" t="e">
        <f t="shared" si="180"/>
        <v>#VALUE!</v>
      </c>
      <c r="AH1719" s="19" t="e">
        <f t="shared" si="181"/>
        <v>#REF!</v>
      </c>
    </row>
    <row r="1720" spans="1:34" s="94" customFormat="1" hidden="1">
      <c r="A1720" s="47"/>
      <c r="B1720" s="47"/>
      <c r="C1720" s="144" t="s">
        <v>244</v>
      </c>
      <c r="D1720" s="198">
        <v>1.1000000000000001</v>
      </c>
      <c r="E1720" s="33" t="s">
        <v>442</v>
      </c>
      <c r="F1720" s="52">
        <f>'Civil SoR'!$F$272</f>
        <v>375</v>
      </c>
      <c r="G1720" s="53">
        <v>1</v>
      </c>
      <c r="H1720" s="33" t="s">
        <v>273</v>
      </c>
      <c r="I1720" s="54">
        <f t="shared" si="182"/>
        <v>412.50000000000006</v>
      </c>
      <c r="T1720" s="47"/>
      <c r="U1720" s="47"/>
      <c r="V1720" s="144" t="s">
        <v>244</v>
      </c>
      <c r="W1720" s="198">
        <v>1.1000000000000001</v>
      </c>
      <c r="X1720" s="33" t="s">
        <v>442</v>
      </c>
      <c r="Y1720" s="52" t="e">
        <f>#REF!</f>
        <v>#REF!</v>
      </c>
      <c r="Z1720" s="53">
        <v>1</v>
      </c>
      <c r="AA1720" s="33" t="s">
        <v>273</v>
      </c>
      <c r="AB1720" s="54" t="e">
        <f t="shared" si="183"/>
        <v>#REF!</v>
      </c>
      <c r="AC1720" s="19">
        <f t="shared" si="176"/>
        <v>0</v>
      </c>
      <c r="AD1720" s="19" t="e">
        <f t="shared" si="177"/>
        <v>#VALUE!</v>
      </c>
      <c r="AE1720" s="19" t="e">
        <f t="shared" si="178"/>
        <v>#REF!</v>
      </c>
      <c r="AF1720" s="19">
        <f t="shared" si="179"/>
        <v>0</v>
      </c>
      <c r="AG1720" s="19" t="e">
        <f t="shared" si="180"/>
        <v>#VALUE!</v>
      </c>
      <c r="AH1720" s="19" t="e">
        <f t="shared" si="181"/>
        <v>#REF!</v>
      </c>
    </row>
    <row r="1721" spans="1:34" s="94" customFormat="1" hidden="1">
      <c r="A1721" s="47"/>
      <c r="B1721" s="47"/>
      <c r="C1721" s="144" t="s">
        <v>261</v>
      </c>
      <c r="D1721" s="198">
        <v>0.86</v>
      </c>
      <c r="E1721" s="33" t="s">
        <v>442</v>
      </c>
      <c r="F1721" s="52">
        <f>'Civil SoR'!$F$275</f>
        <v>320</v>
      </c>
      <c r="G1721" s="53">
        <v>1</v>
      </c>
      <c r="H1721" s="33" t="s">
        <v>273</v>
      </c>
      <c r="I1721" s="54">
        <f t="shared" si="182"/>
        <v>275.2</v>
      </c>
      <c r="T1721" s="47"/>
      <c r="U1721" s="47"/>
      <c r="V1721" s="144" t="s">
        <v>261</v>
      </c>
      <c r="W1721" s="198">
        <v>0.86</v>
      </c>
      <c r="X1721" s="33" t="s">
        <v>442</v>
      </c>
      <c r="Y1721" s="52" t="e">
        <f>#REF!</f>
        <v>#REF!</v>
      </c>
      <c r="Z1721" s="53">
        <v>1</v>
      </c>
      <c r="AA1721" s="33" t="s">
        <v>273</v>
      </c>
      <c r="AB1721" s="54" t="e">
        <f t="shared" si="183"/>
        <v>#REF!</v>
      </c>
      <c r="AC1721" s="19">
        <f t="shared" si="176"/>
        <v>0</v>
      </c>
      <c r="AD1721" s="19" t="e">
        <f t="shared" si="177"/>
        <v>#VALUE!</v>
      </c>
      <c r="AE1721" s="19" t="e">
        <f t="shared" si="178"/>
        <v>#REF!</v>
      </c>
      <c r="AF1721" s="19">
        <f t="shared" si="179"/>
        <v>0</v>
      </c>
      <c r="AG1721" s="19" t="e">
        <f t="shared" si="180"/>
        <v>#VALUE!</v>
      </c>
      <c r="AH1721" s="19" t="e">
        <f t="shared" si="181"/>
        <v>#REF!</v>
      </c>
    </row>
    <row r="1722" spans="1:34" s="94" customFormat="1" hidden="1">
      <c r="A1722" s="47"/>
      <c r="B1722" s="47"/>
      <c r="C1722" s="309" t="str">
        <f>Input!$C$36</f>
        <v>Add for MA @ 20%</v>
      </c>
      <c r="D1722" s="199">
        <f>Input!$D$36</f>
        <v>0.2</v>
      </c>
      <c r="E1722" s="33"/>
      <c r="F1722" s="52">
        <f>SUM(I1719:I1721)</f>
        <v>1989.7</v>
      </c>
      <c r="G1722" s="53"/>
      <c r="H1722" s="33"/>
      <c r="I1722" s="54">
        <f t="shared" si="182"/>
        <v>397.94000000000005</v>
      </c>
      <c r="T1722" s="47"/>
      <c r="U1722" s="47"/>
      <c r="V1722" s="309" t="str">
        <f>Input!$C$36</f>
        <v>Add for MA @ 20%</v>
      </c>
      <c r="W1722" s="199">
        <f>Input!$D$36</f>
        <v>0.2</v>
      </c>
      <c r="X1722" s="33"/>
      <c r="Y1722" s="52" t="e">
        <f>SUM(AB1719:AB1721)</f>
        <v>#REF!</v>
      </c>
      <c r="Z1722" s="53"/>
      <c r="AA1722" s="33"/>
      <c r="AB1722" s="54" t="e">
        <f t="shared" si="183"/>
        <v>#REF!</v>
      </c>
      <c r="AC1722" s="19">
        <f t="shared" si="176"/>
        <v>0</v>
      </c>
      <c r="AD1722" s="19">
        <f t="shared" si="177"/>
        <v>0</v>
      </c>
      <c r="AE1722" s="19" t="e">
        <f t="shared" si="178"/>
        <v>#REF!</v>
      </c>
      <c r="AF1722" s="19">
        <f t="shared" si="179"/>
        <v>0</v>
      </c>
      <c r="AG1722" s="19">
        <f t="shared" si="180"/>
        <v>0</v>
      </c>
      <c r="AH1722" s="19" t="e">
        <f t="shared" si="181"/>
        <v>#REF!</v>
      </c>
    </row>
    <row r="1723" spans="1:34" s="94" customFormat="1" hidden="1">
      <c r="A1723" s="47"/>
      <c r="B1723" s="47"/>
      <c r="C1723" s="144" t="s">
        <v>1507</v>
      </c>
      <c r="D1723" s="199">
        <v>33.33</v>
      </c>
      <c r="E1723" s="33" t="s">
        <v>165</v>
      </c>
      <c r="F1723" s="52">
        <f>'Civil SoR'!$F$183</f>
        <v>45</v>
      </c>
      <c r="G1723" s="53">
        <v>1</v>
      </c>
      <c r="H1723" s="33" t="s">
        <v>165</v>
      </c>
      <c r="I1723" s="54">
        <f t="shared" si="182"/>
        <v>1499.85</v>
      </c>
      <c r="T1723" s="47"/>
      <c r="U1723" s="47"/>
      <c r="V1723" s="144" t="s">
        <v>1507</v>
      </c>
      <c r="W1723" s="199">
        <v>33.33</v>
      </c>
      <c r="X1723" s="33" t="s">
        <v>165</v>
      </c>
      <c r="Y1723" s="52" t="e">
        <f>#REF!</f>
        <v>#REF!</v>
      </c>
      <c r="Z1723" s="53">
        <v>1</v>
      </c>
      <c r="AA1723" s="33" t="s">
        <v>165</v>
      </c>
      <c r="AB1723" s="54" t="e">
        <f t="shared" si="183"/>
        <v>#REF!</v>
      </c>
      <c r="AC1723" s="19">
        <f t="shared" si="176"/>
        <v>0</v>
      </c>
      <c r="AD1723" s="19" t="e">
        <f t="shared" si="177"/>
        <v>#VALUE!</v>
      </c>
      <c r="AE1723" s="19" t="e">
        <f t="shared" si="178"/>
        <v>#REF!</v>
      </c>
      <c r="AF1723" s="19">
        <f t="shared" si="179"/>
        <v>0</v>
      </c>
      <c r="AG1723" s="19" t="e">
        <f t="shared" si="180"/>
        <v>#VALUE!</v>
      </c>
      <c r="AH1723" s="19" t="e">
        <f t="shared" si="181"/>
        <v>#REF!</v>
      </c>
    </row>
    <row r="1724" spans="1:34" s="94" customFormat="1" hidden="1">
      <c r="A1724" s="47"/>
      <c r="B1724" s="47"/>
      <c r="C1724" s="309" t="str">
        <f>Input!$C$36</f>
        <v>Add for MA @ 20%</v>
      </c>
      <c r="D1724" s="199">
        <f>Input!$D$36</f>
        <v>0.2</v>
      </c>
      <c r="E1724" s="33"/>
      <c r="F1724" s="52">
        <f>I1723*40%</f>
        <v>599.93999999999994</v>
      </c>
      <c r="G1724" s="53"/>
      <c r="H1724" s="33"/>
      <c r="I1724" s="54">
        <f t="shared" si="182"/>
        <v>119.988</v>
      </c>
      <c r="T1724" s="47"/>
      <c r="U1724" s="47"/>
      <c r="V1724" s="309" t="str">
        <f>Input!$C$36</f>
        <v>Add for MA @ 20%</v>
      </c>
      <c r="W1724" s="199">
        <f>Input!$D$36</f>
        <v>0.2</v>
      </c>
      <c r="X1724" s="33"/>
      <c r="Y1724" s="52" t="e">
        <f>AB1723*40%</f>
        <v>#REF!</v>
      </c>
      <c r="Z1724" s="53"/>
      <c r="AA1724" s="33"/>
      <c r="AB1724" s="54" t="e">
        <f t="shared" si="183"/>
        <v>#REF!</v>
      </c>
      <c r="AC1724" s="19">
        <f t="shared" si="176"/>
        <v>0</v>
      </c>
      <c r="AD1724" s="19">
        <f t="shared" si="177"/>
        <v>0</v>
      </c>
      <c r="AE1724" s="19" t="e">
        <f t="shared" si="178"/>
        <v>#REF!</v>
      </c>
      <c r="AF1724" s="19">
        <f t="shared" si="179"/>
        <v>0</v>
      </c>
      <c r="AG1724" s="19">
        <f t="shared" si="180"/>
        <v>0</v>
      </c>
      <c r="AH1724" s="19" t="e">
        <f t="shared" si="181"/>
        <v>#REF!</v>
      </c>
    </row>
    <row r="1725" spans="1:34" s="94" customFormat="1" hidden="1">
      <c r="A1725" s="47"/>
      <c r="B1725" s="47"/>
      <c r="C1725" s="144" t="s">
        <v>262</v>
      </c>
      <c r="D1725" s="52">
        <v>0.01</v>
      </c>
      <c r="E1725" s="33"/>
      <c r="F1725" s="52">
        <f>SUM(I1713:I1724)</f>
        <v>9954.2560279999998</v>
      </c>
      <c r="G1725" s="53"/>
      <c r="H1725" s="33"/>
      <c r="I1725" s="54">
        <f>IF(G1725="",D1725*F1725,(D1725*F1725/G1725))</f>
        <v>99.542560280000004</v>
      </c>
      <c r="T1725" s="47"/>
      <c r="U1725" s="47"/>
      <c r="V1725" s="144" t="s">
        <v>262</v>
      </c>
      <c r="W1725" s="52">
        <v>0.01</v>
      </c>
      <c r="X1725" s="33"/>
      <c r="Y1725" s="52" t="e">
        <f>SUM(AB1713:AB1724)</f>
        <v>#REF!</v>
      </c>
      <c r="Z1725" s="53"/>
      <c r="AA1725" s="33"/>
      <c r="AB1725" s="54" t="e">
        <f>IF(Z1725="",W1725*Y1725,(W1725*Y1725/Z1725))</f>
        <v>#REF!</v>
      </c>
      <c r="AC1725" s="19">
        <f t="shared" si="176"/>
        <v>0</v>
      </c>
      <c r="AD1725" s="19">
        <f t="shared" si="177"/>
        <v>0</v>
      </c>
      <c r="AE1725" s="19" t="e">
        <f t="shared" si="178"/>
        <v>#REF!</v>
      </c>
      <c r="AF1725" s="19">
        <f t="shared" si="179"/>
        <v>0</v>
      </c>
      <c r="AG1725" s="19">
        <f t="shared" si="180"/>
        <v>0</v>
      </c>
      <c r="AH1725" s="19" t="e">
        <f t="shared" si="181"/>
        <v>#REF!</v>
      </c>
    </row>
    <row r="1726" spans="1:34" s="94" customFormat="1" hidden="1">
      <c r="A1726" s="47"/>
      <c r="B1726" s="47"/>
      <c r="C1726" s="128" t="s">
        <v>264</v>
      </c>
      <c r="D1726" s="52"/>
      <c r="E1726" s="33"/>
      <c r="F1726" s="52"/>
      <c r="G1726" s="53"/>
      <c r="H1726" s="33"/>
      <c r="I1726" s="41">
        <f>SUM(I1713:I1725)</f>
        <v>10053.79858828</v>
      </c>
      <c r="T1726" s="47"/>
      <c r="U1726" s="47"/>
      <c r="V1726" s="128" t="s">
        <v>264</v>
      </c>
      <c r="W1726" s="52"/>
      <c r="X1726" s="33"/>
      <c r="Y1726" s="52"/>
      <c r="Z1726" s="53"/>
      <c r="AA1726" s="33"/>
      <c r="AB1726" s="41" t="e">
        <f>SUM(AB1713:AB1725)</f>
        <v>#REF!</v>
      </c>
      <c r="AC1726" s="19">
        <f t="shared" si="176"/>
        <v>0</v>
      </c>
      <c r="AD1726" s="19">
        <f t="shared" si="177"/>
        <v>0</v>
      </c>
      <c r="AE1726" s="19">
        <f t="shared" si="178"/>
        <v>0</v>
      </c>
      <c r="AF1726" s="19">
        <f t="shared" si="179"/>
        <v>0</v>
      </c>
      <c r="AG1726" s="19">
        <f t="shared" si="180"/>
        <v>0</v>
      </c>
      <c r="AH1726" s="19" t="e">
        <f t="shared" si="181"/>
        <v>#REF!</v>
      </c>
    </row>
    <row r="1727" spans="1:34" s="94" customFormat="1" hidden="1">
      <c r="A1727" s="47"/>
      <c r="B1727" s="47"/>
      <c r="C1727" s="308"/>
      <c r="D1727" s="54"/>
      <c r="E1727" s="50"/>
      <c r="F1727" s="50"/>
      <c r="G1727" s="50"/>
      <c r="H1727" s="50"/>
      <c r="I1727" s="50"/>
      <c r="T1727" s="47"/>
      <c r="U1727" s="47"/>
      <c r="V1727" s="308"/>
      <c r="W1727" s="54"/>
      <c r="X1727" s="50"/>
      <c r="Y1727" s="50"/>
      <c r="Z1727" s="50"/>
      <c r="AA1727" s="50"/>
      <c r="AB1727" s="50"/>
      <c r="AC1727" s="19">
        <f t="shared" si="176"/>
        <v>0</v>
      </c>
      <c r="AD1727" s="19">
        <f t="shared" si="177"/>
        <v>0</v>
      </c>
      <c r="AE1727" s="19">
        <f t="shared" si="178"/>
        <v>0</v>
      </c>
      <c r="AF1727" s="19">
        <f t="shared" si="179"/>
        <v>0</v>
      </c>
      <c r="AG1727" s="19">
        <f t="shared" si="180"/>
        <v>0</v>
      </c>
      <c r="AH1727" s="19">
        <f t="shared" si="181"/>
        <v>0</v>
      </c>
    </row>
    <row r="1728" spans="1:34" s="94" customFormat="1" hidden="1">
      <c r="A1728" s="47"/>
      <c r="B1728" s="47"/>
      <c r="C1728" s="308" t="s">
        <v>467</v>
      </c>
      <c r="D1728" s="91" t="s">
        <v>523</v>
      </c>
      <c r="E1728" s="50" t="s">
        <v>524</v>
      </c>
      <c r="F1728" s="78" t="s">
        <v>33</v>
      </c>
      <c r="G1728" s="91" t="s">
        <v>74</v>
      </c>
      <c r="H1728" s="91"/>
      <c r="I1728" s="91"/>
      <c r="T1728" s="47"/>
      <c r="U1728" s="47"/>
      <c r="V1728" s="308" t="s">
        <v>467</v>
      </c>
      <c r="W1728" s="91" t="s">
        <v>523</v>
      </c>
      <c r="X1728" s="50" t="s">
        <v>524</v>
      </c>
      <c r="Y1728" s="78" t="s">
        <v>33</v>
      </c>
      <c r="Z1728" s="91" t="s">
        <v>74</v>
      </c>
      <c r="AA1728" s="91"/>
      <c r="AB1728" s="91"/>
      <c r="AC1728" s="19" t="e">
        <f t="shared" si="176"/>
        <v>#VALUE!</v>
      </c>
      <c r="AD1728" s="19" t="e">
        <f t="shared" si="177"/>
        <v>#VALUE!</v>
      </c>
      <c r="AE1728" s="19" t="e">
        <f t="shared" si="178"/>
        <v>#VALUE!</v>
      </c>
      <c r="AF1728" s="19" t="e">
        <f t="shared" si="179"/>
        <v>#VALUE!</v>
      </c>
      <c r="AG1728" s="19">
        <f t="shared" si="180"/>
        <v>0</v>
      </c>
      <c r="AH1728" s="19">
        <f t="shared" si="181"/>
        <v>0</v>
      </c>
    </row>
    <row r="1729" spans="1:34" s="94" customFormat="1" hidden="1">
      <c r="A1729" s="47"/>
      <c r="B1729" s="47"/>
      <c r="C1729" s="309" t="s">
        <v>525</v>
      </c>
      <c r="D1729" s="56">
        <f>$I$1726</f>
        <v>10053.79858828</v>
      </c>
      <c r="E1729" s="56">
        <f>$I$1726</f>
        <v>10053.79858828</v>
      </c>
      <c r="F1729" s="56">
        <f>$I$1726</f>
        <v>10053.79858828</v>
      </c>
      <c r="G1729" s="56">
        <f>$I$1726</f>
        <v>10053.79858828</v>
      </c>
      <c r="H1729" s="56"/>
      <c r="I1729" s="56"/>
      <c r="T1729" s="47"/>
      <c r="U1729" s="47"/>
      <c r="V1729" s="309" t="s">
        <v>525</v>
      </c>
      <c r="W1729" s="56">
        <f>$I$1726</f>
        <v>10053.79858828</v>
      </c>
      <c r="X1729" s="56">
        <f>$I$1726</f>
        <v>10053.79858828</v>
      </c>
      <c r="Y1729" s="56">
        <f>$I$1726</f>
        <v>10053.79858828</v>
      </c>
      <c r="Z1729" s="56">
        <f>$I$1726</f>
        <v>10053.79858828</v>
      </c>
      <c r="AA1729" s="56"/>
      <c r="AB1729" s="56"/>
      <c r="AC1729" s="19">
        <f t="shared" si="176"/>
        <v>0</v>
      </c>
      <c r="AD1729" s="19">
        <f t="shared" si="177"/>
        <v>0</v>
      </c>
      <c r="AE1729" s="19">
        <f t="shared" si="178"/>
        <v>0</v>
      </c>
      <c r="AF1729" s="19">
        <f t="shared" si="179"/>
        <v>0</v>
      </c>
      <c r="AG1729" s="19">
        <f t="shared" si="180"/>
        <v>0</v>
      </c>
      <c r="AH1729" s="19">
        <f t="shared" si="181"/>
        <v>0</v>
      </c>
    </row>
    <row r="1730" spans="1:34" s="94" customFormat="1" hidden="1">
      <c r="A1730" s="47"/>
      <c r="B1730" s="47"/>
      <c r="C1730" s="309" t="s">
        <v>169</v>
      </c>
      <c r="D1730" s="56">
        <v>0</v>
      </c>
      <c r="E1730" s="56">
        <f>ROUND($F$1722*10%,2)</f>
        <v>198.97</v>
      </c>
      <c r="F1730" s="56">
        <f>ROUND($F$1722*20%,2)</f>
        <v>397.94</v>
      </c>
      <c r="G1730" s="56">
        <f>ROUND($F$1722*30%,2)</f>
        <v>596.91</v>
      </c>
      <c r="H1730" s="56"/>
      <c r="I1730" s="56"/>
      <c r="T1730" s="47"/>
      <c r="U1730" s="47"/>
      <c r="V1730" s="309" t="s">
        <v>169</v>
      </c>
      <c r="W1730" s="56">
        <v>0</v>
      </c>
      <c r="X1730" s="56">
        <f>ROUND($F$1722*10%,2)</f>
        <v>198.97</v>
      </c>
      <c r="Y1730" s="56">
        <f>ROUND($F$1722*20%,2)</f>
        <v>397.94</v>
      </c>
      <c r="Z1730" s="56">
        <f>ROUND($F$1722*30%,2)</f>
        <v>596.91</v>
      </c>
      <c r="AA1730" s="56"/>
      <c r="AB1730" s="56"/>
      <c r="AC1730" s="19">
        <f t="shared" si="176"/>
        <v>0</v>
      </c>
      <c r="AD1730" s="19">
        <f t="shared" si="177"/>
        <v>0</v>
      </c>
      <c r="AE1730" s="19">
        <f t="shared" si="178"/>
        <v>0</v>
      </c>
      <c r="AF1730" s="19">
        <f t="shared" si="179"/>
        <v>0</v>
      </c>
      <c r="AG1730" s="19">
        <f t="shared" si="180"/>
        <v>0</v>
      </c>
      <c r="AH1730" s="19">
        <f t="shared" si="181"/>
        <v>0</v>
      </c>
    </row>
    <row r="1731" spans="1:34" s="94" customFormat="1" hidden="1">
      <c r="A1731" s="47"/>
      <c r="B1731" s="47"/>
      <c r="C1731" s="309" t="str">
        <f>Input!$C$36</f>
        <v>Add for MA @ 20%</v>
      </c>
      <c r="D1731" s="56">
        <f>D1730*Input!$D$36</f>
        <v>0</v>
      </c>
      <c r="E1731" s="56">
        <f>E1730*Input!$D$36</f>
        <v>39.794000000000004</v>
      </c>
      <c r="F1731" s="56">
        <f>F1730*Input!$D$36</f>
        <v>79.588000000000008</v>
      </c>
      <c r="G1731" s="56">
        <f>G1730*Input!$D$36</f>
        <v>119.38200000000001</v>
      </c>
      <c r="H1731" s="56"/>
      <c r="I1731" s="56"/>
      <c r="T1731" s="47"/>
      <c r="U1731" s="47"/>
      <c r="V1731" s="309" t="str">
        <f>Input!$C$36</f>
        <v>Add for MA @ 20%</v>
      </c>
      <c r="W1731" s="56">
        <f>W1730*Input!$D$36</f>
        <v>0</v>
      </c>
      <c r="X1731" s="56">
        <f>X1730*Input!$D$36</f>
        <v>39.794000000000004</v>
      </c>
      <c r="Y1731" s="56">
        <f>Y1730*Input!$D$36</f>
        <v>79.588000000000008</v>
      </c>
      <c r="Z1731" s="56">
        <f>Z1730*Input!$D$36</f>
        <v>119.38200000000001</v>
      </c>
      <c r="AA1731" s="56"/>
      <c r="AB1731" s="56"/>
      <c r="AC1731" s="19">
        <f t="shared" si="176"/>
        <v>0</v>
      </c>
      <c r="AD1731" s="19">
        <f t="shared" si="177"/>
        <v>0</v>
      </c>
      <c r="AE1731" s="19">
        <f t="shared" si="178"/>
        <v>0</v>
      </c>
      <c r="AF1731" s="19">
        <f t="shared" si="179"/>
        <v>0</v>
      </c>
      <c r="AG1731" s="19">
        <f t="shared" si="180"/>
        <v>0</v>
      </c>
      <c r="AH1731" s="19">
        <f t="shared" si="181"/>
        <v>0</v>
      </c>
    </row>
    <row r="1732" spans="1:34" s="94" customFormat="1" hidden="1">
      <c r="A1732" s="47"/>
      <c r="B1732" s="47"/>
      <c r="C1732" s="60"/>
      <c r="D1732" s="56">
        <f>SUM(D1729:D1731)</f>
        <v>10053.79858828</v>
      </c>
      <c r="E1732" s="56">
        <f>SUM(E1729:E1731)</f>
        <v>10292.56258828</v>
      </c>
      <c r="F1732" s="56">
        <f>SUM(F1729:F1731)</f>
        <v>10531.326588280001</v>
      </c>
      <c r="G1732" s="56">
        <f>SUM(G1729:G1731)</f>
        <v>10770.09058828</v>
      </c>
      <c r="H1732" s="56"/>
      <c r="I1732" s="56"/>
      <c r="T1732" s="47"/>
      <c r="U1732" s="47"/>
      <c r="V1732" s="60"/>
      <c r="W1732" s="56">
        <f>SUM(W1729:W1731)</f>
        <v>10053.79858828</v>
      </c>
      <c r="X1732" s="56">
        <f>SUM(X1729:X1731)</f>
        <v>10292.56258828</v>
      </c>
      <c r="Y1732" s="56">
        <f>SUM(Y1729:Y1731)</f>
        <v>10531.326588280001</v>
      </c>
      <c r="Z1732" s="56">
        <f>SUM(Z1729:Z1731)</f>
        <v>10770.09058828</v>
      </c>
      <c r="AA1732" s="56"/>
      <c r="AB1732" s="56"/>
      <c r="AC1732" s="19">
        <f t="shared" si="176"/>
        <v>0</v>
      </c>
      <c r="AD1732" s="19">
        <f t="shared" si="177"/>
        <v>0</v>
      </c>
      <c r="AE1732" s="19">
        <f t="shared" si="178"/>
        <v>0</v>
      </c>
      <c r="AF1732" s="19">
        <f t="shared" si="179"/>
        <v>0</v>
      </c>
      <c r="AG1732" s="19">
        <f t="shared" si="180"/>
        <v>0</v>
      </c>
      <c r="AH1732" s="19">
        <f t="shared" si="181"/>
        <v>0</v>
      </c>
    </row>
    <row r="1733" spans="1:34" s="94" customFormat="1" ht="12.75" hidden="1" customHeight="1">
      <c r="A1733" s="47"/>
      <c r="B1733" s="47"/>
      <c r="C1733" s="309" t="str">
        <f>Input!$C$37</f>
        <v>Overheads&amp;Contractors Profit @13.615%</v>
      </c>
      <c r="D1733" s="56">
        <f>ROUND(D1732*Input!$D$37,2)</f>
        <v>1368.82</v>
      </c>
      <c r="E1733" s="56">
        <f>ROUND(E1732*Input!$D$37,2)</f>
        <v>1401.33</v>
      </c>
      <c r="F1733" s="56">
        <f>ROUND(F1732*Input!$D$37,2)</f>
        <v>1433.84</v>
      </c>
      <c r="G1733" s="56">
        <f>ROUND(G1732*Input!$D$37,2)</f>
        <v>1466.35</v>
      </c>
      <c r="H1733" s="56"/>
      <c r="I1733" s="56"/>
      <c r="T1733" s="47"/>
      <c r="U1733" s="47"/>
      <c r="V1733" s="309" t="str">
        <f>Input!$C$37</f>
        <v>Overheads&amp;Contractors Profit @13.615%</v>
      </c>
      <c r="W1733" s="56">
        <f>ROUND(W1732*Input!$D$37,2)</f>
        <v>1368.82</v>
      </c>
      <c r="X1733" s="56">
        <f>ROUND(X1732*Input!$D$37,2)</f>
        <v>1401.33</v>
      </c>
      <c r="Y1733" s="56">
        <f>ROUND(Y1732*Input!$D$37,2)</f>
        <v>1433.84</v>
      </c>
      <c r="Z1733" s="56">
        <f>ROUND(Z1732*Input!$D$37,2)</f>
        <v>1466.35</v>
      </c>
      <c r="AA1733" s="56"/>
      <c r="AB1733" s="56"/>
      <c r="AC1733" s="19">
        <f t="shared" si="176"/>
        <v>0</v>
      </c>
      <c r="AD1733" s="19">
        <f t="shared" si="177"/>
        <v>0</v>
      </c>
      <c r="AE1733" s="19">
        <f t="shared" si="178"/>
        <v>0</v>
      </c>
      <c r="AF1733" s="19">
        <f t="shared" si="179"/>
        <v>0</v>
      </c>
      <c r="AG1733" s="19">
        <f t="shared" si="180"/>
        <v>0</v>
      </c>
      <c r="AH1733" s="19">
        <f t="shared" si="181"/>
        <v>0</v>
      </c>
    </row>
    <row r="1734" spans="1:34" s="94" customFormat="1" hidden="1">
      <c r="A1734" s="47"/>
      <c r="B1734" s="47"/>
      <c r="C1734" s="308" t="s">
        <v>184</v>
      </c>
      <c r="D1734" s="39">
        <f>SUM(D1732:D1733)</f>
        <v>11422.61858828</v>
      </c>
      <c r="E1734" s="39">
        <f>SUM(E1732:E1733)</f>
        <v>11693.892588279999</v>
      </c>
      <c r="F1734" s="39">
        <f>SUM(F1732:F1733)</f>
        <v>11965.166588280001</v>
      </c>
      <c r="G1734" s="39">
        <f>SUM(G1732:G1733)</f>
        <v>12236.44058828</v>
      </c>
      <c r="H1734" s="39"/>
      <c r="I1734" s="39"/>
      <c r="T1734" s="47"/>
      <c r="U1734" s="47"/>
      <c r="V1734" s="308" t="s">
        <v>184</v>
      </c>
      <c r="W1734" s="39">
        <f>SUM(W1732:W1733)</f>
        <v>11422.61858828</v>
      </c>
      <c r="X1734" s="39">
        <f>SUM(X1732:X1733)</f>
        <v>11693.892588279999</v>
      </c>
      <c r="Y1734" s="39">
        <f>SUM(Y1732:Y1733)</f>
        <v>11965.166588280001</v>
      </c>
      <c r="Z1734" s="39">
        <f>SUM(Z1732:Z1733)</f>
        <v>12236.44058828</v>
      </c>
      <c r="AA1734" s="39"/>
      <c r="AB1734" s="39"/>
      <c r="AC1734" s="19">
        <f t="shared" si="176"/>
        <v>0</v>
      </c>
      <c r="AD1734" s="19">
        <f t="shared" si="177"/>
        <v>0</v>
      </c>
      <c r="AE1734" s="19">
        <f t="shared" si="178"/>
        <v>0</v>
      </c>
      <c r="AF1734" s="19">
        <f t="shared" si="179"/>
        <v>0</v>
      </c>
      <c r="AG1734" s="19">
        <f t="shared" si="180"/>
        <v>0</v>
      </c>
      <c r="AH1734" s="19">
        <f t="shared" si="181"/>
        <v>0</v>
      </c>
    </row>
    <row r="1735" spans="1:34" s="94" customFormat="1" hidden="1">
      <c r="A1735" s="47"/>
      <c r="B1735" s="47"/>
      <c r="C1735" s="308" t="s">
        <v>472</v>
      </c>
      <c r="D1735" s="39">
        <f>D1734/10</f>
        <v>1142.261858828</v>
      </c>
      <c r="E1735" s="39">
        <f>E1734/10</f>
        <v>1169.389258828</v>
      </c>
      <c r="F1735" s="39">
        <f>F1734/10</f>
        <v>1196.5166588280001</v>
      </c>
      <c r="G1735" s="39">
        <f>G1734/10</f>
        <v>1223.644058828</v>
      </c>
      <c r="H1735" s="39"/>
      <c r="I1735" s="39"/>
      <c r="T1735" s="47"/>
      <c r="U1735" s="47"/>
      <c r="V1735" s="308" t="s">
        <v>472</v>
      </c>
      <c r="W1735" s="39">
        <f>W1734/10</f>
        <v>1142.261858828</v>
      </c>
      <c r="X1735" s="39">
        <f>X1734/10</f>
        <v>1169.389258828</v>
      </c>
      <c r="Y1735" s="39">
        <f>Y1734/10</f>
        <v>1196.5166588280001</v>
      </c>
      <c r="Z1735" s="39">
        <f>Z1734/10</f>
        <v>1223.644058828</v>
      </c>
      <c r="AA1735" s="39"/>
      <c r="AB1735" s="39"/>
      <c r="AC1735" s="19">
        <f t="shared" si="176"/>
        <v>0</v>
      </c>
      <c r="AD1735" s="19">
        <f t="shared" si="177"/>
        <v>0</v>
      </c>
      <c r="AE1735" s="19">
        <f t="shared" si="178"/>
        <v>0</v>
      </c>
      <c r="AF1735" s="19">
        <f t="shared" si="179"/>
        <v>0</v>
      </c>
      <c r="AG1735" s="19">
        <f t="shared" si="180"/>
        <v>0</v>
      </c>
      <c r="AH1735" s="19">
        <f t="shared" si="181"/>
        <v>0</v>
      </c>
    </row>
    <row r="1736" spans="1:34" s="94" customFormat="1" hidden="1">
      <c r="A1736" s="47"/>
      <c r="B1736" s="47"/>
      <c r="C1736" s="308" t="s">
        <v>164</v>
      </c>
      <c r="D1736" s="50">
        <f>ROUND(D1735,0)</f>
        <v>1142</v>
      </c>
      <c r="E1736" s="50">
        <f>ROUND(E1735,0)</f>
        <v>1169</v>
      </c>
      <c r="F1736" s="50">
        <f>ROUND(F1735,0)</f>
        <v>1197</v>
      </c>
      <c r="G1736" s="50">
        <f>ROUND(G1735,0)</f>
        <v>1224</v>
      </c>
      <c r="H1736" s="50"/>
      <c r="I1736" s="50"/>
      <c r="T1736" s="47"/>
      <c r="U1736" s="47"/>
      <c r="V1736" s="308" t="s">
        <v>164</v>
      </c>
      <c r="W1736" s="50">
        <f>ROUND(W1735,0)</f>
        <v>1142</v>
      </c>
      <c r="X1736" s="50">
        <f>ROUND(X1735,0)</f>
        <v>1169</v>
      </c>
      <c r="Y1736" s="50">
        <f>ROUND(Y1735,0)</f>
        <v>1197</v>
      </c>
      <c r="Z1736" s="50">
        <f>ROUND(Z1735,0)</f>
        <v>1224</v>
      </c>
      <c r="AA1736" s="50"/>
      <c r="AB1736" s="50"/>
      <c r="AC1736" s="19">
        <f t="shared" si="176"/>
        <v>0</v>
      </c>
      <c r="AD1736" s="19">
        <f t="shared" si="177"/>
        <v>0</v>
      </c>
      <c r="AE1736" s="19">
        <f t="shared" si="178"/>
        <v>0</v>
      </c>
      <c r="AF1736" s="19">
        <f t="shared" si="179"/>
        <v>0</v>
      </c>
      <c r="AG1736" s="19">
        <f t="shared" si="180"/>
        <v>0</v>
      </c>
      <c r="AH1736" s="19">
        <f t="shared" si="181"/>
        <v>0</v>
      </c>
    </row>
    <row r="1737" spans="1:34" s="94" customFormat="1" hidden="1">
      <c r="A1737" s="47"/>
      <c r="B1737" s="47"/>
      <c r="C1737" s="308"/>
      <c r="D1737" s="54"/>
      <c r="E1737" s="50"/>
      <c r="F1737" s="50"/>
      <c r="G1737" s="50"/>
      <c r="H1737" s="50"/>
      <c r="I1737" s="50"/>
      <c r="T1737" s="47"/>
      <c r="U1737" s="47"/>
      <c r="V1737" s="308"/>
      <c r="W1737" s="54"/>
      <c r="X1737" s="50"/>
      <c r="Y1737" s="50"/>
      <c r="Z1737" s="50"/>
      <c r="AA1737" s="50"/>
      <c r="AB1737" s="50"/>
      <c r="AC1737" s="19">
        <f t="shared" si="176"/>
        <v>0</v>
      </c>
      <c r="AD1737" s="19">
        <f t="shared" si="177"/>
        <v>0</v>
      </c>
      <c r="AE1737" s="19">
        <f t="shared" si="178"/>
        <v>0</v>
      </c>
      <c r="AF1737" s="19">
        <f t="shared" si="179"/>
        <v>0</v>
      </c>
      <c r="AG1737" s="19">
        <f t="shared" si="180"/>
        <v>0</v>
      </c>
      <c r="AH1737" s="19">
        <f t="shared" si="181"/>
        <v>0</v>
      </c>
    </row>
    <row r="1738" spans="1:34" s="94" customFormat="1" hidden="1">
      <c r="A1738" s="47"/>
      <c r="B1738" s="47" t="s">
        <v>578</v>
      </c>
      <c r="C1738" s="308" t="s">
        <v>1503</v>
      </c>
      <c r="D1738" s="54"/>
      <c r="E1738" s="56"/>
      <c r="F1738" s="56"/>
      <c r="G1738" s="60"/>
      <c r="H1738" s="55"/>
      <c r="I1738" s="8"/>
      <c r="T1738" s="47"/>
      <c r="U1738" s="47" t="s">
        <v>578</v>
      </c>
      <c r="V1738" s="308" t="s">
        <v>1503</v>
      </c>
      <c r="W1738" s="54"/>
      <c r="X1738" s="56"/>
      <c r="Y1738" s="56"/>
      <c r="Z1738" s="60"/>
      <c r="AA1738" s="55"/>
      <c r="AB1738" s="8"/>
      <c r="AC1738" s="19">
        <f t="shared" si="176"/>
        <v>0</v>
      </c>
      <c r="AD1738" s="19">
        <f t="shared" si="177"/>
        <v>0</v>
      </c>
      <c r="AE1738" s="19">
        <f t="shared" si="178"/>
        <v>0</v>
      </c>
      <c r="AF1738" s="19">
        <f t="shared" si="179"/>
        <v>0</v>
      </c>
      <c r="AG1738" s="19">
        <f t="shared" si="180"/>
        <v>0</v>
      </c>
      <c r="AH1738" s="19">
        <f t="shared" si="181"/>
        <v>0</v>
      </c>
    </row>
    <row r="1739" spans="1:34" s="94" customFormat="1" hidden="1">
      <c r="A1739" s="47"/>
      <c r="B1739" s="47"/>
      <c r="C1739" s="347" t="s">
        <v>826</v>
      </c>
      <c r="D1739" s="56"/>
      <c r="E1739" s="90"/>
      <c r="F1739" s="56"/>
      <c r="G1739" s="57"/>
      <c r="H1739" s="45"/>
      <c r="I1739" s="41"/>
      <c r="T1739" s="47"/>
      <c r="U1739" s="47"/>
      <c r="V1739" s="347" t="s">
        <v>826</v>
      </c>
      <c r="W1739" s="56"/>
      <c r="X1739" s="90"/>
      <c r="Y1739" s="56"/>
      <c r="Z1739" s="57"/>
      <c r="AA1739" s="45"/>
      <c r="AB1739" s="41"/>
      <c r="AC1739" s="19">
        <f t="shared" si="176"/>
        <v>0</v>
      </c>
      <c r="AD1739" s="19">
        <f t="shared" si="177"/>
        <v>0</v>
      </c>
      <c r="AE1739" s="19">
        <f t="shared" si="178"/>
        <v>0</v>
      </c>
      <c r="AF1739" s="19">
        <f t="shared" si="179"/>
        <v>0</v>
      </c>
      <c r="AG1739" s="19">
        <f t="shared" si="180"/>
        <v>0</v>
      </c>
      <c r="AH1739" s="19">
        <f t="shared" si="181"/>
        <v>0</v>
      </c>
    </row>
    <row r="1740" spans="1:34" s="94" customFormat="1" hidden="1">
      <c r="A1740" s="47"/>
      <c r="B1740" s="47"/>
      <c r="C1740" s="309" t="s">
        <v>444</v>
      </c>
      <c r="D1740" s="56"/>
      <c r="E1740" s="90"/>
      <c r="F1740" s="56"/>
      <c r="G1740" s="57"/>
      <c r="H1740" s="45"/>
      <c r="I1740" s="41"/>
      <c r="T1740" s="47"/>
      <c r="U1740" s="47"/>
      <c r="V1740" s="309" t="s">
        <v>444</v>
      </c>
      <c r="W1740" s="56"/>
      <c r="X1740" s="90"/>
      <c r="Y1740" s="56"/>
      <c r="Z1740" s="57"/>
      <c r="AA1740" s="45"/>
      <c r="AB1740" s="41"/>
      <c r="AC1740" s="19">
        <f t="shared" si="176"/>
        <v>0</v>
      </c>
      <c r="AD1740" s="19">
        <f t="shared" si="177"/>
        <v>0</v>
      </c>
      <c r="AE1740" s="19">
        <f t="shared" si="178"/>
        <v>0</v>
      </c>
      <c r="AF1740" s="19">
        <f t="shared" si="179"/>
        <v>0</v>
      </c>
      <c r="AG1740" s="19">
        <f t="shared" si="180"/>
        <v>0</v>
      </c>
      <c r="AH1740" s="19">
        <f t="shared" si="181"/>
        <v>0</v>
      </c>
    </row>
    <row r="1741" spans="1:34" s="94" customFormat="1" hidden="1">
      <c r="A1741" s="47"/>
      <c r="B1741" s="47"/>
      <c r="C1741" s="308" t="s">
        <v>301</v>
      </c>
      <c r="D1741" s="56"/>
      <c r="E1741" s="90"/>
      <c r="F1741" s="56"/>
      <c r="G1741" s="57"/>
      <c r="H1741" s="45"/>
      <c r="I1741" s="41"/>
      <c r="T1741" s="47"/>
      <c r="U1741" s="47"/>
      <c r="V1741" s="308" t="s">
        <v>301</v>
      </c>
      <c r="W1741" s="56"/>
      <c r="X1741" s="90"/>
      <c r="Y1741" s="56"/>
      <c r="Z1741" s="57"/>
      <c r="AA1741" s="45"/>
      <c r="AB1741" s="41"/>
      <c r="AC1741" s="19">
        <f t="shared" si="176"/>
        <v>0</v>
      </c>
      <c r="AD1741" s="19">
        <f t="shared" si="177"/>
        <v>0</v>
      </c>
      <c r="AE1741" s="19">
        <f t="shared" si="178"/>
        <v>0</v>
      </c>
      <c r="AF1741" s="19">
        <f t="shared" si="179"/>
        <v>0</v>
      </c>
      <c r="AG1741" s="19">
        <f t="shared" si="180"/>
        <v>0</v>
      </c>
      <c r="AH1741" s="19">
        <f t="shared" si="181"/>
        <v>0</v>
      </c>
    </row>
    <row r="1742" spans="1:34" s="94" customFormat="1" hidden="1">
      <c r="A1742" s="47"/>
      <c r="B1742" s="47"/>
      <c r="C1742" s="309" t="s">
        <v>1618</v>
      </c>
      <c r="D1742" s="56">
        <v>11</v>
      </c>
      <c r="E1742" s="90" t="s">
        <v>138</v>
      </c>
      <c r="F1742" s="56">
        <f>LEAD!$M$27*1.5</f>
        <v>4818.0150000000003</v>
      </c>
      <c r="G1742" s="57">
        <v>10</v>
      </c>
      <c r="H1742" s="112" t="s">
        <v>138</v>
      </c>
      <c r="I1742" s="54">
        <f>IF(G1742="",D1742*F1742,(D1742*F1742/G1742))</f>
        <v>5299.8164999999999</v>
      </c>
      <c r="T1742" s="47"/>
      <c r="U1742" s="47"/>
      <c r="V1742" s="309" t="s">
        <v>1618</v>
      </c>
      <c r="W1742" s="56">
        <v>11</v>
      </c>
      <c r="X1742" s="90" t="s">
        <v>138</v>
      </c>
      <c r="Y1742" s="56">
        <f>LEAD!$M$27*1.5</f>
        <v>4818.0150000000003</v>
      </c>
      <c r="Z1742" s="57">
        <v>10</v>
      </c>
      <c r="AA1742" s="112" t="s">
        <v>138</v>
      </c>
      <c r="AB1742" s="54">
        <f>IF(Z1742="",W1742*Y1742,(W1742*Y1742/Z1742))</f>
        <v>5299.8164999999999</v>
      </c>
      <c r="AC1742" s="19">
        <f t="shared" si="176"/>
        <v>0</v>
      </c>
      <c r="AD1742" s="19" t="e">
        <f t="shared" si="177"/>
        <v>#VALUE!</v>
      </c>
      <c r="AE1742" s="19">
        <f t="shared" si="178"/>
        <v>0</v>
      </c>
      <c r="AF1742" s="19">
        <f t="shared" si="179"/>
        <v>0</v>
      </c>
      <c r="AG1742" s="19" t="e">
        <f t="shared" si="180"/>
        <v>#VALUE!</v>
      </c>
      <c r="AH1742" s="19">
        <f t="shared" si="181"/>
        <v>0</v>
      </c>
    </row>
    <row r="1743" spans="1:34" s="94" customFormat="1" hidden="1">
      <c r="A1743" s="47"/>
      <c r="B1743" s="47"/>
      <c r="C1743" s="309" t="s">
        <v>364</v>
      </c>
      <c r="D1743" s="56">
        <v>0.12</v>
      </c>
      <c r="E1743" s="90" t="s">
        <v>414</v>
      </c>
      <c r="F1743" s="56">
        <f>LEAD!$M$13</f>
        <v>777.08</v>
      </c>
      <c r="G1743" s="57">
        <v>1</v>
      </c>
      <c r="H1743" s="112" t="s">
        <v>414</v>
      </c>
      <c r="I1743" s="54">
        <f>IF(G1743="",D1743*F1743,(D1743*F1743/G1743))</f>
        <v>93.249600000000001</v>
      </c>
      <c r="T1743" s="47"/>
      <c r="U1743" s="47"/>
      <c r="V1743" s="309" t="s">
        <v>364</v>
      </c>
      <c r="W1743" s="56">
        <v>0.12</v>
      </c>
      <c r="X1743" s="90" t="s">
        <v>414</v>
      </c>
      <c r="Y1743" s="56">
        <f>LEAD!$M$13</f>
        <v>777.08</v>
      </c>
      <c r="Z1743" s="57">
        <v>1</v>
      </c>
      <c r="AA1743" s="112" t="s">
        <v>414</v>
      </c>
      <c r="AB1743" s="54">
        <f>IF(Z1743="",W1743*Y1743,(W1743*Y1743/Z1743))</f>
        <v>93.249600000000001</v>
      </c>
      <c r="AC1743" s="19">
        <f t="shared" si="176"/>
        <v>0</v>
      </c>
      <c r="AD1743" s="19" t="e">
        <f t="shared" si="177"/>
        <v>#VALUE!</v>
      </c>
      <c r="AE1743" s="19">
        <f t="shared" si="178"/>
        <v>0</v>
      </c>
      <c r="AF1743" s="19">
        <f t="shared" si="179"/>
        <v>0</v>
      </c>
      <c r="AG1743" s="19" t="e">
        <f t="shared" si="180"/>
        <v>#VALUE!</v>
      </c>
      <c r="AH1743" s="19">
        <f t="shared" si="181"/>
        <v>0</v>
      </c>
    </row>
    <row r="1744" spans="1:34" s="94" customFormat="1" hidden="1">
      <c r="A1744" s="47"/>
      <c r="B1744" s="47"/>
      <c r="C1744" s="309" t="s">
        <v>365</v>
      </c>
      <c r="D1744" s="56">
        <v>34.56</v>
      </c>
      <c r="E1744" s="90" t="s">
        <v>139</v>
      </c>
      <c r="F1744" s="56">
        <f>LEAD!$M$6</f>
        <v>6323.8</v>
      </c>
      <c r="G1744" s="57">
        <v>1000</v>
      </c>
      <c r="H1744" s="112" t="s">
        <v>139</v>
      </c>
      <c r="I1744" s="54">
        <f>IF(G1744="",D1744*F1744,(D1744*F1744/G1744))</f>
        <v>218.55052800000001</v>
      </c>
      <c r="T1744" s="47"/>
      <c r="U1744" s="47"/>
      <c r="V1744" s="309" t="s">
        <v>365</v>
      </c>
      <c r="W1744" s="56">
        <v>34.56</v>
      </c>
      <c r="X1744" s="90" t="s">
        <v>139</v>
      </c>
      <c r="Y1744" s="56">
        <f>LEAD!$M$6</f>
        <v>6323.8</v>
      </c>
      <c r="Z1744" s="57">
        <v>1000</v>
      </c>
      <c r="AA1744" s="112" t="s">
        <v>139</v>
      </c>
      <c r="AB1744" s="54">
        <f>IF(Z1744="",W1744*Y1744,(W1744*Y1744/Z1744))</f>
        <v>218.55052800000001</v>
      </c>
      <c r="AC1744" s="19">
        <f t="shared" si="176"/>
        <v>0</v>
      </c>
      <c r="AD1744" s="19" t="e">
        <f t="shared" si="177"/>
        <v>#VALUE!</v>
      </c>
      <c r="AE1744" s="19">
        <f t="shared" si="178"/>
        <v>0</v>
      </c>
      <c r="AF1744" s="19">
        <f t="shared" si="179"/>
        <v>0</v>
      </c>
      <c r="AG1744" s="19" t="e">
        <f t="shared" si="180"/>
        <v>#VALUE!</v>
      </c>
      <c r="AH1744" s="19">
        <f t="shared" si="181"/>
        <v>0</v>
      </c>
    </row>
    <row r="1745" spans="1:34" s="94" customFormat="1" hidden="1">
      <c r="A1745" s="47"/>
      <c r="B1745" s="47"/>
      <c r="C1745" s="309" t="s">
        <v>259</v>
      </c>
      <c r="D1745" s="56">
        <v>33</v>
      </c>
      <c r="E1745" s="90" t="s">
        <v>139</v>
      </c>
      <c r="F1745" s="56">
        <f>LEAD!$M$6</f>
        <v>6323.8</v>
      </c>
      <c r="G1745" s="57">
        <v>1000</v>
      </c>
      <c r="H1745" s="112" t="s">
        <v>139</v>
      </c>
      <c r="I1745" s="54">
        <f>IF(G1745="",D1745*F1745,(D1745*F1745/G1745))</f>
        <v>208.68539999999999</v>
      </c>
      <c r="T1745" s="47"/>
      <c r="U1745" s="47"/>
      <c r="V1745" s="309" t="s">
        <v>259</v>
      </c>
      <c r="W1745" s="56">
        <v>33</v>
      </c>
      <c r="X1745" s="90" t="s">
        <v>139</v>
      </c>
      <c r="Y1745" s="56">
        <f>LEAD!$M$6</f>
        <v>6323.8</v>
      </c>
      <c r="Z1745" s="57">
        <v>1000</v>
      </c>
      <c r="AA1745" s="112" t="s">
        <v>139</v>
      </c>
      <c r="AB1745" s="54">
        <f>IF(Z1745="",W1745*Y1745,(W1745*Y1745/Z1745))</f>
        <v>208.68539999999999</v>
      </c>
      <c r="AC1745" s="19">
        <f t="shared" si="176"/>
        <v>0</v>
      </c>
      <c r="AD1745" s="19" t="e">
        <f t="shared" si="177"/>
        <v>#VALUE!</v>
      </c>
      <c r="AE1745" s="19">
        <f t="shared" si="178"/>
        <v>0</v>
      </c>
      <c r="AF1745" s="19">
        <f t="shared" si="179"/>
        <v>0</v>
      </c>
      <c r="AG1745" s="19" t="e">
        <f t="shared" si="180"/>
        <v>#VALUE!</v>
      </c>
      <c r="AH1745" s="19">
        <f t="shared" si="181"/>
        <v>0</v>
      </c>
    </row>
    <row r="1746" spans="1:34" s="94" customFormat="1" hidden="1">
      <c r="A1746" s="47"/>
      <c r="B1746" s="47"/>
      <c r="C1746" s="308" t="s">
        <v>408</v>
      </c>
      <c r="D1746" s="56"/>
      <c r="E1746" s="90"/>
      <c r="F1746" s="56"/>
      <c r="G1746" s="57"/>
      <c r="H1746" s="45"/>
      <c r="I1746" s="41"/>
      <c r="T1746" s="47"/>
      <c r="U1746" s="47"/>
      <c r="V1746" s="308" t="s">
        <v>408</v>
      </c>
      <c r="W1746" s="56"/>
      <c r="X1746" s="90"/>
      <c r="Y1746" s="56"/>
      <c r="Z1746" s="57"/>
      <c r="AA1746" s="45"/>
      <c r="AB1746" s="41"/>
      <c r="AC1746" s="19">
        <f t="shared" si="176"/>
        <v>0</v>
      </c>
      <c r="AD1746" s="19">
        <f t="shared" si="177"/>
        <v>0</v>
      </c>
      <c r="AE1746" s="19">
        <f t="shared" si="178"/>
        <v>0</v>
      </c>
      <c r="AF1746" s="19">
        <f t="shared" si="179"/>
        <v>0</v>
      </c>
      <c r="AG1746" s="19">
        <f t="shared" si="180"/>
        <v>0</v>
      </c>
      <c r="AH1746" s="19">
        <f t="shared" si="181"/>
        <v>0</v>
      </c>
    </row>
    <row r="1747" spans="1:34" s="94" customFormat="1" hidden="1">
      <c r="A1747" s="47"/>
      <c r="B1747" s="47"/>
      <c r="C1747" s="309" t="s">
        <v>243</v>
      </c>
      <c r="D1747" s="56">
        <v>0.96</v>
      </c>
      <c r="E1747" s="90" t="s">
        <v>227</v>
      </c>
      <c r="F1747" s="56">
        <f>'Civil SoR'!$F$263</f>
        <v>420</v>
      </c>
      <c r="G1747" s="57">
        <v>1</v>
      </c>
      <c r="H1747" s="112" t="s">
        <v>273</v>
      </c>
      <c r="I1747" s="54">
        <f>IF(G1747="",D1747*F1747,(D1747*F1747/G1747))</f>
        <v>403.2</v>
      </c>
      <c r="T1747" s="47"/>
      <c r="U1747" s="47"/>
      <c r="V1747" s="309" t="s">
        <v>243</v>
      </c>
      <c r="W1747" s="56">
        <v>0.96</v>
      </c>
      <c r="X1747" s="90" t="s">
        <v>227</v>
      </c>
      <c r="Y1747" s="56" t="e">
        <f>#REF!</f>
        <v>#REF!</v>
      </c>
      <c r="Z1747" s="57">
        <v>1</v>
      </c>
      <c r="AA1747" s="112" t="s">
        <v>273</v>
      </c>
      <c r="AB1747" s="54" t="e">
        <f>IF(Z1747="",W1747*Y1747,(W1747*Y1747/Z1747))</f>
        <v>#REF!</v>
      </c>
      <c r="AC1747" s="19">
        <f t="shared" si="176"/>
        <v>0</v>
      </c>
      <c r="AD1747" s="19" t="e">
        <f t="shared" si="177"/>
        <v>#VALUE!</v>
      </c>
      <c r="AE1747" s="19" t="e">
        <f t="shared" si="178"/>
        <v>#REF!</v>
      </c>
      <c r="AF1747" s="19">
        <f t="shared" si="179"/>
        <v>0</v>
      </c>
      <c r="AG1747" s="19" t="e">
        <f t="shared" si="180"/>
        <v>#VALUE!</v>
      </c>
      <c r="AH1747" s="19" t="e">
        <f t="shared" si="181"/>
        <v>#REF!</v>
      </c>
    </row>
    <row r="1748" spans="1:34" s="94" customFormat="1" hidden="1">
      <c r="A1748" s="47"/>
      <c r="B1748" s="47"/>
      <c r="C1748" s="309" t="s">
        <v>244</v>
      </c>
      <c r="D1748" s="56">
        <v>2.2400000000000002</v>
      </c>
      <c r="E1748" s="90" t="s">
        <v>227</v>
      </c>
      <c r="F1748" s="56">
        <f>'Civil SoR'!$F$272</f>
        <v>375</v>
      </c>
      <c r="G1748" s="57">
        <v>1</v>
      </c>
      <c r="H1748" s="112" t="s">
        <v>273</v>
      </c>
      <c r="I1748" s="54">
        <f>IF(G1748="",D1748*F1748,(D1748*F1748/G1748))</f>
        <v>840.00000000000011</v>
      </c>
      <c r="T1748" s="47"/>
      <c r="U1748" s="47"/>
      <c r="V1748" s="309" t="s">
        <v>244</v>
      </c>
      <c r="W1748" s="56">
        <v>2.2400000000000002</v>
      </c>
      <c r="X1748" s="90" t="s">
        <v>227</v>
      </c>
      <c r="Y1748" s="56" t="e">
        <f>#REF!</f>
        <v>#REF!</v>
      </c>
      <c r="Z1748" s="57">
        <v>1</v>
      </c>
      <c r="AA1748" s="112" t="s">
        <v>273</v>
      </c>
      <c r="AB1748" s="54" t="e">
        <f>IF(Z1748="",W1748*Y1748,(W1748*Y1748/Z1748))</f>
        <v>#REF!</v>
      </c>
      <c r="AC1748" s="19">
        <f t="shared" si="176"/>
        <v>0</v>
      </c>
      <c r="AD1748" s="19" t="e">
        <f t="shared" si="177"/>
        <v>#VALUE!</v>
      </c>
      <c r="AE1748" s="19" t="e">
        <f t="shared" si="178"/>
        <v>#REF!</v>
      </c>
      <c r="AF1748" s="19">
        <f t="shared" si="179"/>
        <v>0</v>
      </c>
      <c r="AG1748" s="19" t="e">
        <f t="shared" si="180"/>
        <v>#VALUE!</v>
      </c>
      <c r="AH1748" s="19" t="e">
        <f t="shared" si="181"/>
        <v>#REF!</v>
      </c>
    </row>
    <row r="1749" spans="1:34" s="94" customFormat="1" hidden="1">
      <c r="A1749" s="47"/>
      <c r="B1749" s="47"/>
      <c r="C1749" s="309" t="s">
        <v>409</v>
      </c>
      <c r="D1749" s="56">
        <v>3.1</v>
      </c>
      <c r="E1749" s="90" t="s">
        <v>227</v>
      </c>
      <c r="F1749" s="56">
        <f>'Civil SoR'!$F$275</f>
        <v>320</v>
      </c>
      <c r="G1749" s="57">
        <v>1</v>
      </c>
      <c r="H1749" s="112" t="s">
        <v>273</v>
      </c>
      <c r="I1749" s="54">
        <f>IF(G1749="",D1749*F1749,(D1749*F1749/G1749))</f>
        <v>992</v>
      </c>
      <c r="T1749" s="47"/>
      <c r="U1749" s="47"/>
      <c r="V1749" s="309" t="s">
        <v>409</v>
      </c>
      <c r="W1749" s="56">
        <v>3.1</v>
      </c>
      <c r="X1749" s="90" t="s">
        <v>227</v>
      </c>
      <c r="Y1749" s="56" t="e">
        <f>#REF!</f>
        <v>#REF!</v>
      </c>
      <c r="Z1749" s="57">
        <v>1</v>
      </c>
      <c r="AA1749" s="112" t="s">
        <v>273</v>
      </c>
      <c r="AB1749" s="54" t="e">
        <f>IF(Z1749="",W1749*Y1749,(W1749*Y1749/Z1749))</f>
        <v>#REF!</v>
      </c>
      <c r="AC1749" s="19">
        <f t="shared" si="176"/>
        <v>0</v>
      </c>
      <c r="AD1749" s="19" t="e">
        <f t="shared" si="177"/>
        <v>#VALUE!</v>
      </c>
      <c r="AE1749" s="19" t="e">
        <f t="shared" si="178"/>
        <v>#REF!</v>
      </c>
      <c r="AF1749" s="19">
        <f t="shared" si="179"/>
        <v>0</v>
      </c>
      <c r="AG1749" s="19" t="e">
        <f t="shared" si="180"/>
        <v>#VALUE!</v>
      </c>
      <c r="AH1749" s="19" t="e">
        <f t="shared" si="181"/>
        <v>#REF!</v>
      </c>
    </row>
    <row r="1750" spans="1:34" s="94" customFormat="1" hidden="1">
      <c r="A1750" s="47"/>
      <c r="B1750" s="47"/>
      <c r="C1750" s="60" t="str">
        <f>Input!$C$36</f>
        <v>Add for MA @ 20%</v>
      </c>
      <c r="D1750" s="199">
        <f>Input!$D$36</f>
        <v>0.2</v>
      </c>
      <c r="E1750" s="127"/>
      <c r="F1750" s="56">
        <f>SUM(I1747:I1749)</f>
        <v>2235.1999999999998</v>
      </c>
      <c r="G1750" s="200"/>
      <c r="H1750" s="77"/>
      <c r="I1750" s="54">
        <f>IF(G1750="",D1750*F1750,(D1750*F1750/G1750))</f>
        <v>447.03999999999996</v>
      </c>
      <c r="T1750" s="47"/>
      <c r="U1750" s="47"/>
      <c r="V1750" s="60" t="str">
        <f>Input!$C$36</f>
        <v>Add for MA @ 20%</v>
      </c>
      <c r="W1750" s="199">
        <f>Input!$D$36</f>
        <v>0.2</v>
      </c>
      <c r="X1750" s="127"/>
      <c r="Y1750" s="56" t="e">
        <f>SUM(AB1747:AB1749)</f>
        <v>#REF!</v>
      </c>
      <c r="Z1750" s="200"/>
      <c r="AA1750" s="77"/>
      <c r="AB1750" s="54" t="e">
        <f>IF(Z1750="",W1750*Y1750,(W1750*Y1750/Z1750))</f>
        <v>#REF!</v>
      </c>
      <c r="AC1750" s="19">
        <f t="shared" si="176"/>
        <v>0</v>
      </c>
      <c r="AD1750" s="19">
        <f t="shared" si="177"/>
        <v>0</v>
      </c>
      <c r="AE1750" s="19" t="e">
        <f t="shared" si="178"/>
        <v>#REF!</v>
      </c>
      <c r="AF1750" s="19">
        <f t="shared" si="179"/>
        <v>0</v>
      </c>
      <c r="AG1750" s="19">
        <f t="shared" si="180"/>
        <v>0</v>
      </c>
      <c r="AH1750" s="19" t="e">
        <f t="shared" si="181"/>
        <v>#REF!</v>
      </c>
    </row>
    <row r="1751" spans="1:34" s="94" customFormat="1" hidden="1">
      <c r="A1751" s="47"/>
      <c r="B1751" s="47"/>
      <c r="C1751" s="144" t="s">
        <v>262</v>
      </c>
      <c r="D1751" s="56">
        <v>0.01</v>
      </c>
      <c r="E1751" s="90"/>
      <c r="F1751" s="56">
        <f>SUM(I1742:I1750)</f>
        <v>8502.5420279999998</v>
      </c>
      <c r="G1751" s="57"/>
      <c r="H1751" s="112"/>
      <c r="I1751" s="54">
        <f>IF(G1751="",D1751*F1751,(D1751*F1751/G1751))</f>
        <v>85.025420280000006</v>
      </c>
      <c r="T1751" s="47"/>
      <c r="U1751" s="47"/>
      <c r="V1751" s="144" t="s">
        <v>262</v>
      </c>
      <c r="W1751" s="56">
        <v>0.01</v>
      </c>
      <c r="X1751" s="90"/>
      <c r="Y1751" s="56" t="e">
        <f>SUM(AB1742:AB1750)</f>
        <v>#REF!</v>
      </c>
      <c r="Z1751" s="57"/>
      <c r="AA1751" s="112"/>
      <c r="AB1751" s="54" t="e">
        <f>IF(Z1751="",W1751*Y1751,(W1751*Y1751/Z1751))</f>
        <v>#REF!</v>
      </c>
      <c r="AC1751" s="19">
        <f t="shared" si="176"/>
        <v>0</v>
      </c>
      <c r="AD1751" s="19">
        <f t="shared" si="177"/>
        <v>0</v>
      </c>
      <c r="AE1751" s="19" t="e">
        <f t="shared" si="178"/>
        <v>#REF!</v>
      </c>
      <c r="AF1751" s="19">
        <f t="shared" si="179"/>
        <v>0</v>
      </c>
      <c r="AG1751" s="19">
        <f t="shared" si="180"/>
        <v>0</v>
      </c>
      <c r="AH1751" s="19" t="e">
        <f t="shared" si="181"/>
        <v>#REF!</v>
      </c>
    </row>
    <row r="1752" spans="1:34" s="94" customFormat="1" hidden="1">
      <c r="A1752" s="47"/>
      <c r="B1752" s="47"/>
      <c r="C1752" s="117" t="s">
        <v>172</v>
      </c>
      <c r="D1752" s="56"/>
      <c r="E1752" s="112"/>
      <c r="F1752" s="56"/>
      <c r="G1752" s="57"/>
      <c r="H1752" s="112"/>
      <c r="I1752" s="43">
        <f>SUM(I1742:I1751)</f>
        <v>8587.5674482800005</v>
      </c>
      <c r="T1752" s="47"/>
      <c r="U1752" s="47"/>
      <c r="V1752" s="117" t="s">
        <v>172</v>
      </c>
      <c r="W1752" s="56"/>
      <c r="X1752" s="112"/>
      <c r="Y1752" s="56"/>
      <c r="Z1752" s="57"/>
      <c r="AA1752" s="112"/>
      <c r="AB1752" s="43" t="e">
        <f>SUM(AB1742:AB1751)</f>
        <v>#REF!</v>
      </c>
      <c r="AC1752" s="19">
        <f t="shared" si="176"/>
        <v>0</v>
      </c>
      <c r="AD1752" s="19">
        <f t="shared" si="177"/>
        <v>0</v>
      </c>
      <c r="AE1752" s="19">
        <f t="shared" si="178"/>
        <v>0</v>
      </c>
      <c r="AF1752" s="19">
        <f t="shared" si="179"/>
        <v>0</v>
      </c>
      <c r="AG1752" s="19">
        <f t="shared" si="180"/>
        <v>0</v>
      </c>
      <c r="AH1752" s="19" t="e">
        <f t="shared" si="181"/>
        <v>#REF!</v>
      </c>
    </row>
    <row r="1753" spans="1:34" s="94" customFormat="1" hidden="1">
      <c r="A1753" s="47"/>
      <c r="B1753" s="47"/>
      <c r="C1753" s="308"/>
      <c r="D1753" s="54"/>
      <c r="E1753" s="56"/>
      <c r="F1753" s="56"/>
      <c r="G1753" s="60"/>
      <c r="H1753" s="55"/>
      <c r="I1753" s="8"/>
      <c r="T1753" s="47"/>
      <c r="U1753" s="47"/>
      <c r="V1753" s="308"/>
      <c r="W1753" s="54"/>
      <c r="X1753" s="56"/>
      <c r="Y1753" s="56"/>
      <c r="Z1753" s="60"/>
      <c r="AA1753" s="55"/>
      <c r="AB1753" s="8"/>
      <c r="AC1753" s="19">
        <f t="shared" si="176"/>
        <v>0</v>
      </c>
      <c r="AD1753" s="19">
        <f t="shared" si="177"/>
        <v>0</v>
      </c>
      <c r="AE1753" s="19">
        <f t="shared" si="178"/>
        <v>0</v>
      </c>
      <c r="AF1753" s="19">
        <f t="shared" si="179"/>
        <v>0</v>
      </c>
      <c r="AG1753" s="19">
        <f t="shared" si="180"/>
        <v>0</v>
      </c>
      <c r="AH1753" s="19">
        <f t="shared" si="181"/>
        <v>0</v>
      </c>
    </row>
    <row r="1754" spans="1:34" s="94" customFormat="1" hidden="1">
      <c r="A1754" s="47"/>
      <c r="B1754" s="47"/>
      <c r="C1754" s="308" t="s">
        <v>415</v>
      </c>
      <c r="D1754" s="91" t="s">
        <v>523</v>
      </c>
      <c r="E1754" s="50" t="s">
        <v>524</v>
      </c>
      <c r="F1754" s="78" t="s">
        <v>33</v>
      </c>
      <c r="G1754" s="91" t="s">
        <v>74</v>
      </c>
      <c r="H1754" s="55"/>
      <c r="I1754" s="8"/>
      <c r="T1754" s="47"/>
      <c r="U1754" s="47"/>
      <c r="V1754" s="308" t="s">
        <v>415</v>
      </c>
      <c r="W1754" s="91" t="s">
        <v>523</v>
      </c>
      <c r="X1754" s="50" t="s">
        <v>524</v>
      </c>
      <c r="Y1754" s="78" t="s">
        <v>33</v>
      </c>
      <c r="Z1754" s="91" t="s">
        <v>74</v>
      </c>
      <c r="AA1754" s="55"/>
      <c r="AB1754" s="8"/>
      <c r="AC1754" s="19" t="e">
        <f t="shared" si="176"/>
        <v>#VALUE!</v>
      </c>
      <c r="AD1754" s="19" t="e">
        <f t="shared" si="177"/>
        <v>#VALUE!</v>
      </c>
      <c r="AE1754" s="19" t="e">
        <f t="shared" si="178"/>
        <v>#VALUE!</v>
      </c>
      <c r="AF1754" s="19" t="e">
        <f t="shared" si="179"/>
        <v>#VALUE!</v>
      </c>
      <c r="AG1754" s="19">
        <f t="shared" si="180"/>
        <v>0</v>
      </c>
      <c r="AH1754" s="19">
        <f t="shared" si="181"/>
        <v>0</v>
      </c>
    </row>
    <row r="1755" spans="1:34" s="94" customFormat="1" hidden="1">
      <c r="A1755" s="47"/>
      <c r="B1755" s="47"/>
      <c r="C1755" s="309" t="s">
        <v>525</v>
      </c>
      <c r="D1755" s="56">
        <f>$I$1752</f>
        <v>8587.5674482800005</v>
      </c>
      <c r="E1755" s="56">
        <f>$I$1752</f>
        <v>8587.5674482800005</v>
      </c>
      <c r="F1755" s="56">
        <f>$I$1752</f>
        <v>8587.5674482800005</v>
      </c>
      <c r="G1755" s="56">
        <f>$I$1752</f>
        <v>8587.5674482800005</v>
      </c>
      <c r="H1755" s="55"/>
      <c r="I1755" s="8"/>
      <c r="T1755" s="47"/>
      <c r="U1755" s="47"/>
      <c r="V1755" s="309" t="s">
        <v>525</v>
      </c>
      <c r="W1755" s="56">
        <f>$I$1752</f>
        <v>8587.5674482800005</v>
      </c>
      <c r="X1755" s="56">
        <f>$I$1752</f>
        <v>8587.5674482800005</v>
      </c>
      <c r="Y1755" s="56">
        <f>$I$1752</f>
        <v>8587.5674482800005</v>
      </c>
      <c r="Z1755" s="56">
        <f>$I$1752</f>
        <v>8587.5674482800005</v>
      </c>
      <c r="AA1755" s="55"/>
      <c r="AB1755" s="8"/>
      <c r="AC1755" s="19">
        <f t="shared" si="176"/>
        <v>0</v>
      </c>
      <c r="AD1755" s="19">
        <f t="shared" si="177"/>
        <v>0</v>
      </c>
      <c r="AE1755" s="19">
        <f t="shared" si="178"/>
        <v>0</v>
      </c>
      <c r="AF1755" s="19">
        <f t="shared" si="179"/>
        <v>0</v>
      </c>
      <c r="AG1755" s="19">
        <f t="shared" si="180"/>
        <v>0</v>
      </c>
      <c r="AH1755" s="19">
        <f t="shared" si="181"/>
        <v>0</v>
      </c>
    </row>
    <row r="1756" spans="1:34" s="94" customFormat="1" hidden="1">
      <c r="A1756" s="47"/>
      <c r="B1756" s="47"/>
      <c r="C1756" s="309" t="s">
        <v>169</v>
      </c>
      <c r="D1756" s="56">
        <v>0</v>
      </c>
      <c r="E1756" s="56">
        <f>ROUND($F$1750*10%,2)</f>
        <v>223.52</v>
      </c>
      <c r="F1756" s="56">
        <f>ROUND($F$1750*20%,2)</f>
        <v>447.04</v>
      </c>
      <c r="G1756" s="56">
        <f>ROUND($F$1750*30%,2)</f>
        <v>670.56</v>
      </c>
      <c r="H1756" s="55"/>
      <c r="I1756" s="8"/>
      <c r="T1756" s="47"/>
      <c r="U1756" s="47"/>
      <c r="V1756" s="309" t="s">
        <v>169</v>
      </c>
      <c r="W1756" s="56">
        <v>0</v>
      </c>
      <c r="X1756" s="56">
        <f>ROUND($F$1750*10%,2)</f>
        <v>223.52</v>
      </c>
      <c r="Y1756" s="56">
        <f>ROUND($F$1750*20%,2)</f>
        <v>447.04</v>
      </c>
      <c r="Z1756" s="56">
        <f>ROUND($F$1750*30%,2)</f>
        <v>670.56</v>
      </c>
      <c r="AA1756" s="55"/>
      <c r="AB1756" s="8"/>
      <c r="AC1756" s="19">
        <f t="shared" si="176"/>
        <v>0</v>
      </c>
      <c r="AD1756" s="19">
        <f t="shared" si="177"/>
        <v>0</v>
      </c>
      <c r="AE1756" s="19">
        <f t="shared" si="178"/>
        <v>0</v>
      </c>
      <c r="AF1756" s="19">
        <f t="shared" si="179"/>
        <v>0</v>
      </c>
      <c r="AG1756" s="19">
        <f t="shared" si="180"/>
        <v>0</v>
      </c>
      <c r="AH1756" s="19">
        <f t="shared" si="181"/>
        <v>0</v>
      </c>
    </row>
    <row r="1757" spans="1:34" s="94" customFormat="1" hidden="1">
      <c r="A1757" s="47"/>
      <c r="B1757" s="47"/>
      <c r="C1757" s="309" t="str">
        <f>Input!$C$36</f>
        <v>Add for MA @ 20%</v>
      </c>
      <c r="D1757" s="56">
        <f>D1756*Input!$D$36</f>
        <v>0</v>
      </c>
      <c r="E1757" s="56">
        <f>E1756*Input!$D$36</f>
        <v>44.704000000000008</v>
      </c>
      <c r="F1757" s="56">
        <f>F1756*Input!$D$36</f>
        <v>89.408000000000015</v>
      </c>
      <c r="G1757" s="56">
        <f>G1756*Input!$D$36</f>
        <v>134.11199999999999</v>
      </c>
      <c r="H1757" s="55"/>
      <c r="I1757" s="8"/>
      <c r="T1757" s="47"/>
      <c r="U1757" s="47"/>
      <c r="V1757" s="309" t="str">
        <f>Input!$C$36</f>
        <v>Add for MA @ 20%</v>
      </c>
      <c r="W1757" s="56">
        <f>W1756*Input!$D$36</f>
        <v>0</v>
      </c>
      <c r="X1757" s="56">
        <f>X1756*Input!$D$36</f>
        <v>44.704000000000008</v>
      </c>
      <c r="Y1757" s="56">
        <f>Y1756*Input!$D$36</f>
        <v>89.408000000000015</v>
      </c>
      <c r="Z1757" s="56">
        <f>Z1756*Input!$D$36</f>
        <v>134.11199999999999</v>
      </c>
      <c r="AA1757" s="55"/>
      <c r="AB1757" s="8"/>
      <c r="AC1757" s="19">
        <f t="shared" si="176"/>
        <v>0</v>
      </c>
      <c r="AD1757" s="19">
        <f t="shared" si="177"/>
        <v>0</v>
      </c>
      <c r="AE1757" s="19">
        <f t="shared" si="178"/>
        <v>0</v>
      </c>
      <c r="AF1757" s="19">
        <f t="shared" si="179"/>
        <v>0</v>
      </c>
      <c r="AG1757" s="19">
        <f t="shared" si="180"/>
        <v>0</v>
      </c>
      <c r="AH1757" s="19">
        <f t="shared" si="181"/>
        <v>0</v>
      </c>
    </row>
    <row r="1758" spans="1:34" s="94" customFormat="1" hidden="1">
      <c r="A1758" s="47"/>
      <c r="B1758" s="47"/>
      <c r="C1758" s="60"/>
      <c r="D1758" s="56">
        <f>SUM(D1755:D1757)</f>
        <v>8587.5674482800005</v>
      </c>
      <c r="E1758" s="56">
        <f>SUM(E1755:E1757)</f>
        <v>8855.7914482800006</v>
      </c>
      <c r="F1758" s="56">
        <f>SUM(F1755:F1757)</f>
        <v>9124.0154482800008</v>
      </c>
      <c r="G1758" s="56">
        <f>SUM(G1755:G1757)</f>
        <v>9392.2394482799991</v>
      </c>
      <c r="H1758" s="55"/>
      <c r="I1758" s="8"/>
      <c r="T1758" s="47"/>
      <c r="U1758" s="47"/>
      <c r="V1758" s="60"/>
      <c r="W1758" s="56">
        <f>SUM(W1755:W1757)</f>
        <v>8587.5674482800005</v>
      </c>
      <c r="X1758" s="56">
        <f>SUM(X1755:X1757)</f>
        <v>8855.7914482800006</v>
      </c>
      <c r="Y1758" s="56">
        <f>SUM(Y1755:Y1757)</f>
        <v>9124.0154482800008</v>
      </c>
      <c r="Z1758" s="56">
        <f>SUM(Z1755:Z1757)</f>
        <v>9392.2394482799991</v>
      </c>
      <c r="AA1758" s="55"/>
      <c r="AB1758" s="8"/>
      <c r="AC1758" s="19">
        <f t="shared" si="176"/>
        <v>0</v>
      </c>
      <c r="AD1758" s="19">
        <f t="shared" si="177"/>
        <v>0</v>
      </c>
      <c r="AE1758" s="19">
        <f t="shared" si="178"/>
        <v>0</v>
      </c>
      <c r="AF1758" s="19">
        <f t="shared" si="179"/>
        <v>0</v>
      </c>
      <c r="AG1758" s="19">
        <f t="shared" si="180"/>
        <v>0</v>
      </c>
      <c r="AH1758" s="19">
        <f t="shared" si="181"/>
        <v>0</v>
      </c>
    </row>
    <row r="1759" spans="1:34" s="94" customFormat="1" ht="12.75" hidden="1" customHeight="1">
      <c r="A1759" s="47"/>
      <c r="B1759" s="47"/>
      <c r="C1759" s="309" t="str">
        <f>Input!$C$37</f>
        <v>Overheads&amp;Contractors Profit @13.615%</v>
      </c>
      <c r="D1759" s="56">
        <f>ROUND(D1758*Input!$D$37,2)</f>
        <v>1169.2</v>
      </c>
      <c r="E1759" s="56">
        <f>ROUND(E1758*Input!$D$37,2)</f>
        <v>1205.72</v>
      </c>
      <c r="F1759" s="56">
        <f>ROUND(F1758*Input!$D$37,2)</f>
        <v>1242.23</v>
      </c>
      <c r="G1759" s="56">
        <f>ROUND(G1758*Input!$D$37,2)</f>
        <v>1278.75</v>
      </c>
      <c r="H1759" s="55"/>
      <c r="I1759" s="8"/>
      <c r="T1759" s="47"/>
      <c r="U1759" s="47"/>
      <c r="V1759" s="309" t="str">
        <f>Input!$C$37</f>
        <v>Overheads&amp;Contractors Profit @13.615%</v>
      </c>
      <c r="W1759" s="56">
        <f>ROUND(W1758*Input!$D$37,2)</f>
        <v>1169.2</v>
      </c>
      <c r="X1759" s="56">
        <f>ROUND(X1758*Input!$D$37,2)</f>
        <v>1205.72</v>
      </c>
      <c r="Y1759" s="56">
        <f>ROUND(Y1758*Input!$D$37,2)</f>
        <v>1242.23</v>
      </c>
      <c r="Z1759" s="56">
        <f>ROUND(Z1758*Input!$D$37,2)</f>
        <v>1278.75</v>
      </c>
      <c r="AA1759" s="55"/>
      <c r="AB1759" s="8"/>
      <c r="AC1759" s="19">
        <f t="shared" si="176"/>
        <v>0</v>
      </c>
      <c r="AD1759" s="19">
        <f t="shared" si="177"/>
        <v>0</v>
      </c>
      <c r="AE1759" s="19">
        <f t="shared" si="178"/>
        <v>0</v>
      </c>
      <c r="AF1759" s="19">
        <f t="shared" si="179"/>
        <v>0</v>
      </c>
      <c r="AG1759" s="19">
        <f t="shared" si="180"/>
        <v>0</v>
      </c>
      <c r="AH1759" s="19">
        <f t="shared" si="181"/>
        <v>0</v>
      </c>
    </row>
    <row r="1760" spans="1:34" s="94" customFormat="1" hidden="1">
      <c r="A1760" s="47"/>
      <c r="B1760" s="47"/>
      <c r="C1760" s="308" t="s">
        <v>184</v>
      </c>
      <c r="D1760" s="39">
        <f>SUM(D1758:D1759)</f>
        <v>9756.7674482800012</v>
      </c>
      <c r="E1760" s="39">
        <f>SUM(E1758:E1759)</f>
        <v>10061.51144828</v>
      </c>
      <c r="F1760" s="39">
        <f>SUM(F1758:F1759)</f>
        <v>10366.24544828</v>
      </c>
      <c r="G1760" s="39">
        <f>SUM(G1758:G1759)</f>
        <v>10670.989448279999</v>
      </c>
      <c r="H1760" s="55"/>
      <c r="I1760" s="8"/>
      <c r="T1760" s="47"/>
      <c r="U1760" s="47"/>
      <c r="V1760" s="308" t="s">
        <v>184</v>
      </c>
      <c r="W1760" s="39">
        <f>SUM(W1758:W1759)</f>
        <v>9756.7674482800012</v>
      </c>
      <c r="X1760" s="39">
        <f>SUM(X1758:X1759)</f>
        <v>10061.51144828</v>
      </c>
      <c r="Y1760" s="39">
        <f>SUM(Y1758:Y1759)</f>
        <v>10366.24544828</v>
      </c>
      <c r="Z1760" s="39">
        <f>SUM(Z1758:Z1759)</f>
        <v>10670.989448279999</v>
      </c>
      <c r="AA1760" s="55"/>
      <c r="AB1760" s="8"/>
      <c r="AC1760" s="19">
        <f t="shared" si="176"/>
        <v>0</v>
      </c>
      <c r="AD1760" s="19">
        <f t="shared" si="177"/>
        <v>0</v>
      </c>
      <c r="AE1760" s="19">
        <f t="shared" si="178"/>
        <v>0</v>
      </c>
      <c r="AF1760" s="19">
        <f t="shared" si="179"/>
        <v>0</v>
      </c>
      <c r="AG1760" s="19">
        <f t="shared" si="180"/>
        <v>0</v>
      </c>
      <c r="AH1760" s="19">
        <f t="shared" si="181"/>
        <v>0</v>
      </c>
    </row>
    <row r="1761" spans="1:34" s="94" customFormat="1" hidden="1">
      <c r="A1761" s="47"/>
      <c r="B1761" s="47"/>
      <c r="C1761" s="308" t="s">
        <v>472</v>
      </c>
      <c r="D1761" s="39">
        <f>D1760/10</f>
        <v>975.6767448280001</v>
      </c>
      <c r="E1761" s="39">
        <f>E1760/10</f>
        <v>1006.151144828</v>
      </c>
      <c r="F1761" s="39">
        <f>F1760/10</f>
        <v>1036.6245448280001</v>
      </c>
      <c r="G1761" s="39">
        <f>G1760/10</f>
        <v>1067.098944828</v>
      </c>
      <c r="H1761" s="55"/>
      <c r="I1761" s="8"/>
      <c r="T1761" s="47"/>
      <c r="U1761" s="47"/>
      <c r="V1761" s="308" t="s">
        <v>472</v>
      </c>
      <c r="W1761" s="39">
        <f>W1760/10</f>
        <v>975.6767448280001</v>
      </c>
      <c r="X1761" s="39">
        <f>X1760/10</f>
        <v>1006.151144828</v>
      </c>
      <c r="Y1761" s="39">
        <f>Y1760/10</f>
        <v>1036.6245448280001</v>
      </c>
      <c r="Z1761" s="39">
        <f>Z1760/10</f>
        <v>1067.098944828</v>
      </c>
      <c r="AA1761" s="55"/>
      <c r="AB1761" s="8"/>
      <c r="AC1761" s="19">
        <f t="shared" si="176"/>
        <v>0</v>
      </c>
      <c r="AD1761" s="19">
        <f t="shared" si="177"/>
        <v>0</v>
      </c>
      <c r="AE1761" s="19">
        <f t="shared" si="178"/>
        <v>0</v>
      </c>
      <c r="AF1761" s="19">
        <f t="shared" si="179"/>
        <v>0</v>
      </c>
      <c r="AG1761" s="19">
        <f t="shared" si="180"/>
        <v>0</v>
      </c>
      <c r="AH1761" s="19">
        <f t="shared" si="181"/>
        <v>0</v>
      </c>
    </row>
    <row r="1762" spans="1:34" s="94" customFormat="1" hidden="1">
      <c r="A1762" s="47"/>
      <c r="B1762" s="47"/>
      <c r="C1762" s="308" t="s">
        <v>164</v>
      </c>
      <c r="D1762" s="50">
        <f>ROUND(D1761,0)</f>
        <v>976</v>
      </c>
      <c r="E1762" s="50">
        <f>ROUND(E1761,0)</f>
        <v>1006</v>
      </c>
      <c r="F1762" s="50">
        <f>ROUND(F1761,0)</f>
        <v>1037</v>
      </c>
      <c r="G1762" s="50">
        <f>ROUND(G1761,0)</f>
        <v>1067</v>
      </c>
      <c r="H1762" s="55"/>
      <c r="I1762" s="8"/>
      <c r="T1762" s="47"/>
      <c r="U1762" s="47"/>
      <c r="V1762" s="308" t="s">
        <v>164</v>
      </c>
      <c r="W1762" s="50">
        <f>ROUND(W1761,0)</f>
        <v>976</v>
      </c>
      <c r="X1762" s="50">
        <f>ROUND(X1761,0)</f>
        <v>1006</v>
      </c>
      <c r="Y1762" s="50">
        <f>ROUND(Y1761,0)</f>
        <v>1037</v>
      </c>
      <c r="Z1762" s="50">
        <f>ROUND(Z1761,0)</f>
        <v>1067</v>
      </c>
      <c r="AA1762" s="55"/>
      <c r="AB1762" s="8"/>
      <c r="AC1762" s="19">
        <f t="shared" ref="AC1762:AC1826" si="184">W1762-D1762</f>
        <v>0</v>
      </c>
      <c r="AD1762" s="19">
        <f t="shared" ref="AD1762:AD1826" si="185">X1762-E1762</f>
        <v>0</v>
      </c>
      <c r="AE1762" s="19">
        <f t="shared" ref="AE1762:AE1826" si="186">Y1762-F1762</f>
        <v>0</v>
      </c>
      <c r="AF1762" s="19">
        <f t="shared" ref="AF1762:AF1826" si="187">Z1762-G1762</f>
        <v>0</v>
      </c>
      <c r="AG1762" s="19">
        <f t="shared" ref="AG1762:AG1826" si="188">AA1762-H1762</f>
        <v>0</v>
      </c>
      <c r="AH1762" s="19">
        <f t="shared" ref="AH1762:AH1826" si="189">AB1762-I1762</f>
        <v>0</v>
      </c>
    </row>
    <row r="1763" spans="1:34" s="94" customFormat="1" hidden="1">
      <c r="A1763" s="47"/>
      <c r="B1763" s="47"/>
      <c r="C1763" s="308"/>
      <c r="D1763" s="50"/>
      <c r="E1763" s="50"/>
      <c r="F1763" s="50"/>
      <c r="G1763" s="50"/>
      <c r="H1763" s="55"/>
      <c r="I1763" s="8"/>
      <c r="T1763" s="47"/>
      <c r="U1763" s="47"/>
      <c r="V1763" s="308"/>
      <c r="W1763" s="50"/>
      <c r="X1763" s="50"/>
      <c r="Y1763" s="50"/>
      <c r="Z1763" s="50"/>
      <c r="AA1763" s="55"/>
      <c r="AB1763" s="8"/>
      <c r="AC1763" s="19">
        <f t="shared" si="184"/>
        <v>0</v>
      </c>
      <c r="AD1763" s="19">
        <f t="shared" si="185"/>
        <v>0</v>
      </c>
      <c r="AE1763" s="19">
        <f t="shared" si="186"/>
        <v>0</v>
      </c>
      <c r="AF1763" s="19">
        <f t="shared" si="187"/>
        <v>0</v>
      </c>
      <c r="AG1763" s="19">
        <f t="shared" si="188"/>
        <v>0</v>
      </c>
      <c r="AH1763" s="19">
        <f t="shared" si="189"/>
        <v>0</v>
      </c>
    </row>
    <row r="1764" spans="1:34" s="94" customFormat="1" ht="121.9" hidden="1" customHeight="1">
      <c r="A1764" s="47">
        <f>A1708+1</f>
        <v>31</v>
      </c>
      <c r="B1764" s="47"/>
      <c r="C1764" s="1344" t="s">
        <v>1901</v>
      </c>
      <c r="D1764" s="1344"/>
      <c r="E1764" s="1344"/>
      <c r="F1764" s="1344"/>
      <c r="G1764" s="1344"/>
      <c r="H1764" s="1344"/>
      <c r="I1764" s="1344"/>
      <c r="T1764" s="47">
        <f>T1708+1</f>
        <v>54</v>
      </c>
      <c r="U1764" s="47"/>
      <c r="V1764" s="1344" t="s">
        <v>1901</v>
      </c>
      <c r="W1764" s="1344"/>
      <c r="X1764" s="1344"/>
      <c r="Y1764" s="1344"/>
      <c r="Z1764" s="1344"/>
      <c r="AA1764" s="1344"/>
      <c r="AB1764" s="1344"/>
      <c r="AC1764" s="19">
        <f t="shared" si="184"/>
        <v>0</v>
      </c>
      <c r="AD1764" s="19">
        <f t="shared" si="185"/>
        <v>0</v>
      </c>
      <c r="AE1764" s="19">
        <f t="shared" si="186"/>
        <v>0</v>
      </c>
      <c r="AF1764" s="19">
        <f t="shared" si="187"/>
        <v>0</v>
      </c>
      <c r="AG1764" s="19">
        <f t="shared" si="188"/>
        <v>0</v>
      </c>
      <c r="AH1764" s="19">
        <f t="shared" si="189"/>
        <v>0</v>
      </c>
    </row>
    <row r="1765" spans="1:34" s="94" customFormat="1" ht="12.75" hidden="1" customHeight="1">
      <c r="A1765" s="47"/>
      <c r="B1765" s="47" t="s">
        <v>167</v>
      </c>
      <c r="C1765" s="308" t="s">
        <v>1502</v>
      </c>
      <c r="D1765" s="497"/>
      <c r="E1765" s="497"/>
      <c r="F1765" s="497"/>
      <c r="G1765" s="497"/>
      <c r="H1765" s="497"/>
      <c r="I1765" s="497"/>
      <c r="T1765" s="47"/>
      <c r="U1765" s="47" t="s">
        <v>167</v>
      </c>
      <c r="V1765" s="308" t="s">
        <v>1502</v>
      </c>
      <c r="W1765" s="606"/>
      <c r="X1765" s="606"/>
      <c r="Y1765" s="606"/>
      <c r="Z1765" s="606"/>
      <c r="AA1765" s="606"/>
      <c r="AB1765" s="606"/>
      <c r="AC1765" s="19">
        <f t="shared" si="184"/>
        <v>0</v>
      </c>
      <c r="AD1765" s="19">
        <f t="shared" si="185"/>
        <v>0</v>
      </c>
      <c r="AE1765" s="19">
        <f t="shared" si="186"/>
        <v>0</v>
      </c>
      <c r="AF1765" s="19">
        <f t="shared" si="187"/>
        <v>0</v>
      </c>
      <c r="AG1765" s="19">
        <f t="shared" si="188"/>
        <v>0</v>
      </c>
      <c r="AH1765" s="19">
        <f t="shared" si="189"/>
        <v>0</v>
      </c>
    </row>
    <row r="1766" spans="1:34" s="94" customFormat="1" hidden="1">
      <c r="A1766" s="47"/>
      <c r="B1766" s="47"/>
      <c r="C1766" s="347" t="s">
        <v>816</v>
      </c>
      <c r="D1766" s="33"/>
      <c r="E1766" s="33"/>
      <c r="F1766" s="33"/>
      <c r="G1766" s="33"/>
      <c r="H1766" s="33"/>
      <c r="I1766" s="33"/>
      <c r="T1766" s="47"/>
      <c r="U1766" s="47"/>
      <c r="V1766" s="347" t="s">
        <v>816</v>
      </c>
      <c r="W1766" s="33"/>
      <c r="X1766" s="33"/>
      <c r="Y1766" s="33"/>
      <c r="Z1766" s="33"/>
      <c r="AA1766" s="33"/>
      <c r="AB1766" s="33"/>
      <c r="AC1766" s="19">
        <f t="shared" si="184"/>
        <v>0</v>
      </c>
      <c r="AD1766" s="19">
        <f t="shared" si="185"/>
        <v>0</v>
      </c>
      <c r="AE1766" s="19">
        <f t="shared" si="186"/>
        <v>0</v>
      </c>
      <c r="AF1766" s="19">
        <f t="shared" si="187"/>
        <v>0</v>
      </c>
      <c r="AG1766" s="19">
        <f t="shared" si="188"/>
        <v>0</v>
      </c>
      <c r="AH1766" s="19">
        <f t="shared" si="189"/>
        <v>0</v>
      </c>
    </row>
    <row r="1767" spans="1:34" s="94" customFormat="1" hidden="1">
      <c r="A1767" s="47"/>
      <c r="B1767" s="47"/>
      <c r="C1767" s="144" t="s">
        <v>147</v>
      </c>
      <c r="D1767" s="33"/>
      <c r="E1767" s="33"/>
      <c r="F1767" s="33"/>
      <c r="G1767" s="33"/>
      <c r="H1767" s="33"/>
      <c r="I1767" s="33"/>
      <c r="T1767" s="47"/>
      <c r="U1767" s="47"/>
      <c r="V1767" s="144" t="s">
        <v>147</v>
      </c>
      <c r="W1767" s="33"/>
      <c r="X1767" s="33"/>
      <c r="Y1767" s="33"/>
      <c r="Z1767" s="33"/>
      <c r="AA1767" s="33"/>
      <c r="AB1767" s="33"/>
      <c r="AC1767" s="19">
        <f t="shared" si="184"/>
        <v>0</v>
      </c>
      <c r="AD1767" s="19">
        <f t="shared" si="185"/>
        <v>0</v>
      </c>
      <c r="AE1767" s="19">
        <f t="shared" si="186"/>
        <v>0</v>
      </c>
      <c r="AF1767" s="19">
        <f t="shared" si="187"/>
        <v>0</v>
      </c>
      <c r="AG1767" s="19">
        <f t="shared" si="188"/>
        <v>0</v>
      </c>
      <c r="AH1767" s="19">
        <f t="shared" si="189"/>
        <v>0</v>
      </c>
    </row>
    <row r="1768" spans="1:34" s="94" customFormat="1" hidden="1">
      <c r="A1768" s="47"/>
      <c r="B1768" s="47"/>
      <c r="C1768" s="128" t="s">
        <v>148</v>
      </c>
      <c r="D1768" s="52"/>
      <c r="E1768" s="33"/>
      <c r="F1768" s="52"/>
      <c r="G1768" s="53"/>
      <c r="H1768" s="33"/>
      <c r="I1768" s="54"/>
      <c r="T1768" s="47"/>
      <c r="U1768" s="47"/>
      <c r="V1768" s="128" t="s">
        <v>148</v>
      </c>
      <c r="W1768" s="52"/>
      <c r="X1768" s="33"/>
      <c r="Y1768" s="52"/>
      <c r="Z1768" s="53"/>
      <c r="AA1768" s="33"/>
      <c r="AB1768" s="54"/>
      <c r="AC1768" s="19">
        <f t="shared" si="184"/>
        <v>0</v>
      </c>
      <c r="AD1768" s="19">
        <f t="shared" si="185"/>
        <v>0</v>
      </c>
      <c r="AE1768" s="19">
        <f t="shared" si="186"/>
        <v>0</v>
      </c>
      <c r="AF1768" s="19">
        <f t="shared" si="187"/>
        <v>0</v>
      </c>
      <c r="AG1768" s="19">
        <f t="shared" si="188"/>
        <v>0</v>
      </c>
      <c r="AH1768" s="19">
        <f t="shared" si="189"/>
        <v>0</v>
      </c>
    </row>
    <row r="1769" spans="1:34" s="94" customFormat="1" ht="25.5" hidden="1">
      <c r="A1769" s="47"/>
      <c r="B1769" s="47"/>
      <c r="C1769" s="144" t="s">
        <v>327</v>
      </c>
      <c r="D1769" s="52">
        <v>10.5</v>
      </c>
      <c r="E1769" s="33" t="s">
        <v>18</v>
      </c>
      <c r="F1769" s="52">
        <f>LEAD!$M$28</f>
        <v>2767</v>
      </c>
      <c r="G1769" s="53">
        <v>1</v>
      </c>
      <c r="H1769" s="33" t="s">
        <v>18</v>
      </c>
      <c r="I1769" s="54">
        <f>IF(G1769="",D1769*F1769,(D1769*F1769/G1769))</f>
        <v>29053.5</v>
      </c>
      <c r="T1769" s="47"/>
      <c r="U1769" s="47"/>
      <c r="V1769" s="144" t="s">
        <v>327</v>
      </c>
      <c r="W1769" s="52">
        <v>10.5</v>
      </c>
      <c r="X1769" s="33" t="s">
        <v>18</v>
      </c>
      <c r="Y1769" s="52">
        <f>LEAD!$M$28</f>
        <v>2767</v>
      </c>
      <c r="Z1769" s="53">
        <v>1</v>
      </c>
      <c r="AA1769" s="33" t="s">
        <v>18</v>
      </c>
      <c r="AB1769" s="54">
        <f>IF(Z1769="",W1769*Y1769,(W1769*Y1769/Z1769))</f>
        <v>29053.5</v>
      </c>
      <c r="AC1769" s="19">
        <f t="shared" si="184"/>
        <v>0</v>
      </c>
      <c r="AD1769" s="19" t="e">
        <f t="shared" si="185"/>
        <v>#VALUE!</v>
      </c>
      <c r="AE1769" s="19">
        <f t="shared" si="186"/>
        <v>0</v>
      </c>
      <c r="AF1769" s="19">
        <f t="shared" si="187"/>
        <v>0</v>
      </c>
      <c r="AG1769" s="19" t="e">
        <f t="shared" si="188"/>
        <v>#VALUE!</v>
      </c>
      <c r="AH1769" s="19">
        <f t="shared" si="189"/>
        <v>0</v>
      </c>
    </row>
    <row r="1770" spans="1:34" s="94" customFormat="1" hidden="1">
      <c r="A1770" s="47"/>
      <c r="B1770" s="47"/>
      <c r="C1770" s="144" t="s">
        <v>1093</v>
      </c>
      <c r="D1770" s="52">
        <v>34.56</v>
      </c>
      <c r="E1770" s="33" t="s">
        <v>139</v>
      </c>
      <c r="F1770" s="52">
        <f>LEAD!$M$6</f>
        <v>6323.8</v>
      </c>
      <c r="G1770" s="53">
        <v>1000</v>
      </c>
      <c r="H1770" s="33" t="s">
        <v>139</v>
      </c>
      <c r="I1770" s="54">
        <f>IF(G1770="",D1770*F1770,(D1770*F1770/G1770))</f>
        <v>218.55052800000001</v>
      </c>
      <c r="T1770" s="47"/>
      <c r="U1770" s="47"/>
      <c r="V1770" s="144" t="s">
        <v>1093</v>
      </c>
      <c r="W1770" s="52">
        <v>34.56</v>
      </c>
      <c r="X1770" s="33" t="s">
        <v>139</v>
      </c>
      <c r="Y1770" s="52">
        <f>LEAD!$M$6</f>
        <v>6323.8</v>
      </c>
      <c r="Z1770" s="53">
        <v>1000</v>
      </c>
      <c r="AA1770" s="33" t="s">
        <v>139</v>
      </c>
      <c r="AB1770" s="54">
        <f>IF(Z1770="",W1770*Y1770,(W1770*Y1770/Z1770))</f>
        <v>218.55052800000001</v>
      </c>
      <c r="AC1770" s="19">
        <f t="shared" si="184"/>
        <v>0</v>
      </c>
      <c r="AD1770" s="19" t="e">
        <f t="shared" si="185"/>
        <v>#VALUE!</v>
      </c>
      <c r="AE1770" s="19">
        <f t="shared" si="186"/>
        <v>0</v>
      </c>
      <c r="AF1770" s="19">
        <f t="shared" si="187"/>
        <v>0</v>
      </c>
      <c r="AG1770" s="19" t="e">
        <f t="shared" si="188"/>
        <v>#VALUE!</v>
      </c>
      <c r="AH1770" s="19">
        <f t="shared" si="189"/>
        <v>0</v>
      </c>
    </row>
    <row r="1771" spans="1:34" s="94" customFormat="1" hidden="1">
      <c r="A1771" s="47"/>
      <c r="B1771" s="47"/>
      <c r="C1771" s="144" t="s">
        <v>259</v>
      </c>
      <c r="D1771" s="52">
        <v>33</v>
      </c>
      <c r="E1771" s="33" t="s">
        <v>139</v>
      </c>
      <c r="F1771" s="52">
        <f>LEAD!$M$6</f>
        <v>6323.8</v>
      </c>
      <c r="G1771" s="53">
        <v>1000</v>
      </c>
      <c r="H1771" s="33" t="s">
        <v>139</v>
      </c>
      <c r="I1771" s="54">
        <f>IF(G1771="",D1771*F1771,(D1771*F1771/G1771))</f>
        <v>208.68539999999999</v>
      </c>
      <c r="T1771" s="47"/>
      <c r="U1771" s="47"/>
      <c r="V1771" s="144" t="s">
        <v>259</v>
      </c>
      <c r="W1771" s="52">
        <v>33</v>
      </c>
      <c r="X1771" s="33" t="s">
        <v>139</v>
      </c>
      <c r="Y1771" s="52">
        <f>LEAD!$M$6</f>
        <v>6323.8</v>
      </c>
      <c r="Z1771" s="53">
        <v>1000</v>
      </c>
      <c r="AA1771" s="33" t="s">
        <v>139</v>
      </c>
      <c r="AB1771" s="54">
        <f>IF(Z1771="",W1771*Y1771,(W1771*Y1771/Z1771))</f>
        <v>208.68539999999999</v>
      </c>
      <c r="AC1771" s="19">
        <f t="shared" si="184"/>
        <v>0</v>
      </c>
      <c r="AD1771" s="19" t="e">
        <f t="shared" si="185"/>
        <v>#VALUE!</v>
      </c>
      <c r="AE1771" s="19">
        <f t="shared" si="186"/>
        <v>0</v>
      </c>
      <c r="AF1771" s="19">
        <f t="shared" si="187"/>
        <v>0</v>
      </c>
      <c r="AG1771" s="19" t="e">
        <f t="shared" si="188"/>
        <v>#VALUE!</v>
      </c>
      <c r="AH1771" s="19">
        <f t="shared" si="189"/>
        <v>0</v>
      </c>
    </row>
    <row r="1772" spans="1:34" s="94" customFormat="1" hidden="1">
      <c r="A1772" s="47"/>
      <c r="B1772" s="47"/>
      <c r="C1772" s="144" t="s">
        <v>329</v>
      </c>
      <c r="D1772" s="52">
        <v>6</v>
      </c>
      <c r="E1772" s="33" t="s">
        <v>139</v>
      </c>
      <c r="F1772" s="52">
        <f>'Civil SoR'!$F$205</f>
        <v>29</v>
      </c>
      <c r="G1772" s="53">
        <v>1</v>
      </c>
      <c r="H1772" s="33" t="s">
        <v>403</v>
      </c>
      <c r="I1772" s="54">
        <f>IF(G1772="",D1772*F1772,(D1772*F1772/G1772))</f>
        <v>174</v>
      </c>
      <c r="T1772" s="47"/>
      <c r="U1772" s="47"/>
      <c r="V1772" s="144" t="s">
        <v>329</v>
      </c>
      <c r="W1772" s="52">
        <v>6</v>
      </c>
      <c r="X1772" s="33" t="s">
        <v>139</v>
      </c>
      <c r="Y1772" s="52" t="e">
        <f>#REF!</f>
        <v>#REF!</v>
      </c>
      <c r="Z1772" s="53">
        <v>1</v>
      </c>
      <c r="AA1772" s="33" t="s">
        <v>403</v>
      </c>
      <c r="AB1772" s="54" t="e">
        <f>IF(Z1772="",W1772*Y1772,(W1772*Y1772/Z1772))</f>
        <v>#REF!</v>
      </c>
      <c r="AC1772" s="19">
        <f t="shared" si="184"/>
        <v>0</v>
      </c>
      <c r="AD1772" s="19" t="e">
        <f t="shared" si="185"/>
        <v>#VALUE!</v>
      </c>
      <c r="AE1772" s="19" t="e">
        <f t="shared" si="186"/>
        <v>#REF!</v>
      </c>
      <c r="AF1772" s="19">
        <f t="shared" si="187"/>
        <v>0</v>
      </c>
      <c r="AG1772" s="19" t="e">
        <f t="shared" si="188"/>
        <v>#VALUE!</v>
      </c>
      <c r="AH1772" s="19" t="e">
        <f t="shared" si="189"/>
        <v>#REF!</v>
      </c>
    </row>
    <row r="1773" spans="1:34" s="94" customFormat="1" hidden="1">
      <c r="A1773" s="47"/>
      <c r="B1773" s="47"/>
      <c r="C1773" s="144" t="s">
        <v>1094</v>
      </c>
      <c r="D1773" s="52">
        <v>0.12</v>
      </c>
      <c r="E1773" s="33" t="s">
        <v>162</v>
      </c>
      <c r="F1773" s="52">
        <f>LEAD!$M$13</f>
        <v>777.08</v>
      </c>
      <c r="G1773" s="53">
        <v>1</v>
      </c>
      <c r="H1773" s="33" t="s">
        <v>162</v>
      </c>
      <c r="I1773" s="54">
        <f>IF(G1773="",D1773*F1773,(D1773*F1773/G1773))</f>
        <v>93.249600000000001</v>
      </c>
      <c r="T1773" s="47"/>
      <c r="U1773" s="47"/>
      <c r="V1773" s="144" t="s">
        <v>1094</v>
      </c>
      <c r="W1773" s="52">
        <v>0.12</v>
      </c>
      <c r="X1773" s="33" t="s">
        <v>162</v>
      </c>
      <c r="Y1773" s="52">
        <f>LEAD!$M$13</f>
        <v>777.08</v>
      </c>
      <c r="Z1773" s="53">
        <v>1</v>
      </c>
      <c r="AA1773" s="33" t="s">
        <v>162</v>
      </c>
      <c r="AB1773" s="54">
        <f>IF(Z1773="",W1773*Y1773,(W1773*Y1773/Z1773))</f>
        <v>93.249600000000001</v>
      </c>
      <c r="AC1773" s="19">
        <f t="shared" si="184"/>
        <v>0</v>
      </c>
      <c r="AD1773" s="19" t="e">
        <f t="shared" si="185"/>
        <v>#VALUE!</v>
      </c>
      <c r="AE1773" s="19">
        <f t="shared" si="186"/>
        <v>0</v>
      </c>
      <c r="AF1773" s="19">
        <f t="shared" si="187"/>
        <v>0</v>
      </c>
      <c r="AG1773" s="19" t="e">
        <f t="shared" si="188"/>
        <v>#VALUE!</v>
      </c>
      <c r="AH1773" s="19">
        <f t="shared" si="189"/>
        <v>0</v>
      </c>
    </row>
    <row r="1774" spans="1:34" s="94" customFormat="1" hidden="1">
      <c r="A1774" s="47"/>
      <c r="B1774" s="47"/>
      <c r="C1774" s="128" t="s">
        <v>597</v>
      </c>
      <c r="D1774" s="52"/>
      <c r="E1774" s="33"/>
      <c r="F1774" s="52"/>
      <c r="G1774" s="53"/>
      <c r="H1774" s="33"/>
      <c r="I1774" s="54"/>
      <c r="T1774" s="47"/>
      <c r="U1774" s="47"/>
      <c r="V1774" s="128" t="s">
        <v>597</v>
      </c>
      <c r="W1774" s="52"/>
      <c r="X1774" s="33"/>
      <c r="Y1774" s="52"/>
      <c r="Z1774" s="53"/>
      <c r="AA1774" s="33"/>
      <c r="AB1774" s="54"/>
      <c r="AC1774" s="19">
        <f t="shared" si="184"/>
        <v>0</v>
      </c>
      <c r="AD1774" s="19">
        <f t="shared" si="185"/>
        <v>0</v>
      </c>
      <c r="AE1774" s="19">
        <f t="shared" si="186"/>
        <v>0</v>
      </c>
      <c r="AF1774" s="19">
        <f t="shared" si="187"/>
        <v>0</v>
      </c>
      <c r="AG1774" s="19">
        <f t="shared" si="188"/>
        <v>0</v>
      </c>
      <c r="AH1774" s="19">
        <f t="shared" si="189"/>
        <v>0</v>
      </c>
    </row>
    <row r="1775" spans="1:34" s="94" customFormat="1" hidden="1">
      <c r="A1775" s="47"/>
      <c r="B1775" s="47"/>
      <c r="C1775" s="144" t="s">
        <v>243</v>
      </c>
      <c r="D1775" s="52">
        <v>3</v>
      </c>
      <c r="E1775" s="33" t="s">
        <v>442</v>
      </c>
      <c r="F1775" s="52">
        <f>'Civil SoR'!$F$263</f>
        <v>420</v>
      </c>
      <c r="G1775" s="53">
        <v>1</v>
      </c>
      <c r="H1775" s="33" t="s">
        <v>273</v>
      </c>
      <c r="I1775" s="54">
        <f t="shared" ref="I1775:I1781" si="190">IF(G1775="",D1775*F1775,(D1775*F1775/G1775))</f>
        <v>1260</v>
      </c>
      <c r="T1775" s="47"/>
      <c r="U1775" s="47"/>
      <c r="V1775" s="144" t="s">
        <v>243</v>
      </c>
      <c r="W1775" s="52">
        <v>3</v>
      </c>
      <c r="X1775" s="33" t="s">
        <v>442</v>
      </c>
      <c r="Y1775" s="52" t="e">
        <f>#REF!</f>
        <v>#REF!</v>
      </c>
      <c r="Z1775" s="53">
        <v>1</v>
      </c>
      <c r="AA1775" s="33" t="s">
        <v>273</v>
      </c>
      <c r="AB1775" s="54" t="e">
        <f t="shared" ref="AB1775:AB1781" si="191">IF(Z1775="",W1775*Y1775,(W1775*Y1775/Z1775))</f>
        <v>#REF!</v>
      </c>
      <c r="AC1775" s="19">
        <f t="shared" si="184"/>
        <v>0</v>
      </c>
      <c r="AD1775" s="19" t="e">
        <f t="shared" si="185"/>
        <v>#VALUE!</v>
      </c>
      <c r="AE1775" s="19" t="e">
        <f t="shared" si="186"/>
        <v>#REF!</v>
      </c>
      <c r="AF1775" s="19">
        <f t="shared" si="187"/>
        <v>0</v>
      </c>
      <c r="AG1775" s="19" t="e">
        <f t="shared" si="188"/>
        <v>#VALUE!</v>
      </c>
      <c r="AH1775" s="19" t="e">
        <f t="shared" si="189"/>
        <v>#REF!</v>
      </c>
    </row>
    <row r="1776" spans="1:34" s="94" customFormat="1" hidden="1">
      <c r="A1776" s="47"/>
      <c r="B1776" s="47"/>
      <c r="C1776" s="144" t="s">
        <v>244</v>
      </c>
      <c r="D1776" s="52">
        <v>1</v>
      </c>
      <c r="E1776" s="33" t="s">
        <v>442</v>
      </c>
      <c r="F1776" s="52">
        <f>'Civil SoR'!$F$272</f>
        <v>375</v>
      </c>
      <c r="G1776" s="53">
        <v>1</v>
      </c>
      <c r="H1776" s="33" t="s">
        <v>273</v>
      </c>
      <c r="I1776" s="54">
        <f t="shared" si="190"/>
        <v>375</v>
      </c>
      <c r="T1776" s="47"/>
      <c r="U1776" s="47"/>
      <c r="V1776" s="144" t="s">
        <v>244</v>
      </c>
      <c r="W1776" s="52">
        <v>1</v>
      </c>
      <c r="X1776" s="33" t="s">
        <v>442</v>
      </c>
      <c r="Y1776" s="52" t="e">
        <f>#REF!</f>
        <v>#REF!</v>
      </c>
      <c r="Z1776" s="53">
        <v>1</v>
      </c>
      <c r="AA1776" s="33" t="s">
        <v>273</v>
      </c>
      <c r="AB1776" s="54" t="e">
        <f t="shared" si="191"/>
        <v>#REF!</v>
      </c>
      <c r="AC1776" s="19">
        <f t="shared" si="184"/>
        <v>0</v>
      </c>
      <c r="AD1776" s="19" t="e">
        <f t="shared" si="185"/>
        <v>#VALUE!</v>
      </c>
      <c r="AE1776" s="19" t="e">
        <f t="shared" si="186"/>
        <v>#REF!</v>
      </c>
      <c r="AF1776" s="19">
        <f t="shared" si="187"/>
        <v>0</v>
      </c>
      <c r="AG1776" s="19" t="e">
        <f t="shared" si="188"/>
        <v>#VALUE!</v>
      </c>
      <c r="AH1776" s="19" t="e">
        <f t="shared" si="189"/>
        <v>#REF!</v>
      </c>
    </row>
    <row r="1777" spans="1:34" s="94" customFormat="1" hidden="1">
      <c r="A1777" s="47"/>
      <c r="B1777" s="47"/>
      <c r="C1777" s="144" t="s">
        <v>261</v>
      </c>
      <c r="D1777" s="52">
        <v>8</v>
      </c>
      <c r="E1777" s="33" t="s">
        <v>442</v>
      </c>
      <c r="F1777" s="52">
        <f>'Civil SoR'!$F$275</f>
        <v>320</v>
      </c>
      <c r="G1777" s="53">
        <v>1</v>
      </c>
      <c r="H1777" s="33" t="s">
        <v>273</v>
      </c>
      <c r="I1777" s="54">
        <f t="shared" si="190"/>
        <v>2560</v>
      </c>
      <c r="T1777" s="47"/>
      <c r="U1777" s="47"/>
      <c r="V1777" s="144" t="s">
        <v>261</v>
      </c>
      <c r="W1777" s="52">
        <v>8</v>
      </c>
      <c r="X1777" s="33" t="s">
        <v>442</v>
      </c>
      <c r="Y1777" s="52" t="e">
        <f>#REF!</f>
        <v>#REF!</v>
      </c>
      <c r="Z1777" s="53">
        <v>1</v>
      </c>
      <c r="AA1777" s="33" t="s">
        <v>273</v>
      </c>
      <c r="AB1777" s="54" t="e">
        <f t="shared" si="191"/>
        <v>#REF!</v>
      </c>
      <c r="AC1777" s="19">
        <f t="shared" si="184"/>
        <v>0</v>
      </c>
      <c r="AD1777" s="19" t="e">
        <f t="shared" si="185"/>
        <v>#VALUE!</v>
      </c>
      <c r="AE1777" s="19" t="e">
        <f t="shared" si="186"/>
        <v>#REF!</v>
      </c>
      <c r="AF1777" s="19">
        <f t="shared" si="187"/>
        <v>0</v>
      </c>
      <c r="AG1777" s="19" t="e">
        <f t="shared" si="188"/>
        <v>#VALUE!</v>
      </c>
      <c r="AH1777" s="19" t="e">
        <f t="shared" si="189"/>
        <v>#REF!</v>
      </c>
    </row>
    <row r="1778" spans="1:34" s="94" customFormat="1" hidden="1">
      <c r="A1778" s="47"/>
      <c r="B1778" s="47"/>
      <c r="C1778" s="309" t="str">
        <f>Input!$C$36</f>
        <v>Add for MA @ 20%</v>
      </c>
      <c r="D1778" s="199">
        <f>Input!$D$36</f>
        <v>0.2</v>
      </c>
      <c r="E1778" s="33"/>
      <c r="F1778" s="52">
        <f>SUM(I1775:I1777)</f>
        <v>4195</v>
      </c>
      <c r="G1778" s="53"/>
      <c r="H1778" s="33"/>
      <c r="I1778" s="54">
        <f t="shared" si="190"/>
        <v>839</v>
      </c>
      <c r="T1778" s="47"/>
      <c r="U1778" s="47"/>
      <c r="V1778" s="309" t="str">
        <f>Input!$C$36</f>
        <v>Add for MA @ 20%</v>
      </c>
      <c r="W1778" s="199">
        <f>Input!$D$36</f>
        <v>0.2</v>
      </c>
      <c r="X1778" s="33"/>
      <c r="Y1778" s="52" t="e">
        <f>SUM(AB1775:AB1777)</f>
        <v>#REF!</v>
      </c>
      <c r="Z1778" s="53"/>
      <c r="AA1778" s="33"/>
      <c r="AB1778" s="54" t="e">
        <f t="shared" si="191"/>
        <v>#REF!</v>
      </c>
      <c r="AC1778" s="19">
        <f t="shared" si="184"/>
        <v>0</v>
      </c>
      <c r="AD1778" s="19">
        <f t="shared" si="185"/>
        <v>0</v>
      </c>
      <c r="AE1778" s="19" t="e">
        <f t="shared" si="186"/>
        <v>#REF!</v>
      </c>
      <c r="AF1778" s="19">
        <f t="shared" si="187"/>
        <v>0</v>
      </c>
      <c r="AG1778" s="19">
        <f t="shared" si="188"/>
        <v>0</v>
      </c>
      <c r="AH1778" s="19" t="e">
        <f t="shared" si="189"/>
        <v>#REF!</v>
      </c>
    </row>
    <row r="1779" spans="1:34" s="94" customFormat="1" hidden="1">
      <c r="A1779" s="47"/>
      <c r="B1779" s="47"/>
      <c r="C1779" s="309" t="s">
        <v>1095</v>
      </c>
      <c r="D1779" s="199">
        <v>33.33</v>
      </c>
      <c r="E1779" s="33" t="s">
        <v>165</v>
      </c>
      <c r="F1779" s="54">
        <f>'Civil SoR'!$F$182</f>
        <v>15</v>
      </c>
      <c r="G1779" s="53">
        <v>1</v>
      </c>
      <c r="H1779" s="33" t="s">
        <v>165</v>
      </c>
      <c r="I1779" s="54">
        <f t="shared" si="190"/>
        <v>499.95</v>
      </c>
      <c r="T1779" s="47"/>
      <c r="U1779" s="47"/>
      <c r="V1779" s="309" t="s">
        <v>1095</v>
      </c>
      <c r="W1779" s="199">
        <v>33.33</v>
      </c>
      <c r="X1779" s="33" t="s">
        <v>165</v>
      </c>
      <c r="Y1779" s="54" t="e">
        <f>#REF!</f>
        <v>#REF!</v>
      </c>
      <c r="Z1779" s="53">
        <v>1</v>
      </c>
      <c r="AA1779" s="33" t="s">
        <v>165</v>
      </c>
      <c r="AB1779" s="54" t="e">
        <f t="shared" si="191"/>
        <v>#REF!</v>
      </c>
      <c r="AC1779" s="19">
        <f t="shared" si="184"/>
        <v>0</v>
      </c>
      <c r="AD1779" s="19" t="e">
        <f t="shared" si="185"/>
        <v>#VALUE!</v>
      </c>
      <c r="AE1779" s="19" t="e">
        <f t="shared" si="186"/>
        <v>#REF!</v>
      </c>
      <c r="AF1779" s="19">
        <f t="shared" si="187"/>
        <v>0</v>
      </c>
      <c r="AG1779" s="19" t="e">
        <f t="shared" si="188"/>
        <v>#VALUE!</v>
      </c>
      <c r="AH1779" s="19" t="e">
        <f t="shared" si="189"/>
        <v>#REF!</v>
      </c>
    </row>
    <row r="1780" spans="1:34" s="94" customFormat="1" hidden="1">
      <c r="A1780" s="47"/>
      <c r="B1780" s="47"/>
      <c r="C1780" s="144" t="s">
        <v>1096</v>
      </c>
      <c r="D1780" s="199">
        <v>33.33</v>
      </c>
      <c r="E1780" s="33" t="s">
        <v>165</v>
      </c>
      <c r="F1780" s="54">
        <f>'Civil SoR'!$F$180</f>
        <v>289</v>
      </c>
      <c r="G1780" s="53">
        <v>1</v>
      </c>
      <c r="H1780" s="33" t="s">
        <v>165</v>
      </c>
      <c r="I1780" s="54">
        <f t="shared" si="190"/>
        <v>9632.369999999999</v>
      </c>
      <c r="T1780" s="47"/>
      <c r="U1780" s="47"/>
      <c r="V1780" s="144" t="s">
        <v>1096</v>
      </c>
      <c r="W1780" s="199">
        <v>33.33</v>
      </c>
      <c r="X1780" s="33" t="s">
        <v>165</v>
      </c>
      <c r="Y1780" s="54" t="e">
        <f>#REF!</f>
        <v>#REF!</v>
      </c>
      <c r="Z1780" s="53">
        <v>1</v>
      </c>
      <c r="AA1780" s="33" t="s">
        <v>165</v>
      </c>
      <c r="AB1780" s="54" t="e">
        <f t="shared" si="191"/>
        <v>#REF!</v>
      </c>
      <c r="AC1780" s="19">
        <f t="shared" si="184"/>
        <v>0</v>
      </c>
      <c r="AD1780" s="19" t="e">
        <f t="shared" si="185"/>
        <v>#VALUE!</v>
      </c>
      <c r="AE1780" s="19" t="e">
        <f t="shared" si="186"/>
        <v>#REF!</v>
      </c>
      <c r="AF1780" s="19">
        <f t="shared" si="187"/>
        <v>0</v>
      </c>
      <c r="AG1780" s="19" t="e">
        <f t="shared" si="188"/>
        <v>#VALUE!</v>
      </c>
      <c r="AH1780" s="19" t="e">
        <f t="shared" si="189"/>
        <v>#REF!</v>
      </c>
    </row>
    <row r="1781" spans="1:34" s="94" customFormat="1" hidden="1">
      <c r="A1781" s="47"/>
      <c r="B1781" s="47"/>
      <c r="C1781" s="309" t="str">
        <f>Input!$C$36</f>
        <v>Add for MA @ 20%</v>
      </c>
      <c r="D1781" s="199">
        <f>Input!$D$36</f>
        <v>0.2</v>
      </c>
      <c r="E1781" s="33"/>
      <c r="F1781" s="52">
        <f>SUM(I1779:I1780)*40%</f>
        <v>4052.9279999999999</v>
      </c>
      <c r="G1781" s="53"/>
      <c r="H1781" s="33"/>
      <c r="I1781" s="54">
        <f t="shared" si="190"/>
        <v>810.5856</v>
      </c>
      <c r="T1781" s="47"/>
      <c r="U1781" s="47"/>
      <c r="V1781" s="309" t="str">
        <f>Input!$C$36</f>
        <v>Add for MA @ 20%</v>
      </c>
      <c r="W1781" s="199">
        <f>Input!$D$36</f>
        <v>0.2</v>
      </c>
      <c r="X1781" s="33"/>
      <c r="Y1781" s="52" t="e">
        <f>SUM(AB1779:AB1780)*40%</f>
        <v>#REF!</v>
      </c>
      <c r="Z1781" s="53"/>
      <c r="AA1781" s="33"/>
      <c r="AB1781" s="54" t="e">
        <f t="shared" si="191"/>
        <v>#REF!</v>
      </c>
      <c r="AC1781" s="19">
        <f t="shared" si="184"/>
        <v>0</v>
      </c>
      <c r="AD1781" s="19">
        <f t="shared" si="185"/>
        <v>0</v>
      </c>
      <c r="AE1781" s="19" t="e">
        <f t="shared" si="186"/>
        <v>#REF!</v>
      </c>
      <c r="AF1781" s="19">
        <f t="shared" si="187"/>
        <v>0</v>
      </c>
      <c r="AG1781" s="19">
        <f t="shared" si="188"/>
        <v>0</v>
      </c>
      <c r="AH1781" s="19" t="e">
        <f t="shared" si="189"/>
        <v>#REF!</v>
      </c>
    </row>
    <row r="1782" spans="1:34" s="94" customFormat="1" hidden="1">
      <c r="A1782" s="47"/>
      <c r="B1782" s="47"/>
      <c r="C1782" s="144" t="s">
        <v>262</v>
      </c>
      <c r="D1782" s="52">
        <v>0.01</v>
      </c>
      <c r="E1782" s="33"/>
      <c r="F1782" s="52">
        <f>SUM(I1769:I1781)</f>
        <v>45724.891127999996</v>
      </c>
      <c r="G1782" s="53"/>
      <c r="H1782" s="33"/>
      <c r="I1782" s="54">
        <f>IF(G1782="",D1782*F1782,(D1782*F1782/G1782))</f>
        <v>457.24891127999996</v>
      </c>
      <c r="T1782" s="47"/>
      <c r="U1782" s="47"/>
      <c r="V1782" s="144" t="s">
        <v>262</v>
      </c>
      <c r="W1782" s="52">
        <v>0.01</v>
      </c>
      <c r="X1782" s="33"/>
      <c r="Y1782" s="52" t="e">
        <f>SUM(AB1769:AB1781)</f>
        <v>#REF!</v>
      </c>
      <c r="Z1782" s="53"/>
      <c r="AA1782" s="33"/>
      <c r="AB1782" s="54" t="e">
        <f>IF(Z1782="",W1782*Y1782,(W1782*Y1782/Z1782))</f>
        <v>#REF!</v>
      </c>
      <c r="AC1782" s="19">
        <f t="shared" si="184"/>
        <v>0</v>
      </c>
      <c r="AD1782" s="19">
        <f t="shared" si="185"/>
        <v>0</v>
      </c>
      <c r="AE1782" s="19" t="e">
        <f t="shared" si="186"/>
        <v>#REF!</v>
      </c>
      <c r="AF1782" s="19">
        <f t="shared" si="187"/>
        <v>0</v>
      </c>
      <c r="AG1782" s="19">
        <f t="shared" si="188"/>
        <v>0</v>
      </c>
      <c r="AH1782" s="19" t="e">
        <f t="shared" si="189"/>
        <v>#REF!</v>
      </c>
    </row>
    <row r="1783" spans="1:34" s="94" customFormat="1" hidden="1">
      <c r="A1783" s="47"/>
      <c r="B1783" s="47"/>
      <c r="C1783" s="128" t="s">
        <v>264</v>
      </c>
      <c r="D1783" s="52"/>
      <c r="E1783" s="33"/>
      <c r="F1783" s="52"/>
      <c r="G1783" s="53"/>
      <c r="H1783" s="33"/>
      <c r="I1783" s="41">
        <f>SUM(I1769:I1782)</f>
        <v>46182.140039279999</v>
      </c>
      <c r="T1783" s="47"/>
      <c r="U1783" s="47"/>
      <c r="V1783" s="128" t="s">
        <v>264</v>
      </c>
      <c r="W1783" s="52"/>
      <c r="X1783" s="33"/>
      <c r="Y1783" s="52"/>
      <c r="Z1783" s="53"/>
      <c r="AA1783" s="33"/>
      <c r="AB1783" s="41" t="e">
        <f>SUM(AB1769:AB1782)</f>
        <v>#REF!</v>
      </c>
      <c r="AC1783" s="19">
        <f t="shared" si="184"/>
        <v>0</v>
      </c>
      <c r="AD1783" s="19">
        <f t="shared" si="185"/>
        <v>0</v>
      </c>
      <c r="AE1783" s="19">
        <f t="shared" si="186"/>
        <v>0</v>
      </c>
      <c r="AF1783" s="19">
        <f t="shared" si="187"/>
        <v>0</v>
      </c>
      <c r="AG1783" s="19">
        <f t="shared" si="188"/>
        <v>0</v>
      </c>
      <c r="AH1783" s="19" t="e">
        <f t="shared" si="189"/>
        <v>#REF!</v>
      </c>
    </row>
    <row r="1784" spans="1:34" s="94" customFormat="1" hidden="1">
      <c r="A1784" s="47"/>
      <c r="B1784" s="47"/>
      <c r="C1784" s="128"/>
      <c r="D1784" s="52"/>
      <c r="E1784" s="33"/>
      <c r="F1784" s="52"/>
      <c r="G1784" s="53"/>
      <c r="H1784" s="33"/>
      <c r="I1784" s="41"/>
      <c r="T1784" s="47"/>
      <c r="U1784" s="47"/>
      <c r="V1784" s="128"/>
      <c r="W1784" s="52"/>
      <c r="X1784" s="33"/>
      <c r="Y1784" s="52"/>
      <c r="Z1784" s="53"/>
      <c r="AA1784" s="33"/>
      <c r="AB1784" s="41"/>
      <c r="AC1784" s="19">
        <f t="shared" si="184"/>
        <v>0</v>
      </c>
      <c r="AD1784" s="19">
        <f t="shared" si="185"/>
        <v>0</v>
      </c>
      <c r="AE1784" s="19">
        <f t="shared" si="186"/>
        <v>0</v>
      </c>
      <c r="AF1784" s="19">
        <f t="shared" si="187"/>
        <v>0</v>
      </c>
      <c r="AG1784" s="19">
        <f t="shared" si="188"/>
        <v>0</v>
      </c>
      <c r="AH1784" s="19">
        <f t="shared" si="189"/>
        <v>0</v>
      </c>
    </row>
    <row r="1785" spans="1:34" s="94" customFormat="1" hidden="1">
      <c r="A1785" s="47"/>
      <c r="B1785" s="47"/>
      <c r="C1785" s="308" t="s">
        <v>415</v>
      </c>
      <c r="D1785" s="91" t="s">
        <v>523</v>
      </c>
      <c r="E1785" s="50" t="s">
        <v>524</v>
      </c>
      <c r="F1785" s="78" t="s">
        <v>33</v>
      </c>
      <c r="G1785" s="91" t="s">
        <v>74</v>
      </c>
      <c r="H1785" s="91"/>
      <c r="I1785" s="91"/>
      <c r="T1785" s="47"/>
      <c r="U1785" s="47"/>
      <c r="V1785" s="308" t="s">
        <v>415</v>
      </c>
      <c r="W1785" s="91" t="s">
        <v>523</v>
      </c>
      <c r="X1785" s="50" t="s">
        <v>524</v>
      </c>
      <c r="Y1785" s="78" t="s">
        <v>33</v>
      </c>
      <c r="Z1785" s="91" t="s">
        <v>74</v>
      </c>
      <c r="AA1785" s="91"/>
      <c r="AB1785" s="91"/>
      <c r="AC1785" s="19" t="e">
        <f t="shared" si="184"/>
        <v>#VALUE!</v>
      </c>
      <c r="AD1785" s="19" t="e">
        <f t="shared" si="185"/>
        <v>#VALUE!</v>
      </c>
      <c r="AE1785" s="19" t="e">
        <f t="shared" si="186"/>
        <v>#VALUE!</v>
      </c>
      <c r="AF1785" s="19" t="e">
        <f t="shared" si="187"/>
        <v>#VALUE!</v>
      </c>
      <c r="AG1785" s="19">
        <f t="shared" si="188"/>
        <v>0</v>
      </c>
      <c r="AH1785" s="19">
        <f t="shared" si="189"/>
        <v>0</v>
      </c>
    </row>
    <row r="1786" spans="1:34" s="94" customFormat="1" hidden="1">
      <c r="A1786" s="47"/>
      <c r="B1786" s="47"/>
      <c r="C1786" s="309" t="s">
        <v>525</v>
      </c>
      <c r="D1786" s="56">
        <f>$I$1783</f>
        <v>46182.140039279999</v>
      </c>
      <c r="E1786" s="56">
        <f>$I$1783</f>
        <v>46182.140039279999</v>
      </c>
      <c r="F1786" s="56">
        <f>$I$1783</f>
        <v>46182.140039279999</v>
      </c>
      <c r="G1786" s="56">
        <f>$I$1783</f>
        <v>46182.140039279999</v>
      </c>
      <c r="H1786" s="56"/>
      <c r="I1786" s="56"/>
      <c r="T1786" s="47"/>
      <c r="U1786" s="47"/>
      <c r="V1786" s="309" t="s">
        <v>525</v>
      </c>
      <c r="W1786" s="56">
        <f>$I$1783</f>
        <v>46182.140039279999</v>
      </c>
      <c r="X1786" s="56">
        <f>$I$1783</f>
        <v>46182.140039279999</v>
      </c>
      <c r="Y1786" s="56">
        <f>$I$1783</f>
        <v>46182.140039279999</v>
      </c>
      <c r="Z1786" s="56">
        <f>$I$1783</f>
        <v>46182.140039279999</v>
      </c>
      <c r="AA1786" s="56"/>
      <c r="AB1786" s="56"/>
      <c r="AC1786" s="19">
        <f t="shared" si="184"/>
        <v>0</v>
      </c>
      <c r="AD1786" s="19">
        <f t="shared" si="185"/>
        <v>0</v>
      </c>
      <c r="AE1786" s="19">
        <f t="shared" si="186"/>
        <v>0</v>
      </c>
      <c r="AF1786" s="19">
        <f t="shared" si="187"/>
        <v>0</v>
      </c>
      <c r="AG1786" s="19">
        <f t="shared" si="188"/>
        <v>0</v>
      </c>
      <c r="AH1786" s="19">
        <f t="shared" si="189"/>
        <v>0</v>
      </c>
    </row>
    <row r="1787" spans="1:34" s="94" customFormat="1" hidden="1">
      <c r="A1787" s="47"/>
      <c r="B1787" s="47"/>
      <c r="C1787" s="309" t="s">
        <v>169</v>
      </c>
      <c r="D1787" s="56">
        <v>0</v>
      </c>
      <c r="E1787" s="56">
        <f>ROUND($F$1778*10%,2)</f>
        <v>419.5</v>
      </c>
      <c r="F1787" s="56">
        <f>ROUND($F$1778*20%,2)</f>
        <v>839</v>
      </c>
      <c r="G1787" s="56">
        <f>ROUND($F$1778*30%,2)</f>
        <v>1258.5</v>
      </c>
      <c r="H1787" s="56"/>
      <c r="I1787" s="56"/>
      <c r="T1787" s="47"/>
      <c r="U1787" s="47"/>
      <c r="V1787" s="309" t="s">
        <v>169</v>
      </c>
      <c r="W1787" s="56">
        <v>0</v>
      </c>
      <c r="X1787" s="56">
        <f>ROUND($F$1778*10%,2)</f>
        <v>419.5</v>
      </c>
      <c r="Y1787" s="56">
        <f>ROUND($F$1778*20%,2)</f>
        <v>839</v>
      </c>
      <c r="Z1787" s="56">
        <f>ROUND($F$1778*30%,2)</f>
        <v>1258.5</v>
      </c>
      <c r="AA1787" s="56"/>
      <c r="AB1787" s="56"/>
      <c r="AC1787" s="19">
        <f t="shared" si="184"/>
        <v>0</v>
      </c>
      <c r="AD1787" s="19">
        <f t="shared" si="185"/>
        <v>0</v>
      </c>
      <c r="AE1787" s="19">
        <f t="shared" si="186"/>
        <v>0</v>
      </c>
      <c r="AF1787" s="19">
        <f t="shared" si="187"/>
        <v>0</v>
      </c>
      <c r="AG1787" s="19">
        <f t="shared" si="188"/>
        <v>0</v>
      </c>
      <c r="AH1787" s="19">
        <f t="shared" si="189"/>
        <v>0</v>
      </c>
    </row>
    <row r="1788" spans="1:34" s="94" customFormat="1" hidden="1">
      <c r="A1788" s="47"/>
      <c r="B1788" s="47"/>
      <c r="C1788" s="309" t="str">
        <f>Input!$C$36</f>
        <v>Add for MA @ 20%</v>
      </c>
      <c r="D1788" s="56">
        <f>D1787*Input!$D$36</f>
        <v>0</v>
      </c>
      <c r="E1788" s="56">
        <f>E1787*Input!$D$36</f>
        <v>83.9</v>
      </c>
      <c r="F1788" s="56">
        <f>F1787*Input!$D$36</f>
        <v>167.8</v>
      </c>
      <c r="G1788" s="56">
        <f>G1787*Input!$D$36</f>
        <v>251.70000000000002</v>
      </c>
      <c r="H1788" s="56"/>
      <c r="I1788" s="56"/>
      <c r="T1788" s="47"/>
      <c r="U1788" s="47"/>
      <c r="V1788" s="309" t="str">
        <f>Input!$C$36</f>
        <v>Add for MA @ 20%</v>
      </c>
      <c r="W1788" s="56">
        <f>W1787*Input!$D$36</f>
        <v>0</v>
      </c>
      <c r="X1788" s="56">
        <f>X1787*Input!$D$36</f>
        <v>83.9</v>
      </c>
      <c r="Y1788" s="56">
        <f>Y1787*Input!$D$36</f>
        <v>167.8</v>
      </c>
      <c r="Z1788" s="56">
        <f>Z1787*Input!$D$36</f>
        <v>251.70000000000002</v>
      </c>
      <c r="AA1788" s="56"/>
      <c r="AB1788" s="56"/>
      <c r="AC1788" s="19">
        <f t="shared" si="184"/>
        <v>0</v>
      </c>
      <c r="AD1788" s="19">
        <f t="shared" si="185"/>
        <v>0</v>
      </c>
      <c r="AE1788" s="19">
        <f t="shared" si="186"/>
        <v>0</v>
      </c>
      <c r="AF1788" s="19">
        <f t="shared" si="187"/>
        <v>0</v>
      </c>
      <c r="AG1788" s="19">
        <f t="shared" si="188"/>
        <v>0</v>
      </c>
      <c r="AH1788" s="19">
        <f t="shared" si="189"/>
        <v>0</v>
      </c>
    </row>
    <row r="1789" spans="1:34" s="94" customFormat="1" hidden="1">
      <c r="A1789" s="47"/>
      <c r="B1789" s="47"/>
      <c r="C1789" s="60"/>
      <c r="D1789" s="56">
        <f>SUM(D1786:D1788)</f>
        <v>46182.140039279999</v>
      </c>
      <c r="E1789" s="56">
        <f>SUM(E1786:E1788)</f>
        <v>46685.54003928</v>
      </c>
      <c r="F1789" s="56">
        <f>SUM(F1786:F1788)</f>
        <v>47188.940039280002</v>
      </c>
      <c r="G1789" s="56">
        <f>SUM(G1786:G1788)</f>
        <v>47692.340039279996</v>
      </c>
      <c r="H1789" s="56"/>
      <c r="I1789" s="56"/>
      <c r="T1789" s="47"/>
      <c r="U1789" s="47"/>
      <c r="V1789" s="60"/>
      <c r="W1789" s="56">
        <f>SUM(W1786:W1788)</f>
        <v>46182.140039279999</v>
      </c>
      <c r="X1789" s="56">
        <f>SUM(X1786:X1788)</f>
        <v>46685.54003928</v>
      </c>
      <c r="Y1789" s="56">
        <f>SUM(Y1786:Y1788)</f>
        <v>47188.940039280002</v>
      </c>
      <c r="Z1789" s="56">
        <f>SUM(Z1786:Z1788)</f>
        <v>47692.340039279996</v>
      </c>
      <c r="AA1789" s="56"/>
      <c r="AB1789" s="56"/>
      <c r="AC1789" s="19">
        <f t="shared" si="184"/>
        <v>0</v>
      </c>
      <c r="AD1789" s="19">
        <f t="shared" si="185"/>
        <v>0</v>
      </c>
      <c r="AE1789" s="19">
        <f t="shared" si="186"/>
        <v>0</v>
      </c>
      <c r="AF1789" s="19">
        <f t="shared" si="187"/>
        <v>0</v>
      </c>
      <c r="AG1789" s="19">
        <f t="shared" si="188"/>
        <v>0</v>
      </c>
      <c r="AH1789" s="19">
        <f t="shared" si="189"/>
        <v>0</v>
      </c>
    </row>
    <row r="1790" spans="1:34" s="94" customFormat="1" ht="12.75" hidden="1" customHeight="1">
      <c r="A1790" s="47"/>
      <c r="B1790" s="47"/>
      <c r="C1790" s="309" t="str">
        <f>Input!$C$37</f>
        <v>Overheads&amp;Contractors Profit @13.615%</v>
      </c>
      <c r="D1790" s="56">
        <f>ROUND(D1789*Input!$D$37,2)</f>
        <v>6287.7</v>
      </c>
      <c r="E1790" s="56">
        <f>ROUND(E1789*Input!$D$37,2)</f>
        <v>6356.24</v>
      </c>
      <c r="F1790" s="56">
        <f>ROUND(F1789*Input!$D$37,2)</f>
        <v>6424.77</v>
      </c>
      <c r="G1790" s="56">
        <f>ROUND(G1789*Input!$D$37,2)</f>
        <v>6493.31</v>
      </c>
      <c r="H1790" s="56"/>
      <c r="I1790" s="56"/>
      <c r="T1790" s="47"/>
      <c r="U1790" s="47"/>
      <c r="V1790" s="309" t="str">
        <f>Input!$C$37</f>
        <v>Overheads&amp;Contractors Profit @13.615%</v>
      </c>
      <c r="W1790" s="56">
        <f>ROUND(W1789*Input!$D$37,2)</f>
        <v>6287.7</v>
      </c>
      <c r="X1790" s="56">
        <f>ROUND(X1789*Input!$D$37,2)</f>
        <v>6356.24</v>
      </c>
      <c r="Y1790" s="56">
        <f>ROUND(Y1789*Input!$D$37,2)</f>
        <v>6424.77</v>
      </c>
      <c r="Z1790" s="56">
        <f>ROUND(Z1789*Input!$D$37,2)</f>
        <v>6493.31</v>
      </c>
      <c r="AA1790" s="56"/>
      <c r="AB1790" s="56"/>
      <c r="AC1790" s="19">
        <f t="shared" si="184"/>
        <v>0</v>
      </c>
      <c r="AD1790" s="19">
        <f t="shared" si="185"/>
        <v>0</v>
      </c>
      <c r="AE1790" s="19">
        <f t="shared" si="186"/>
        <v>0</v>
      </c>
      <c r="AF1790" s="19">
        <f t="shared" si="187"/>
        <v>0</v>
      </c>
      <c r="AG1790" s="19">
        <f t="shared" si="188"/>
        <v>0</v>
      </c>
      <c r="AH1790" s="19">
        <f t="shared" si="189"/>
        <v>0</v>
      </c>
    </row>
    <row r="1791" spans="1:34" s="94" customFormat="1" ht="14.25" hidden="1" customHeight="1">
      <c r="A1791" s="47"/>
      <c r="B1791" s="47"/>
      <c r="C1791" s="308" t="s">
        <v>184</v>
      </c>
      <c r="D1791" s="39">
        <f>SUM(D1789:D1790)</f>
        <v>52469.840039279996</v>
      </c>
      <c r="E1791" s="39">
        <f>SUM(E1789:E1790)</f>
        <v>53041.780039279998</v>
      </c>
      <c r="F1791" s="39">
        <f>SUM(F1789:F1790)</f>
        <v>53613.710039280006</v>
      </c>
      <c r="G1791" s="39">
        <f>SUM(G1789:G1790)</f>
        <v>54185.650039279994</v>
      </c>
      <c r="H1791" s="39"/>
      <c r="I1791" s="39"/>
      <c r="T1791" s="47"/>
      <c r="U1791" s="47"/>
      <c r="V1791" s="308" t="s">
        <v>184</v>
      </c>
      <c r="W1791" s="39">
        <f>SUM(W1789:W1790)</f>
        <v>52469.840039279996</v>
      </c>
      <c r="X1791" s="39">
        <f>SUM(X1789:X1790)</f>
        <v>53041.780039279998</v>
      </c>
      <c r="Y1791" s="39">
        <f>SUM(Y1789:Y1790)</f>
        <v>53613.710039280006</v>
      </c>
      <c r="Z1791" s="39">
        <f>SUM(Z1789:Z1790)</f>
        <v>54185.650039279994</v>
      </c>
      <c r="AA1791" s="39"/>
      <c r="AB1791" s="39"/>
      <c r="AC1791" s="19">
        <f t="shared" si="184"/>
        <v>0</v>
      </c>
      <c r="AD1791" s="19">
        <f t="shared" si="185"/>
        <v>0</v>
      </c>
      <c r="AE1791" s="19">
        <f t="shared" si="186"/>
        <v>0</v>
      </c>
      <c r="AF1791" s="19">
        <f t="shared" si="187"/>
        <v>0</v>
      </c>
      <c r="AG1791" s="19">
        <f t="shared" si="188"/>
        <v>0</v>
      </c>
      <c r="AH1791" s="19">
        <f t="shared" si="189"/>
        <v>0</v>
      </c>
    </row>
    <row r="1792" spans="1:34" s="94" customFormat="1" hidden="1">
      <c r="A1792" s="47"/>
      <c r="B1792" s="47"/>
      <c r="C1792" s="308" t="s">
        <v>472</v>
      </c>
      <c r="D1792" s="39">
        <f>D1791/10</f>
        <v>5246.9840039279998</v>
      </c>
      <c r="E1792" s="39">
        <f>E1791/10</f>
        <v>5304.1780039280002</v>
      </c>
      <c r="F1792" s="39">
        <f>F1791/10</f>
        <v>5361.3710039280004</v>
      </c>
      <c r="G1792" s="39">
        <f>G1791/10</f>
        <v>5418.565003927999</v>
      </c>
      <c r="H1792" s="39"/>
      <c r="I1792" s="39"/>
      <c r="T1792" s="47"/>
      <c r="U1792" s="47"/>
      <c r="V1792" s="308" t="s">
        <v>472</v>
      </c>
      <c r="W1792" s="39">
        <f>W1791/10</f>
        <v>5246.9840039279998</v>
      </c>
      <c r="X1792" s="39">
        <f>X1791/10</f>
        <v>5304.1780039280002</v>
      </c>
      <c r="Y1792" s="39">
        <f>Y1791/10</f>
        <v>5361.3710039280004</v>
      </c>
      <c r="Z1792" s="39">
        <f>Z1791/10</f>
        <v>5418.565003927999</v>
      </c>
      <c r="AA1792" s="39"/>
      <c r="AB1792" s="39"/>
      <c r="AC1792" s="19">
        <f t="shared" si="184"/>
        <v>0</v>
      </c>
      <c r="AD1792" s="19">
        <f t="shared" si="185"/>
        <v>0</v>
      </c>
      <c r="AE1792" s="19">
        <f t="shared" si="186"/>
        <v>0</v>
      </c>
      <c r="AF1792" s="19">
        <f t="shared" si="187"/>
        <v>0</v>
      </c>
      <c r="AG1792" s="19">
        <f t="shared" si="188"/>
        <v>0</v>
      </c>
      <c r="AH1792" s="19">
        <f t="shared" si="189"/>
        <v>0</v>
      </c>
    </row>
    <row r="1793" spans="1:34" s="94" customFormat="1" hidden="1">
      <c r="A1793" s="47"/>
      <c r="B1793" s="47"/>
      <c r="C1793" s="308" t="s">
        <v>164</v>
      </c>
      <c r="D1793" s="50">
        <f>ROUND(D1792,0)</f>
        <v>5247</v>
      </c>
      <c r="E1793" s="50">
        <f>ROUND(E1792,0)</f>
        <v>5304</v>
      </c>
      <c r="F1793" s="50">
        <f>ROUND(F1792,0)</f>
        <v>5361</v>
      </c>
      <c r="G1793" s="50">
        <f>ROUND(G1792,0)</f>
        <v>5419</v>
      </c>
      <c r="H1793" s="50"/>
      <c r="I1793" s="50"/>
      <c r="T1793" s="47"/>
      <c r="U1793" s="47"/>
      <c r="V1793" s="308" t="s">
        <v>164</v>
      </c>
      <c r="W1793" s="50">
        <f>ROUND(W1792,0)</f>
        <v>5247</v>
      </c>
      <c r="X1793" s="50">
        <f>ROUND(X1792,0)</f>
        <v>5304</v>
      </c>
      <c r="Y1793" s="50">
        <f>ROUND(Y1792,0)</f>
        <v>5361</v>
      </c>
      <c r="Z1793" s="50">
        <f>ROUND(Z1792,0)</f>
        <v>5419</v>
      </c>
      <c r="AA1793" s="50"/>
      <c r="AB1793" s="50"/>
      <c r="AC1793" s="19">
        <f t="shared" si="184"/>
        <v>0</v>
      </c>
      <c r="AD1793" s="19">
        <f t="shared" si="185"/>
        <v>0</v>
      </c>
      <c r="AE1793" s="19">
        <f t="shared" si="186"/>
        <v>0</v>
      </c>
      <c r="AF1793" s="19">
        <f t="shared" si="187"/>
        <v>0</v>
      </c>
      <c r="AG1793" s="19">
        <f t="shared" si="188"/>
        <v>0</v>
      </c>
      <c r="AH1793" s="19">
        <f t="shared" si="189"/>
        <v>0</v>
      </c>
    </row>
    <row r="1794" spans="1:34" s="94" customFormat="1" hidden="1">
      <c r="A1794" s="47"/>
      <c r="B1794" s="47"/>
      <c r="C1794" s="308"/>
      <c r="D1794" s="50"/>
      <c r="E1794" s="50"/>
      <c r="F1794" s="50"/>
      <c r="G1794" s="50"/>
      <c r="H1794" s="50"/>
      <c r="I1794" s="50"/>
      <c r="T1794" s="47"/>
      <c r="U1794" s="47"/>
      <c r="V1794" s="308"/>
      <c r="W1794" s="50"/>
      <c r="X1794" s="50"/>
      <c r="Y1794" s="50"/>
      <c r="Z1794" s="50"/>
      <c r="AA1794" s="50"/>
      <c r="AB1794" s="50"/>
      <c r="AC1794" s="19">
        <f t="shared" si="184"/>
        <v>0</v>
      </c>
      <c r="AD1794" s="19">
        <f t="shared" si="185"/>
        <v>0</v>
      </c>
      <c r="AE1794" s="19">
        <f t="shared" si="186"/>
        <v>0</v>
      </c>
      <c r="AF1794" s="19">
        <f t="shared" si="187"/>
        <v>0</v>
      </c>
      <c r="AG1794" s="19">
        <f t="shared" si="188"/>
        <v>0</v>
      </c>
      <c r="AH1794" s="19">
        <f t="shared" si="189"/>
        <v>0</v>
      </c>
    </row>
    <row r="1795" spans="1:34" s="94" customFormat="1" hidden="1">
      <c r="A1795" s="47"/>
      <c r="B1795" s="47"/>
      <c r="C1795" s="308"/>
      <c r="D1795" s="50"/>
      <c r="E1795" s="50"/>
      <c r="F1795" s="50"/>
      <c r="G1795" s="50"/>
      <c r="H1795" s="50"/>
      <c r="I1795" s="50"/>
      <c r="T1795" s="47"/>
      <c r="U1795" s="47"/>
      <c r="V1795" s="308"/>
      <c r="W1795" s="50"/>
      <c r="X1795" s="50"/>
      <c r="Y1795" s="50"/>
      <c r="Z1795" s="50"/>
      <c r="AA1795" s="50"/>
      <c r="AB1795" s="50"/>
      <c r="AC1795" s="19"/>
      <c r="AD1795" s="19"/>
      <c r="AE1795" s="19"/>
      <c r="AF1795" s="19"/>
      <c r="AG1795" s="19"/>
      <c r="AH1795" s="19"/>
    </row>
    <row r="1796" spans="1:34" s="94" customFormat="1" hidden="1">
      <c r="A1796" s="47"/>
      <c r="B1796" s="47" t="s">
        <v>578</v>
      </c>
      <c r="C1796" s="308" t="s">
        <v>1503</v>
      </c>
      <c r="D1796" s="50"/>
      <c r="E1796" s="50"/>
      <c r="F1796" s="50"/>
      <c r="G1796" s="50"/>
      <c r="H1796" s="50"/>
      <c r="I1796" s="50"/>
      <c r="T1796" s="47"/>
      <c r="U1796" s="47" t="s">
        <v>578</v>
      </c>
      <c r="V1796" s="308" t="s">
        <v>1503</v>
      </c>
      <c r="W1796" s="50"/>
      <c r="X1796" s="50"/>
      <c r="Y1796" s="50"/>
      <c r="Z1796" s="50"/>
      <c r="AA1796" s="50"/>
      <c r="AB1796" s="50"/>
      <c r="AC1796" s="19">
        <f t="shared" si="184"/>
        <v>0</v>
      </c>
      <c r="AD1796" s="19">
        <f t="shared" si="185"/>
        <v>0</v>
      </c>
      <c r="AE1796" s="19">
        <f t="shared" si="186"/>
        <v>0</v>
      </c>
      <c r="AF1796" s="19">
        <f t="shared" si="187"/>
        <v>0</v>
      </c>
      <c r="AG1796" s="19">
        <f t="shared" si="188"/>
        <v>0</v>
      </c>
      <c r="AH1796" s="19">
        <f t="shared" si="189"/>
        <v>0</v>
      </c>
    </row>
    <row r="1797" spans="1:34" s="94" customFormat="1" hidden="1">
      <c r="A1797" s="47"/>
      <c r="B1797" s="47"/>
      <c r="C1797" s="347" t="s">
        <v>811</v>
      </c>
      <c r="D1797" s="56"/>
      <c r="E1797" s="90"/>
      <c r="F1797" s="56"/>
      <c r="G1797" s="57"/>
      <c r="H1797" s="45"/>
      <c r="I1797" s="41"/>
      <c r="T1797" s="47"/>
      <c r="U1797" s="47"/>
      <c r="V1797" s="347" t="s">
        <v>811</v>
      </c>
      <c r="W1797" s="56"/>
      <c r="X1797" s="90"/>
      <c r="Y1797" s="56"/>
      <c r="Z1797" s="57"/>
      <c r="AA1797" s="45"/>
      <c r="AB1797" s="41"/>
      <c r="AC1797" s="19">
        <f t="shared" si="184"/>
        <v>0</v>
      </c>
      <c r="AD1797" s="19">
        <f t="shared" si="185"/>
        <v>0</v>
      </c>
      <c r="AE1797" s="19">
        <f t="shared" si="186"/>
        <v>0</v>
      </c>
      <c r="AF1797" s="19">
        <f t="shared" si="187"/>
        <v>0</v>
      </c>
      <c r="AG1797" s="19">
        <f t="shared" si="188"/>
        <v>0</v>
      </c>
      <c r="AH1797" s="19">
        <f t="shared" si="189"/>
        <v>0</v>
      </c>
    </row>
    <row r="1798" spans="1:34" s="94" customFormat="1" hidden="1">
      <c r="A1798" s="47"/>
      <c r="B1798" s="47"/>
      <c r="C1798" s="309" t="s">
        <v>444</v>
      </c>
      <c r="D1798" s="56"/>
      <c r="E1798" s="90"/>
      <c r="F1798" s="56"/>
      <c r="G1798" s="57"/>
      <c r="H1798" s="45"/>
      <c r="I1798" s="41"/>
      <c r="T1798" s="47"/>
      <c r="U1798" s="47"/>
      <c r="V1798" s="309" t="s">
        <v>444</v>
      </c>
      <c r="W1798" s="56"/>
      <c r="X1798" s="90"/>
      <c r="Y1798" s="56"/>
      <c r="Z1798" s="57"/>
      <c r="AA1798" s="45"/>
      <c r="AB1798" s="41"/>
      <c r="AC1798" s="19">
        <f t="shared" si="184"/>
        <v>0</v>
      </c>
      <c r="AD1798" s="19">
        <f t="shared" si="185"/>
        <v>0</v>
      </c>
      <c r="AE1798" s="19">
        <f t="shared" si="186"/>
        <v>0</v>
      </c>
      <c r="AF1798" s="19">
        <f t="shared" si="187"/>
        <v>0</v>
      </c>
      <c r="AG1798" s="19">
        <f t="shared" si="188"/>
        <v>0</v>
      </c>
      <c r="AH1798" s="19">
        <f t="shared" si="189"/>
        <v>0</v>
      </c>
    </row>
    <row r="1799" spans="1:34" s="94" customFormat="1" hidden="1">
      <c r="A1799" s="47"/>
      <c r="B1799" s="47"/>
      <c r="C1799" s="308" t="s">
        <v>301</v>
      </c>
      <c r="D1799" s="56"/>
      <c r="E1799" s="90"/>
      <c r="F1799" s="56"/>
      <c r="G1799" s="57"/>
      <c r="H1799" s="45"/>
      <c r="I1799" s="41"/>
      <c r="T1799" s="47"/>
      <c r="U1799" s="47"/>
      <c r="V1799" s="308" t="s">
        <v>301</v>
      </c>
      <c r="W1799" s="56"/>
      <c r="X1799" s="90"/>
      <c r="Y1799" s="56"/>
      <c r="Z1799" s="57"/>
      <c r="AA1799" s="45"/>
      <c r="AB1799" s="41"/>
      <c r="AC1799" s="19">
        <f t="shared" si="184"/>
        <v>0</v>
      </c>
      <c r="AD1799" s="19">
        <f t="shared" si="185"/>
        <v>0</v>
      </c>
      <c r="AE1799" s="19">
        <f t="shared" si="186"/>
        <v>0</v>
      </c>
      <c r="AF1799" s="19">
        <f t="shared" si="187"/>
        <v>0</v>
      </c>
      <c r="AG1799" s="19">
        <f t="shared" si="188"/>
        <v>0</v>
      </c>
      <c r="AH1799" s="19">
        <f t="shared" si="189"/>
        <v>0</v>
      </c>
    </row>
    <row r="1800" spans="1:34" s="94" customFormat="1" hidden="1">
      <c r="A1800" s="47"/>
      <c r="B1800" s="47"/>
      <c r="C1800" s="309" t="s">
        <v>367</v>
      </c>
      <c r="D1800" s="56">
        <v>10.5</v>
      </c>
      <c r="E1800" s="90" t="s">
        <v>138</v>
      </c>
      <c r="F1800" s="56">
        <f>LEAD!$M$28</f>
        <v>2767</v>
      </c>
      <c r="G1800" s="57">
        <v>1</v>
      </c>
      <c r="H1800" s="112" t="s">
        <v>138</v>
      </c>
      <c r="I1800" s="54">
        <f t="shared" ref="I1800:I1805" si="192">IF(G1800="",D1800*F1800,(D1800*F1800/G1800))</f>
        <v>29053.5</v>
      </c>
      <c r="T1800" s="47"/>
      <c r="U1800" s="47"/>
      <c r="V1800" s="309" t="s">
        <v>367</v>
      </c>
      <c r="W1800" s="56">
        <v>10.5</v>
      </c>
      <c r="X1800" s="90" t="s">
        <v>138</v>
      </c>
      <c r="Y1800" s="56">
        <f>LEAD!$M$28</f>
        <v>2767</v>
      </c>
      <c r="Z1800" s="57">
        <v>1</v>
      </c>
      <c r="AA1800" s="112" t="s">
        <v>138</v>
      </c>
      <c r="AB1800" s="54">
        <f t="shared" ref="AB1800:AB1805" si="193">IF(Z1800="",W1800*Y1800,(W1800*Y1800/Z1800))</f>
        <v>29053.5</v>
      </c>
      <c r="AC1800" s="19">
        <f t="shared" si="184"/>
        <v>0</v>
      </c>
      <c r="AD1800" s="19" t="e">
        <f t="shared" si="185"/>
        <v>#VALUE!</v>
      </c>
      <c r="AE1800" s="19">
        <f t="shared" si="186"/>
        <v>0</v>
      </c>
      <c r="AF1800" s="19">
        <f t="shared" si="187"/>
        <v>0</v>
      </c>
      <c r="AG1800" s="19" t="e">
        <f t="shared" si="188"/>
        <v>#VALUE!</v>
      </c>
      <c r="AH1800" s="19">
        <f t="shared" si="189"/>
        <v>0</v>
      </c>
    </row>
    <row r="1801" spans="1:34" s="94" customFormat="1" hidden="1">
      <c r="A1801" s="47"/>
      <c r="B1801" s="47"/>
      <c r="C1801" s="309" t="s">
        <v>364</v>
      </c>
      <c r="D1801" s="56">
        <v>0.12</v>
      </c>
      <c r="E1801" s="90" t="s">
        <v>414</v>
      </c>
      <c r="F1801" s="56">
        <f>LEAD!$M$13</f>
        <v>777.08</v>
      </c>
      <c r="G1801" s="57">
        <v>1</v>
      </c>
      <c r="H1801" s="112" t="s">
        <v>414</v>
      </c>
      <c r="I1801" s="54">
        <f t="shared" si="192"/>
        <v>93.249600000000001</v>
      </c>
      <c r="T1801" s="47"/>
      <c r="U1801" s="47"/>
      <c r="V1801" s="309" t="s">
        <v>364</v>
      </c>
      <c r="W1801" s="56">
        <v>0.12</v>
      </c>
      <c r="X1801" s="90" t="s">
        <v>414</v>
      </c>
      <c r="Y1801" s="56">
        <f>LEAD!$M$13</f>
        <v>777.08</v>
      </c>
      <c r="Z1801" s="57">
        <v>1</v>
      </c>
      <c r="AA1801" s="112" t="s">
        <v>414</v>
      </c>
      <c r="AB1801" s="54">
        <f t="shared" si="193"/>
        <v>93.249600000000001</v>
      </c>
      <c r="AC1801" s="19">
        <f t="shared" si="184"/>
        <v>0</v>
      </c>
      <c r="AD1801" s="19" t="e">
        <f t="shared" si="185"/>
        <v>#VALUE!</v>
      </c>
      <c r="AE1801" s="19">
        <f t="shared" si="186"/>
        <v>0</v>
      </c>
      <c r="AF1801" s="19">
        <f t="shared" si="187"/>
        <v>0</v>
      </c>
      <c r="AG1801" s="19" t="e">
        <f t="shared" si="188"/>
        <v>#VALUE!</v>
      </c>
      <c r="AH1801" s="19">
        <f t="shared" si="189"/>
        <v>0</v>
      </c>
    </row>
    <row r="1802" spans="1:34" s="94" customFormat="1" hidden="1">
      <c r="A1802" s="47"/>
      <c r="B1802" s="47"/>
      <c r="C1802" s="309" t="s">
        <v>365</v>
      </c>
      <c r="D1802" s="56">
        <v>34.56</v>
      </c>
      <c r="E1802" s="90" t="s">
        <v>139</v>
      </c>
      <c r="F1802" s="56">
        <f>LEAD!$M$6</f>
        <v>6323.8</v>
      </c>
      <c r="G1802" s="57">
        <v>1000</v>
      </c>
      <c r="H1802" s="112" t="s">
        <v>139</v>
      </c>
      <c r="I1802" s="54">
        <f t="shared" si="192"/>
        <v>218.55052800000001</v>
      </c>
      <c r="T1802" s="47"/>
      <c r="U1802" s="47"/>
      <c r="V1802" s="309" t="s">
        <v>365</v>
      </c>
      <c r="W1802" s="56">
        <v>34.56</v>
      </c>
      <c r="X1802" s="90" t="s">
        <v>139</v>
      </c>
      <c r="Y1802" s="56">
        <f>LEAD!$M$6</f>
        <v>6323.8</v>
      </c>
      <c r="Z1802" s="57">
        <v>1000</v>
      </c>
      <c r="AA1802" s="112" t="s">
        <v>139</v>
      </c>
      <c r="AB1802" s="54">
        <f t="shared" si="193"/>
        <v>218.55052800000001</v>
      </c>
      <c r="AC1802" s="19">
        <f t="shared" si="184"/>
        <v>0</v>
      </c>
      <c r="AD1802" s="19" t="e">
        <f t="shared" si="185"/>
        <v>#VALUE!</v>
      </c>
      <c r="AE1802" s="19">
        <f t="shared" si="186"/>
        <v>0</v>
      </c>
      <c r="AF1802" s="19">
        <f t="shared" si="187"/>
        <v>0</v>
      </c>
      <c r="AG1802" s="19" t="e">
        <f t="shared" si="188"/>
        <v>#VALUE!</v>
      </c>
      <c r="AH1802" s="19">
        <f t="shared" si="189"/>
        <v>0</v>
      </c>
    </row>
    <row r="1803" spans="1:34" s="94" customFormat="1" hidden="1">
      <c r="A1803" s="47"/>
      <c r="B1803" s="47"/>
      <c r="C1803" s="309" t="s">
        <v>259</v>
      </c>
      <c r="D1803" s="56">
        <v>33</v>
      </c>
      <c r="E1803" s="90" t="s">
        <v>139</v>
      </c>
      <c r="F1803" s="56">
        <f>LEAD!$M$6</f>
        <v>6323.8</v>
      </c>
      <c r="G1803" s="57">
        <v>1000</v>
      </c>
      <c r="H1803" s="112" t="s">
        <v>139</v>
      </c>
      <c r="I1803" s="54">
        <f t="shared" si="192"/>
        <v>208.68539999999999</v>
      </c>
      <c r="T1803" s="47"/>
      <c r="U1803" s="47"/>
      <c r="V1803" s="309" t="s">
        <v>259</v>
      </c>
      <c r="W1803" s="56">
        <v>33</v>
      </c>
      <c r="X1803" s="90" t="s">
        <v>139</v>
      </c>
      <c r="Y1803" s="56">
        <f>LEAD!$M$6</f>
        <v>6323.8</v>
      </c>
      <c r="Z1803" s="57">
        <v>1000</v>
      </c>
      <c r="AA1803" s="112" t="s">
        <v>139</v>
      </c>
      <c r="AB1803" s="54">
        <f t="shared" si="193"/>
        <v>208.68539999999999</v>
      </c>
      <c r="AC1803" s="19">
        <f t="shared" si="184"/>
        <v>0</v>
      </c>
      <c r="AD1803" s="19" t="e">
        <f t="shared" si="185"/>
        <v>#VALUE!</v>
      </c>
      <c r="AE1803" s="19">
        <f t="shared" si="186"/>
        <v>0</v>
      </c>
      <c r="AF1803" s="19">
        <f t="shared" si="187"/>
        <v>0</v>
      </c>
      <c r="AG1803" s="19" t="e">
        <f t="shared" si="188"/>
        <v>#VALUE!</v>
      </c>
      <c r="AH1803" s="19">
        <f t="shared" si="189"/>
        <v>0</v>
      </c>
    </row>
    <row r="1804" spans="1:34" s="94" customFormat="1" hidden="1">
      <c r="A1804" s="47"/>
      <c r="B1804" s="47"/>
      <c r="C1804" s="309" t="s">
        <v>407</v>
      </c>
      <c r="D1804" s="56">
        <v>5</v>
      </c>
      <c r="E1804" s="90" t="s">
        <v>139</v>
      </c>
      <c r="F1804" s="56">
        <f>'Civil SoR'!$F$205</f>
        <v>29</v>
      </c>
      <c r="G1804" s="57">
        <v>1</v>
      </c>
      <c r="H1804" s="112" t="s">
        <v>403</v>
      </c>
      <c r="I1804" s="54">
        <f t="shared" si="192"/>
        <v>145</v>
      </c>
      <c r="T1804" s="47"/>
      <c r="U1804" s="47"/>
      <c r="V1804" s="309" t="s">
        <v>407</v>
      </c>
      <c r="W1804" s="56">
        <v>5</v>
      </c>
      <c r="X1804" s="90" t="s">
        <v>139</v>
      </c>
      <c r="Y1804" s="56" t="e">
        <f>#REF!</f>
        <v>#REF!</v>
      </c>
      <c r="Z1804" s="57">
        <v>1</v>
      </c>
      <c r="AA1804" s="112" t="s">
        <v>403</v>
      </c>
      <c r="AB1804" s="54" t="e">
        <f t="shared" si="193"/>
        <v>#REF!</v>
      </c>
      <c r="AC1804" s="19">
        <f t="shared" si="184"/>
        <v>0</v>
      </c>
      <c r="AD1804" s="19" t="e">
        <f t="shared" si="185"/>
        <v>#VALUE!</v>
      </c>
      <c r="AE1804" s="19" t="e">
        <f t="shared" si="186"/>
        <v>#REF!</v>
      </c>
      <c r="AF1804" s="19">
        <f t="shared" si="187"/>
        <v>0</v>
      </c>
      <c r="AG1804" s="19" t="e">
        <f t="shared" si="188"/>
        <v>#VALUE!</v>
      </c>
      <c r="AH1804" s="19" t="e">
        <f t="shared" si="189"/>
        <v>#REF!</v>
      </c>
    </row>
    <row r="1805" spans="1:34" s="94" customFormat="1" hidden="1">
      <c r="A1805" s="47"/>
      <c r="B1805" s="47"/>
      <c r="C1805" s="309" t="s">
        <v>829</v>
      </c>
      <c r="D1805" s="54">
        <v>66.67</v>
      </c>
      <c r="E1805" s="96" t="s">
        <v>165</v>
      </c>
      <c r="F1805" s="54">
        <f>'Civil SoR'!$F$182</f>
        <v>15</v>
      </c>
      <c r="G1805" s="97">
        <v>1</v>
      </c>
      <c r="H1805" s="98" t="s">
        <v>165</v>
      </c>
      <c r="I1805" s="54">
        <f t="shared" si="192"/>
        <v>1000.0500000000001</v>
      </c>
      <c r="T1805" s="47"/>
      <c r="U1805" s="47"/>
      <c r="V1805" s="309" t="s">
        <v>829</v>
      </c>
      <c r="W1805" s="54">
        <v>66.67</v>
      </c>
      <c r="X1805" s="96" t="s">
        <v>165</v>
      </c>
      <c r="Y1805" s="54" t="e">
        <f>#REF!</f>
        <v>#REF!</v>
      </c>
      <c r="Z1805" s="97">
        <v>1</v>
      </c>
      <c r="AA1805" s="98" t="s">
        <v>165</v>
      </c>
      <c r="AB1805" s="54" t="e">
        <f t="shared" si="193"/>
        <v>#REF!</v>
      </c>
      <c r="AC1805" s="19">
        <f t="shared" si="184"/>
        <v>0</v>
      </c>
      <c r="AD1805" s="19" t="e">
        <f t="shared" si="185"/>
        <v>#VALUE!</v>
      </c>
      <c r="AE1805" s="19" t="e">
        <f t="shared" si="186"/>
        <v>#REF!</v>
      </c>
      <c r="AF1805" s="19">
        <f t="shared" si="187"/>
        <v>0</v>
      </c>
      <c r="AG1805" s="19" t="e">
        <f t="shared" si="188"/>
        <v>#VALUE!</v>
      </c>
      <c r="AH1805" s="19" t="e">
        <f t="shared" si="189"/>
        <v>#REF!</v>
      </c>
    </row>
    <row r="1806" spans="1:34" s="94" customFormat="1" hidden="1">
      <c r="A1806" s="47"/>
      <c r="B1806" s="47"/>
      <c r="C1806" s="60" t="str">
        <f>Input!$C$36</f>
        <v>Add for MA @ 20%</v>
      </c>
      <c r="D1806" s="199">
        <f>Input!$D$36</f>
        <v>0.2</v>
      </c>
      <c r="E1806" s="127"/>
      <c r="F1806" s="56">
        <f>I1805*40%</f>
        <v>400.02000000000004</v>
      </c>
      <c r="G1806" s="200"/>
      <c r="H1806" s="77"/>
      <c r="I1806" s="54">
        <f>IF(G1806="",D1806*F1806,(D1806*F1806/G1806))</f>
        <v>80.004000000000019</v>
      </c>
      <c r="T1806" s="47"/>
      <c r="U1806" s="47"/>
      <c r="V1806" s="60" t="str">
        <f>Input!$C$36</f>
        <v>Add for MA @ 20%</v>
      </c>
      <c r="W1806" s="199">
        <f>Input!$D$36</f>
        <v>0.2</v>
      </c>
      <c r="X1806" s="127"/>
      <c r="Y1806" s="56" t="e">
        <f>AB1805*40%</f>
        <v>#REF!</v>
      </c>
      <c r="Z1806" s="200"/>
      <c r="AA1806" s="77"/>
      <c r="AB1806" s="54" t="e">
        <f>IF(Z1806="",W1806*Y1806,(W1806*Y1806/Z1806))</f>
        <v>#REF!</v>
      </c>
      <c r="AC1806" s="19">
        <f t="shared" si="184"/>
        <v>0</v>
      </c>
      <c r="AD1806" s="19">
        <f t="shared" si="185"/>
        <v>0</v>
      </c>
      <c r="AE1806" s="19" t="e">
        <f t="shared" si="186"/>
        <v>#REF!</v>
      </c>
      <c r="AF1806" s="19">
        <f t="shared" si="187"/>
        <v>0</v>
      </c>
      <c r="AG1806" s="19">
        <f t="shared" si="188"/>
        <v>0</v>
      </c>
      <c r="AH1806" s="19" t="e">
        <f t="shared" si="189"/>
        <v>#REF!</v>
      </c>
    </row>
    <row r="1807" spans="1:34" s="94" customFormat="1" hidden="1">
      <c r="A1807" s="47"/>
      <c r="B1807" s="47"/>
      <c r="C1807" s="308" t="s">
        <v>408</v>
      </c>
      <c r="D1807" s="56"/>
      <c r="E1807" s="90"/>
      <c r="F1807" s="56"/>
      <c r="G1807" s="57"/>
      <c r="H1807" s="45"/>
      <c r="I1807" s="41"/>
      <c r="T1807" s="47"/>
      <c r="U1807" s="47"/>
      <c r="V1807" s="308" t="s">
        <v>408</v>
      </c>
      <c r="W1807" s="56"/>
      <c r="X1807" s="90"/>
      <c r="Y1807" s="56"/>
      <c r="Z1807" s="57"/>
      <c r="AA1807" s="45"/>
      <c r="AB1807" s="41"/>
      <c r="AC1807" s="19">
        <f t="shared" si="184"/>
        <v>0</v>
      </c>
      <c r="AD1807" s="19">
        <f t="shared" si="185"/>
        <v>0</v>
      </c>
      <c r="AE1807" s="19">
        <f t="shared" si="186"/>
        <v>0</v>
      </c>
      <c r="AF1807" s="19">
        <f t="shared" si="187"/>
        <v>0</v>
      </c>
      <c r="AG1807" s="19">
        <f t="shared" si="188"/>
        <v>0</v>
      </c>
      <c r="AH1807" s="19">
        <f t="shared" si="189"/>
        <v>0</v>
      </c>
    </row>
    <row r="1808" spans="1:34" s="94" customFormat="1" hidden="1">
      <c r="A1808" s="47"/>
      <c r="B1808" s="47"/>
      <c r="C1808" s="309" t="s">
        <v>243</v>
      </c>
      <c r="D1808" s="56">
        <v>2.1</v>
      </c>
      <c r="E1808" s="90" t="s">
        <v>227</v>
      </c>
      <c r="F1808" s="56">
        <f>'Civil SoR'!$F$263</f>
        <v>420</v>
      </c>
      <c r="G1808" s="57">
        <v>1</v>
      </c>
      <c r="H1808" s="112" t="s">
        <v>273</v>
      </c>
      <c r="I1808" s="54">
        <f>IF(G1808="",D1808*F1808,(D1808*F1808/G1808))</f>
        <v>882</v>
      </c>
      <c r="T1808" s="47"/>
      <c r="U1808" s="47"/>
      <c r="V1808" s="309" t="s">
        <v>243</v>
      </c>
      <c r="W1808" s="56">
        <v>2.1</v>
      </c>
      <c r="X1808" s="90" t="s">
        <v>227</v>
      </c>
      <c r="Y1808" s="56" t="e">
        <f>#REF!</f>
        <v>#REF!</v>
      </c>
      <c r="Z1808" s="57">
        <v>1</v>
      </c>
      <c r="AA1808" s="112" t="s">
        <v>273</v>
      </c>
      <c r="AB1808" s="54" t="e">
        <f>IF(Z1808="",W1808*Y1808,(W1808*Y1808/Z1808))</f>
        <v>#REF!</v>
      </c>
      <c r="AC1808" s="19">
        <f t="shared" si="184"/>
        <v>0</v>
      </c>
      <c r="AD1808" s="19" t="e">
        <f t="shared" si="185"/>
        <v>#VALUE!</v>
      </c>
      <c r="AE1808" s="19" t="e">
        <f t="shared" si="186"/>
        <v>#REF!</v>
      </c>
      <c r="AF1808" s="19">
        <f t="shared" si="187"/>
        <v>0</v>
      </c>
      <c r="AG1808" s="19" t="e">
        <f t="shared" si="188"/>
        <v>#VALUE!</v>
      </c>
      <c r="AH1808" s="19" t="e">
        <f t="shared" si="189"/>
        <v>#REF!</v>
      </c>
    </row>
    <row r="1809" spans="1:34" s="94" customFormat="1" hidden="1">
      <c r="A1809" s="47"/>
      <c r="B1809" s="47"/>
      <c r="C1809" s="309" t="s">
        <v>368</v>
      </c>
      <c r="D1809" s="56">
        <v>4.9000000000000004</v>
      </c>
      <c r="E1809" s="90" t="s">
        <v>227</v>
      </c>
      <c r="F1809" s="56">
        <f>'Civil SoR'!$F$275</f>
        <v>320</v>
      </c>
      <c r="G1809" s="57">
        <v>1</v>
      </c>
      <c r="H1809" s="112" t="s">
        <v>273</v>
      </c>
      <c r="I1809" s="54">
        <f>IF(G1809="",D1809*F1809,(D1809*F1809/G1809))</f>
        <v>1568</v>
      </c>
      <c r="T1809" s="47"/>
      <c r="U1809" s="47"/>
      <c r="V1809" s="309" t="s">
        <v>368</v>
      </c>
      <c r="W1809" s="56">
        <v>4.9000000000000004</v>
      </c>
      <c r="X1809" s="90" t="s">
        <v>227</v>
      </c>
      <c r="Y1809" s="56" t="e">
        <f>#REF!</f>
        <v>#REF!</v>
      </c>
      <c r="Z1809" s="57">
        <v>1</v>
      </c>
      <c r="AA1809" s="112" t="s">
        <v>273</v>
      </c>
      <c r="AB1809" s="54" t="e">
        <f>IF(Z1809="",W1809*Y1809,(W1809*Y1809/Z1809))</f>
        <v>#REF!</v>
      </c>
      <c r="AC1809" s="19">
        <f t="shared" si="184"/>
        <v>0</v>
      </c>
      <c r="AD1809" s="19" t="e">
        <f t="shared" si="185"/>
        <v>#VALUE!</v>
      </c>
      <c r="AE1809" s="19" t="e">
        <f t="shared" si="186"/>
        <v>#REF!</v>
      </c>
      <c r="AF1809" s="19">
        <f t="shared" si="187"/>
        <v>0</v>
      </c>
      <c r="AG1809" s="19" t="e">
        <f t="shared" si="188"/>
        <v>#VALUE!</v>
      </c>
      <c r="AH1809" s="19" t="e">
        <f t="shared" si="189"/>
        <v>#REF!</v>
      </c>
    </row>
    <row r="1810" spans="1:34" s="94" customFormat="1" hidden="1">
      <c r="A1810" s="47"/>
      <c r="B1810" s="47"/>
      <c r="C1810" s="60" t="str">
        <f>Input!$C$36</f>
        <v>Add for MA @ 20%</v>
      </c>
      <c r="D1810" s="199">
        <f>Input!$D$36</f>
        <v>0.2</v>
      </c>
      <c r="E1810" s="127"/>
      <c r="F1810" s="56">
        <f>SUM(I1808:I1809)</f>
        <v>2450</v>
      </c>
      <c r="G1810" s="200"/>
      <c r="H1810" s="77"/>
      <c r="I1810" s="54">
        <f>IF(G1810="",D1810*F1810,(D1810*F1810/G1810))</f>
        <v>490</v>
      </c>
      <c r="T1810" s="47"/>
      <c r="U1810" s="47"/>
      <c r="V1810" s="60" t="str">
        <f>Input!$C$36</f>
        <v>Add for MA @ 20%</v>
      </c>
      <c r="W1810" s="199">
        <f>Input!$D$36</f>
        <v>0.2</v>
      </c>
      <c r="X1810" s="127"/>
      <c r="Y1810" s="56" t="e">
        <f>SUM(AB1808:AB1809)</f>
        <v>#REF!</v>
      </c>
      <c r="Z1810" s="200"/>
      <c r="AA1810" s="77"/>
      <c r="AB1810" s="54" t="e">
        <f>IF(Z1810="",W1810*Y1810,(W1810*Y1810/Z1810))</f>
        <v>#REF!</v>
      </c>
      <c r="AC1810" s="19">
        <f t="shared" si="184"/>
        <v>0</v>
      </c>
      <c r="AD1810" s="19">
        <f t="shared" si="185"/>
        <v>0</v>
      </c>
      <c r="AE1810" s="19" t="e">
        <f t="shared" si="186"/>
        <v>#REF!</v>
      </c>
      <c r="AF1810" s="19">
        <f t="shared" si="187"/>
        <v>0</v>
      </c>
      <c r="AG1810" s="19">
        <f t="shared" si="188"/>
        <v>0</v>
      </c>
      <c r="AH1810" s="19" t="e">
        <f t="shared" si="189"/>
        <v>#REF!</v>
      </c>
    </row>
    <row r="1811" spans="1:34" s="94" customFormat="1" hidden="1">
      <c r="A1811" s="47"/>
      <c r="B1811" s="47"/>
      <c r="C1811" s="144" t="s">
        <v>262</v>
      </c>
      <c r="D1811" s="54">
        <v>0.01</v>
      </c>
      <c r="E1811" s="96"/>
      <c r="F1811" s="54">
        <f>SUM(I1800:I1810)</f>
        <v>33739.039527999994</v>
      </c>
      <c r="G1811" s="97"/>
      <c r="H1811" s="98"/>
      <c r="I1811" s="54">
        <f>IF(G1811="",D1811*F1811,(D1811*F1811/G1811))</f>
        <v>337.39039527999995</v>
      </c>
      <c r="T1811" s="47"/>
      <c r="U1811" s="47"/>
      <c r="V1811" s="144" t="s">
        <v>262</v>
      </c>
      <c r="W1811" s="54">
        <v>0.01</v>
      </c>
      <c r="X1811" s="96"/>
      <c r="Y1811" s="54" t="e">
        <f>SUM(AB1800:AB1810)</f>
        <v>#REF!</v>
      </c>
      <c r="Z1811" s="97"/>
      <c r="AA1811" s="98"/>
      <c r="AB1811" s="54" t="e">
        <f>IF(Z1811="",W1811*Y1811,(W1811*Y1811/Z1811))</f>
        <v>#REF!</v>
      </c>
      <c r="AC1811" s="19">
        <f t="shared" si="184"/>
        <v>0</v>
      </c>
      <c r="AD1811" s="19">
        <f t="shared" si="185"/>
        <v>0</v>
      </c>
      <c r="AE1811" s="19" t="e">
        <f t="shared" si="186"/>
        <v>#REF!</v>
      </c>
      <c r="AF1811" s="19">
        <f t="shared" si="187"/>
        <v>0</v>
      </c>
      <c r="AG1811" s="19">
        <f t="shared" si="188"/>
        <v>0</v>
      </c>
      <c r="AH1811" s="19" t="e">
        <f t="shared" si="189"/>
        <v>#REF!</v>
      </c>
    </row>
    <row r="1812" spans="1:34" s="94" customFormat="1" hidden="1">
      <c r="A1812" s="47"/>
      <c r="B1812" s="47"/>
      <c r="C1812" s="117" t="s">
        <v>172</v>
      </c>
      <c r="D1812" s="56"/>
      <c r="E1812" s="112"/>
      <c r="F1812" s="56"/>
      <c r="G1812" s="57"/>
      <c r="H1812" s="112"/>
      <c r="I1812" s="43">
        <f>SUM(I1800:I1811)</f>
        <v>34076.429923279997</v>
      </c>
      <c r="T1812" s="47"/>
      <c r="U1812" s="47"/>
      <c r="V1812" s="117" t="s">
        <v>172</v>
      </c>
      <c r="W1812" s="56"/>
      <c r="X1812" s="112"/>
      <c r="Y1812" s="56"/>
      <c r="Z1812" s="57"/>
      <c r="AA1812" s="112"/>
      <c r="AB1812" s="43" t="e">
        <f>SUM(AB1800:AB1811)</f>
        <v>#REF!</v>
      </c>
      <c r="AC1812" s="19">
        <f t="shared" si="184"/>
        <v>0</v>
      </c>
      <c r="AD1812" s="19">
        <f t="shared" si="185"/>
        <v>0</v>
      </c>
      <c r="AE1812" s="19">
        <f t="shared" si="186"/>
        <v>0</v>
      </c>
      <c r="AF1812" s="19">
        <f t="shared" si="187"/>
        <v>0</v>
      </c>
      <c r="AG1812" s="19">
        <f t="shared" si="188"/>
        <v>0</v>
      </c>
      <c r="AH1812" s="19" t="e">
        <f t="shared" si="189"/>
        <v>#REF!</v>
      </c>
    </row>
    <row r="1813" spans="1:34" s="94" customFormat="1" hidden="1">
      <c r="A1813" s="47"/>
      <c r="B1813" s="47"/>
      <c r="C1813" s="117"/>
      <c r="D1813" s="56"/>
      <c r="E1813" s="112"/>
      <c r="F1813" s="56"/>
      <c r="G1813" s="57"/>
      <c r="H1813" s="112"/>
      <c r="I1813" s="31"/>
      <c r="T1813" s="47"/>
      <c r="U1813" s="47"/>
      <c r="V1813" s="117"/>
      <c r="W1813" s="56"/>
      <c r="X1813" s="112"/>
      <c r="Y1813" s="56"/>
      <c r="Z1813" s="57"/>
      <c r="AA1813" s="112"/>
      <c r="AB1813" s="31"/>
      <c r="AC1813" s="19">
        <f t="shared" si="184"/>
        <v>0</v>
      </c>
      <c r="AD1813" s="19">
        <f t="shared" si="185"/>
        <v>0</v>
      </c>
      <c r="AE1813" s="19">
        <f t="shared" si="186"/>
        <v>0</v>
      </c>
      <c r="AF1813" s="19">
        <f t="shared" si="187"/>
        <v>0</v>
      </c>
      <c r="AG1813" s="19">
        <f t="shared" si="188"/>
        <v>0</v>
      </c>
      <c r="AH1813" s="19">
        <f t="shared" si="189"/>
        <v>0</v>
      </c>
    </row>
    <row r="1814" spans="1:34" s="94" customFormat="1" hidden="1">
      <c r="A1814" s="47"/>
      <c r="B1814" s="47"/>
      <c r="C1814" s="308" t="s">
        <v>415</v>
      </c>
      <c r="D1814" s="91" t="s">
        <v>523</v>
      </c>
      <c r="E1814" s="50" t="s">
        <v>524</v>
      </c>
      <c r="F1814" s="78" t="s">
        <v>33</v>
      </c>
      <c r="G1814" s="91" t="s">
        <v>74</v>
      </c>
      <c r="H1814" s="91"/>
      <c r="I1814" s="91"/>
      <c r="T1814" s="47"/>
      <c r="U1814" s="47"/>
      <c r="V1814" s="308" t="s">
        <v>415</v>
      </c>
      <c r="W1814" s="91" t="s">
        <v>523</v>
      </c>
      <c r="X1814" s="50" t="s">
        <v>524</v>
      </c>
      <c r="Y1814" s="78" t="s">
        <v>33</v>
      </c>
      <c r="Z1814" s="91" t="s">
        <v>74</v>
      </c>
      <c r="AA1814" s="91"/>
      <c r="AB1814" s="91"/>
      <c r="AC1814" s="19" t="e">
        <f t="shared" si="184"/>
        <v>#VALUE!</v>
      </c>
      <c r="AD1814" s="19" t="e">
        <f t="shared" si="185"/>
        <v>#VALUE!</v>
      </c>
      <c r="AE1814" s="19" t="e">
        <f t="shared" si="186"/>
        <v>#VALUE!</v>
      </c>
      <c r="AF1814" s="19" t="e">
        <f t="shared" si="187"/>
        <v>#VALUE!</v>
      </c>
      <c r="AG1814" s="19">
        <f t="shared" si="188"/>
        <v>0</v>
      </c>
      <c r="AH1814" s="19">
        <f t="shared" si="189"/>
        <v>0</v>
      </c>
    </row>
    <row r="1815" spans="1:34" s="94" customFormat="1" hidden="1">
      <c r="A1815" s="47"/>
      <c r="B1815" s="47"/>
      <c r="C1815" s="309" t="s">
        <v>525</v>
      </c>
      <c r="D1815" s="56">
        <f>$I$1812</f>
        <v>34076.429923279997</v>
      </c>
      <c r="E1815" s="56">
        <f>$I$1812</f>
        <v>34076.429923279997</v>
      </c>
      <c r="F1815" s="56">
        <f>$I$1812</f>
        <v>34076.429923279997</v>
      </c>
      <c r="G1815" s="56">
        <f>$I$1812</f>
        <v>34076.429923279997</v>
      </c>
      <c r="H1815" s="56"/>
      <c r="I1815" s="56"/>
      <c r="T1815" s="47"/>
      <c r="U1815" s="47"/>
      <c r="V1815" s="309" t="s">
        <v>525</v>
      </c>
      <c r="W1815" s="56">
        <f>$I$1812</f>
        <v>34076.429923279997</v>
      </c>
      <c r="X1815" s="56">
        <f>$I$1981</f>
        <v>34076.429923279997</v>
      </c>
      <c r="Y1815" s="56">
        <f>$I$1981</f>
        <v>34076.429923279997</v>
      </c>
      <c r="Z1815" s="56">
        <f>$I$1981</f>
        <v>34076.429923279997</v>
      </c>
      <c r="AA1815" s="56"/>
      <c r="AB1815" s="56"/>
      <c r="AC1815" s="19">
        <f t="shared" si="184"/>
        <v>0</v>
      </c>
      <c r="AD1815" s="19">
        <f t="shared" si="185"/>
        <v>0</v>
      </c>
      <c r="AE1815" s="19">
        <f t="shared" si="186"/>
        <v>0</v>
      </c>
      <c r="AF1815" s="19">
        <f t="shared" si="187"/>
        <v>0</v>
      </c>
      <c r="AG1815" s="19">
        <f t="shared" si="188"/>
        <v>0</v>
      </c>
      <c r="AH1815" s="19">
        <f t="shared" si="189"/>
        <v>0</v>
      </c>
    </row>
    <row r="1816" spans="1:34" s="94" customFormat="1" hidden="1">
      <c r="A1816" s="47"/>
      <c r="B1816" s="47"/>
      <c r="C1816" s="309" t="s">
        <v>169</v>
      </c>
      <c r="D1816" s="56">
        <v>0</v>
      </c>
      <c r="E1816" s="56">
        <f>ROUND($F$1810*10%,2)</f>
        <v>245</v>
      </c>
      <c r="F1816" s="56">
        <f>ROUND($F$1810*20%,2)</f>
        <v>490</v>
      </c>
      <c r="G1816" s="56">
        <f>ROUND($F$1810*30%,2)</f>
        <v>735</v>
      </c>
      <c r="H1816" s="56"/>
      <c r="I1816" s="56"/>
      <c r="T1816" s="47"/>
      <c r="U1816" s="47"/>
      <c r="V1816" s="309" t="s">
        <v>169</v>
      </c>
      <c r="W1816" s="56">
        <v>0</v>
      </c>
      <c r="X1816" s="56">
        <f>ROUND($F$1810*10%,2)</f>
        <v>245</v>
      </c>
      <c r="Y1816" s="56">
        <f>ROUND($F$1810*20%,2)</f>
        <v>490</v>
      </c>
      <c r="Z1816" s="56">
        <f>ROUND($F$1810*30%,2)</f>
        <v>735</v>
      </c>
      <c r="AA1816" s="56"/>
      <c r="AB1816" s="56"/>
      <c r="AC1816" s="19">
        <f t="shared" si="184"/>
        <v>0</v>
      </c>
      <c r="AD1816" s="19">
        <f t="shared" si="185"/>
        <v>0</v>
      </c>
      <c r="AE1816" s="19">
        <f t="shared" si="186"/>
        <v>0</v>
      </c>
      <c r="AF1816" s="19">
        <f t="shared" si="187"/>
        <v>0</v>
      </c>
      <c r="AG1816" s="19">
        <f t="shared" si="188"/>
        <v>0</v>
      </c>
      <c r="AH1816" s="19">
        <f t="shared" si="189"/>
        <v>0</v>
      </c>
    </row>
    <row r="1817" spans="1:34" s="94" customFormat="1" hidden="1">
      <c r="A1817" s="47"/>
      <c r="B1817" s="47"/>
      <c r="C1817" s="309" t="str">
        <f>Input!$C$36</f>
        <v>Add for MA @ 20%</v>
      </c>
      <c r="D1817" s="56">
        <f>D1816*Input!$D$36</f>
        <v>0</v>
      </c>
      <c r="E1817" s="56">
        <f>E1816*Input!$D$36</f>
        <v>49</v>
      </c>
      <c r="F1817" s="56">
        <f>F1816*Input!$D$36</f>
        <v>98</v>
      </c>
      <c r="G1817" s="56">
        <f>G1816*Input!$D$36</f>
        <v>147</v>
      </c>
      <c r="H1817" s="56"/>
      <c r="I1817" s="56"/>
      <c r="T1817" s="47"/>
      <c r="U1817" s="47"/>
      <c r="V1817" s="309" t="str">
        <f>Input!$C$36</f>
        <v>Add for MA @ 20%</v>
      </c>
      <c r="W1817" s="56">
        <f>W1816*Input!$D$36</f>
        <v>0</v>
      </c>
      <c r="X1817" s="56">
        <f>X1816*Input!$D$36</f>
        <v>49</v>
      </c>
      <c r="Y1817" s="56">
        <f>Y1816*Input!$D$36</f>
        <v>98</v>
      </c>
      <c r="Z1817" s="56">
        <f>Z1816*Input!$D$36</f>
        <v>147</v>
      </c>
      <c r="AA1817" s="56"/>
      <c r="AB1817" s="56"/>
      <c r="AC1817" s="19">
        <f t="shared" si="184"/>
        <v>0</v>
      </c>
      <c r="AD1817" s="19">
        <f t="shared" si="185"/>
        <v>0</v>
      </c>
      <c r="AE1817" s="19">
        <f t="shared" si="186"/>
        <v>0</v>
      </c>
      <c r="AF1817" s="19">
        <f t="shared" si="187"/>
        <v>0</v>
      </c>
      <c r="AG1817" s="19">
        <f t="shared" si="188"/>
        <v>0</v>
      </c>
      <c r="AH1817" s="19">
        <f t="shared" si="189"/>
        <v>0</v>
      </c>
    </row>
    <row r="1818" spans="1:34" s="94" customFormat="1" hidden="1">
      <c r="A1818" s="47"/>
      <c r="B1818" s="47"/>
      <c r="C1818" s="60"/>
      <c r="D1818" s="56">
        <f>SUM(D1815:D1817)</f>
        <v>34076.429923279997</v>
      </c>
      <c r="E1818" s="56">
        <f>SUM(E1815:E1817)</f>
        <v>34370.429923279997</v>
      </c>
      <c r="F1818" s="56">
        <f>SUM(F1815:F1817)</f>
        <v>34664.429923279997</v>
      </c>
      <c r="G1818" s="56">
        <f>SUM(G1815:G1817)</f>
        <v>34958.429923279997</v>
      </c>
      <c r="H1818" s="56"/>
      <c r="I1818" s="56"/>
      <c r="T1818" s="47"/>
      <c r="U1818" s="47"/>
      <c r="V1818" s="60"/>
      <c r="W1818" s="56">
        <f>SUM(W1815:W1817)</f>
        <v>34076.429923279997</v>
      </c>
      <c r="X1818" s="56">
        <f>SUM(X1815:X1817)</f>
        <v>34370.429923279997</v>
      </c>
      <c r="Y1818" s="56">
        <f>SUM(Y1815:Y1817)</f>
        <v>34664.429923279997</v>
      </c>
      <c r="Z1818" s="56">
        <f>SUM(Z1815:Z1817)</f>
        <v>34958.429923279997</v>
      </c>
      <c r="AA1818" s="56"/>
      <c r="AB1818" s="56"/>
      <c r="AC1818" s="19">
        <f t="shared" si="184"/>
        <v>0</v>
      </c>
      <c r="AD1818" s="19">
        <f t="shared" si="185"/>
        <v>0</v>
      </c>
      <c r="AE1818" s="19">
        <f t="shared" si="186"/>
        <v>0</v>
      </c>
      <c r="AF1818" s="19">
        <f t="shared" si="187"/>
        <v>0</v>
      </c>
      <c r="AG1818" s="19">
        <f t="shared" si="188"/>
        <v>0</v>
      </c>
      <c r="AH1818" s="19">
        <f t="shared" si="189"/>
        <v>0</v>
      </c>
    </row>
    <row r="1819" spans="1:34" s="94" customFormat="1" ht="12.75" hidden="1" customHeight="1">
      <c r="A1819" s="47"/>
      <c r="B1819" s="47"/>
      <c r="C1819" s="309" t="str">
        <f>Input!$C$37</f>
        <v>Overheads&amp;Contractors Profit @13.615%</v>
      </c>
      <c r="D1819" s="56">
        <f>ROUND(D1818*Input!$D$37,2)</f>
        <v>4639.51</v>
      </c>
      <c r="E1819" s="56">
        <f>ROUND(E1818*Input!$D$37,2)</f>
        <v>4679.53</v>
      </c>
      <c r="F1819" s="56">
        <f>ROUND(F1818*Input!$D$37,2)</f>
        <v>4719.5600000000004</v>
      </c>
      <c r="G1819" s="56">
        <f>ROUND(G1818*Input!$D$37,2)</f>
        <v>4759.59</v>
      </c>
      <c r="H1819" s="56"/>
      <c r="I1819" s="56"/>
      <c r="T1819" s="47"/>
      <c r="U1819" s="47"/>
      <c r="V1819" s="309" t="str">
        <f>Input!$C$37</f>
        <v>Overheads&amp;Contractors Profit @13.615%</v>
      </c>
      <c r="W1819" s="56">
        <f>ROUND(W1818*Input!$D$37,2)</f>
        <v>4639.51</v>
      </c>
      <c r="X1819" s="56">
        <f>ROUND(X1818*Input!$D$37,2)</f>
        <v>4679.53</v>
      </c>
      <c r="Y1819" s="56">
        <f>ROUND(Y1818*Input!$D$37,2)</f>
        <v>4719.5600000000004</v>
      </c>
      <c r="Z1819" s="56">
        <f>ROUND(Z1818*Input!$D$37,2)</f>
        <v>4759.59</v>
      </c>
      <c r="AA1819" s="56"/>
      <c r="AB1819" s="56"/>
      <c r="AC1819" s="19">
        <f t="shared" si="184"/>
        <v>0</v>
      </c>
      <c r="AD1819" s="19">
        <f t="shared" si="185"/>
        <v>0</v>
      </c>
      <c r="AE1819" s="19">
        <f t="shared" si="186"/>
        <v>0</v>
      </c>
      <c r="AF1819" s="19">
        <f t="shared" si="187"/>
        <v>0</v>
      </c>
      <c r="AG1819" s="19">
        <f t="shared" si="188"/>
        <v>0</v>
      </c>
      <c r="AH1819" s="19">
        <f t="shared" si="189"/>
        <v>0</v>
      </c>
    </row>
    <row r="1820" spans="1:34" s="94" customFormat="1" hidden="1">
      <c r="A1820" s="47"/>
      <c r="B1820" s="47"/>
      <c r="C1820" s="308" t="s">
        <v>184</v>
      </c>
      <c r="D1820" s="39">
        <f>SUM(D1818:D1819)</f>
        <v>38715.939923279999</v>
      </c>
      <c r="E1820" s="39">
        <f>SUM(E1818:E1819)</f>
        <v>39049.959923279996</v>
      </c>
      <c r="F1820" s="39">
        <f>SUM(F1818:F1819)</f>
        <v>39383.989923279994</v>
      </c>
      <c r="G1820" s="39">
        <f>SUM(G1818:G1819)</f>
        <v>39718.019923279993</v>
      </c>
      <c r="H1820" s="39"/>
      <c r="I1820" s="39"/>
      <c r="T1820" s="47"/>
      <c r="U1820" s="47"/>
      <c r="V1820" s="308" t="s">
        <v>184</v>
      </c>
      <c r="W1820" s="39">
        <f>SUM(W1818:W1819)</f>
        <v>38715.939923279999</v>
      </c>
      <c r="X1820" s="39">
        <f>SUM(X1818:X1819)</f>
        <v>39049.959923279996</v>
      </c>
      <c r="Y1820" s="39">
        <f>SUM(Y1818:Y1819)</f>
        <v>39383.989923279994</v>
      </c>
      <c r="Z1820" s="39">
        <f>SUM(Z1818:Z1819)</f>
        <v>39718.019923279993</v>
      </c>
      <c r="AA1820" s="39"/>
      <c r="AB1820" s="39"/>
      <c r="AC1820" s="19">
        <f t="shared" si="184"/>
        <v>0</v>
      </c>
      <c r="AD1820" s="19">
        <f t="shared" si="185"/>
        <v>0</v>
      </c>
      <c r="AE1820" s="19">
        <f t="shared" si="186"/>
        <v>0</v>
      </c>
      <c r="AF1820" s="19">
        <f t="shared" si="187"/>
        <v>0</v>
      </c>
      <c r="AG1820" s="19">
        <f t="shared" si="188"/>
        <v>0</v>
      </c>
      <c r="AH1820" s="19">
        <f t="shared" si="189"/>
        <v>0</v>
      </c>
    </row>
    <row r="1821" spans="1:34" s="94" customFormat="1" hidden="1">
      <c r="A1821" s="47"/>
      <c r="B1821" s="47"/>
      <c r="C1821" s="308" t="s">
        <v>472</v>
      </c>
      <c r="D1821" s="39">
        <f>D1820/10</f>
        <v>3871.5939923279998</v>
      </c>
      <c r="E1821" s="39">
        <f>E1820/10</f>
        <v>3904.9959923279994</v>
      </c>
      <c r="F1821" s="39">
        <f>F1820/10</f>
        <v>3938.3989923279996</v>
      </c>
      <c r="G1821" s="39">
        <f>G1820/10</f>
        <v>3971.8019923279994</v>
      </c>
      <c r="H1821" s="39"/>
      <c r="I1821" s="39"/>
      <c r="T1821" s="47"/>
      <c r="U1821" s="47"/>
      <c r="V1821" s="308" t="s">
        <v>472</v>
      </c>
      <c r="W1821" s="39">
        <f>W1820/10</f>
        <v>3871.5939923279998</v>
      </c>
      <c r="X1821" s="39">
        <f>X1820/10</f>
        <v>3904.9959923279994</v>
      </c>
      <c r="Y1821" s="39">
        <f>Y1820/10</f>
        <v>3938.3989923279996</v>
      </c>
      <c r="Z1821" s="39">
        <f>Z1820/10</f>
        <v>3971.8019923279994</v>
      </c>
      <c r="AA1821" s="39"/>
      <c r="AB1821" s="39"/>
      <c r="AC1821" s="19">
        <f t="shared" si="184"/>
        <v>0</v>
      </c>
      <c r="AD1821" s="19">
        <f t="shared" si="185"/>
        <v>0</v>
      </c>
      <c r="AE1821" s="19">
        <f t="shared" si="186"/>
        <v>0</v>
      </c>
      <c r="AF1821" s="19">
        <f t="shared" si="187"/>
        <v>0</v>
      </c>
      <c r="AG1821" s="19">
        <f t="shared" si="188"/>
        <v>0</v>
      </c>
      <c r="AH1821" s="19">
        <f t="shared" si="189"/>
        <v>0</v>
      </c>
    </row>
    <row r="1822" spans="1:34" s="94" customFormat="1" hidden="1">
      <c r="A1822" s="47"/>
      <c r="B1822" s="47"/>
      <c r="C1822" s="308" t="s">
        <v>164</v>
      </c>
      <c r="D1822" s="50">
        <f>ROUND(D1821,0)</f>
        <v>3872</v>
      </c>
      <c r="E1822" s="50">
        <f>ROUND(E1821,0)</f>
        <v>3905</v>
      </c>
      <c r="F1822" s="50">
        <f>ROUND(F1821,0)</f>
        <v>3938</v>
      </c>
      <c r="G1822" s="50">
        <f>ROUND(G1821,0)</f>
        <v>3972</v>
      </c>
      <c r="H1822" s="50"/>
      <c r="I1822" s="50"/>
      <c r="T1822" s="47"/>
      <c r="U1822" s="47"/>
      <c r="V1822" s="308" t="s">
        <v>164</v>
      </c>
      <c r="W1822" s="50">
        <f>ROUND(W1821,0)</f>
        <v>3872</v>
      </c>
      <c r="X1822" s="50">
        <f>ROUND(X1821,0)</f>
        <v>3905</v>
      </c>
      <c r="Y1822" s="50">
        <f>ROUND(Y1821,0)</f>
        <v>3938</v>
      </c>
      <c r="Z1822" s="50">
        <f>ROUND(Z1821,0)</f>
        <v>3972</v>
      </c>
      <c r="AA1822" s="50"/>
      <c r="AB1822" s="50"/>
      <c r="AC1822" s="19">
        <f t="shared" si="184"/>
        <v>0</v>
      </c>
      <c r="AD1822" s="19">
        <f t="shared" si="185"/>
        <v>0</v>
      </c>
      <c r="AE1822" s="19">
        <f t="shared" si="186"/>
        <v>0</v>
      </c>
      <c r="AF1822" s="19">
        <f t="shared" si="187"/>
        <v>0</v>
      </c>
      <c r="AG1822" s="19">
        <f t="shared" si="188"/>
        <v>0</v>
      </c>
      <c r="AH1822" s="19">
        <f t="shared" si="189"/>
        <v>0</v>
      </c>
    </row>
    <row r="1823" spans="1:34" s="94" customFormat="1" hidden="1">
      <c r="A1823" s="47"/>
      <c r="B1823" s="47"/>
      <c r="C1823" s="308"/>
      <c r="D1823" s="50"/>
      <c r="E1823" s="50"/>
      <c r="F1823" s="50"/>
      <c r="G1823" s="50"/>
      <c r="H1823" s="50"/>
      <c r="I1823" s="50"/>
      <c r="T1823" s="47"/>
      <c r="U1823" s="47"/>
      <c r="V1823" s="308"/>
      <c r="W1823" s="50"/>
      <c r="X1823" s="50"/>
      <c r="Y1823" s="50"/>
      <c r="Z1823" s="50"/>
      <c r="AA1823" s="50"/>
      <c r="AB1823" s="50"/>
      <c r="AC1823" s="19">
        <f t="shared" si="184"/>
        <v>0</v>
      </c>
      <c r="AD1823" s="19">
        <f t="shared" si="185"/>
        <v>0</v>
      </c>
      <c r="AE1823" s="19">
        <f t="shared" si="186"/>
        <v>0</v>
      </c>
      <c r="AF1823" s="19">
        <f t="shared" si="187"/>
        <v>0</v>
      </c>
      <c r="AG1823" s="19">
        <f t="shared" si="188"/>
        <v>0</v>
      </c>
      <c r="AH1823" s="19">
        <f t="shared" si="189"/>
        <v>0</v>
      </c>
    </row>
    <row r="1824" spans="1:34" s="94" customFormat="1" ht="78" customHeight="1">
      <c r="A1824" s="47">
        <f>A1652+1</f>
        <v>30</v>
      </c>
      <c r="B1824" s="47"/>
      <c r="C1824" s="1339" t="s">
        <v>1902</v>
      </c>
      <c r="D1824" s="1340"/>
      <c r="E1824" s="1340"/>
      <c r="F1824" s="1340"/>
      <c r="G1824" s="1340"/>
      <c r="H1824" s="1340"/>
      <c r="I1824" s="1340"/>
      <c r="T1824" s="47">
        <f>T1764+1</f>
        <v>55</v>
      </c>
      <c r="U1824" s="47"/>
      <c r="V1824" s="1339" t="s">
        <v>1902</v>
      </c>
      <c r="W1824" s="1340"/>
      <c r="X1824" s="1340"/>
      <c r="Y1824" s="1340"/>
      <c r="Z1824" s="1340"/>
      <c r="AA1824" s="1340"/>
      <c r="AB1824" s="1340"/>
      <c r="AC1824" s="19">
        <f t="shared" si="184"/>
        <v>0</v>
      </c>
      <c r="AD1824" s="19">
        <f t="shared" si="185"/>
        <v>0</v>
      </c>
      <c r="AE1824" s="19">
        <f t="shared" si="186"/>
        <v>0</v>
      </c>
      <c r="AF1824" s="19">
        <f t="shared" si="187"/>
        <v>0</v>
      </c>
      <c r="AG1824" s="19">
        <f t="shared" si="188"/>
        <v>0</v>
      </c>
      <c r="AH1824" s="19">
        <f t="shared" si="189"/>
        <v>0</v>
      </c>
    </row>
    <row r="1825" spans="1:34" s="94" customFormat="1">
      <c r="A1825" s="47"/>
      <c r="B1825" s="47"/>
      <c r="C1825" s="347" t="s">
        <v>826</v>
      </c>
      <c r="D1825" s="56"/>
      <c r="E1825" s="90"/>
      <c r="F1825" s="56"/>
      <c r="G1825" s="57"/>
      <c r="H1825" s="45"/>
      <c r="I1825" s="41"/>
      <c r="T1825" s="47"/>
      <c r="U1825" s="47"/>
      <c r="V1825" s="347" t="s">
        <v>826</v>
      </c>
      <c r="W1825" s="56"/>
      <c r="X1825" s="90"/>
      <c r="Y1825" s="56"/>
      <c r="Z1825" s="57"/>
      <c r="AA1825" s="45"/>
      <c r="AB1825" s="41"/>
      <c r="AC1825" s="19">
        <f t="shared" si="184"/>
        <v>0</v>
      </c>
      <c r="AD1825" s="19">
        <f t="shared" si="185"/>
        <v>0</v>
      </c>
      <c r="AE1825" s="19">
        <f t="shared" si="186"/>
        <v>0</v>
      </c>
      <c r="AF1825" s="19">
        <f t="shared" si="187"/>
        <v>0</v>
      </c>
      <c r="AG1825" s="19">
        <f t="shared" si="188"/>
        <v>0</v>
      </c>
      <c r="AH1825" s="19">
        <f t="shared" si="189"/>
        <v>0</v>
      </c>
    </row>
    <row r="1826" spans="1:34" s="94" customFormat="1">
      <c r="A1826" s="47"/>
      <c r="B1826" s="47"/>
      <c r="C1826" s="309" t="s">
        <v>444</v>
      </c>
      <c r="D1826" s="56"/>
      <c r="E1826" s="90"/>
      <c r="F1826" s="56"/>
      <c r="G1826" s="57"/>
      <c r="H1826" s="45"/>
      <c r="I1826" s="41"/>
      <c r="T1826" s="47"/>
      <c r="U1826" s="47"/>
      <c r="V1826" s="309" t="s">
        <v>444</v>
      </c>
      <c r="W1826" s="56"/>
      <c r="X1826" s="90"/>
      <c r="Y1826" s="56"/>
      <c r="Z1826" s="57"/>
      <c r="AA1826" s="45"/>
      <c r="AB1826" s="41"/>
      <c r="AC1826" s="19">
        <f t="shared" si="184"/>
        <v>0</v>
      </c>
      <c r="AD1826" s="19">
        <f t="shared" si="185"/>
        <v>0</v>
      </c>
      <c r="AE1826" s="19">
        <f t="shared" si="186"/>
        <v>0</v>
      </c>
      <c r="AF1826" s="19">
        <f t="shared" si="187"/>
        <v>0</v>
      </c>
      <c r="AG1826" s="19">
        <f t="shared" si="188"/>
        <v>0</v>
      </c>
      <c r="AH1826" s="19">
        <f t="shared" si="189"/>
        <v>0</v>
      </c>
    </row>
    <row r="1827" spans="1:34" s="94" customFormat="1">
      <c r="A1827" s="47"/>
      <c r="B1827" s="47"/>
      <c r="C1827" s="308" t="s">
        <v>301</v>
      </c>
      <c r="D1827" s="56"/>
      <c r="E1827" s="90"/>
      <c r="F1827" s="56"/>
      <c r="G1827" s="57"/>
      <c r="H1827" s="45"/>
      <c r="I1827" s="41"/>
      <c r="T1827" s="47"/>
      <c r="U1827" s="47"/>
      <c r="V1827" s="308" t="s">
        <v>301</v>
      </c>
      <c r="W1827" s="56"/>
      <c r="X1827" s="90"/>
      <c r="Y1827" s="56"/>
      <c r="Z1827" s="57"/>
      <c r="AA1827" s="45"/>
      <c r="AB1827" s="41"/>
      <c r="AC1827" s="19">
        <f t="shared" ref="AC1827:AC1890" si="194">W1827-D1827</f>
        <v>0</v>
      </c>
      <c r="AD1827" s="19">
        <f t="shared" ref="AD1827:AD1890" si="195">X1827-E1827</f>
        <v>0</v>
      </c>
      <c r="AE1827" s="19">
        <f t="shared" ref="AE1827:AE1890" si="196">Y1827-F1827</f>
        <v>0</v>
      </c>
      <c r="AF1827" s="19">
        <f t="shared" ref="AF1827:AF1890" si="197">Z1827-G1827</f>
        <v>0</v>
      </c>
      <c r="AG1827" s="19">
        <f t="shared" ref="AG1827:AG1890" si="198">AA1827-H1827</f>
        <v>0</v>
      </c>
      <c r="AH1827" s="19">
        <f t="shared" ref="AH1827:AH1890" si="199">AB1827-I1827</f>
        <v>0</v>
      </c>
    </row>
    <row r="1828" spans="1:34" s="94" customFormat="1">
      <c r="A1828" s="47"/>
      <c r="B1828" s="47"/>
      <c r="C1828" s="309" t="s">
        <v>366</v>
      </c>
      <c r="D1828" s="56">
        <v>11</v>
      </c>
      <c r="E1828" s="90" t="s">
        <v>138</v>
      </c>
      <c r="F1828" s="56">
        <f>LEAD!$M$26</f>
        <v>3670.3</v>
      </c>
      <c r="G1828" s="57">
        <v>10</v>
      </c>
      <c r="H1828" s="112" t="s">
        <v>138</v>
      </c>
      <c r="I1828" s="54">
        <f>IF(G1828="",D1828*F1828,(D1828*F1828/G1828))</f>
        <v>4037.3300000000004</v>
      </c>
      <c r="T1828" s="47"/>
      <c r="U1828" s="47"/>
      <c r="V1828" s="309" t="s">
        <v>366</v>
      </c>
      <c r="W1828" s="56">
        <v>11</v>
      </c>
      <c r="X1828" s="90" t="s">
        <v>138</v>
      </c>
      <c r="Y1828" s="56">
        <f>LEAD!$M$26</f>
        <v>3670.3</v>
      </c>
      <c r="Z1828" s="57">
        <v>10</v>
      </c>
      <c r="AA1828" s="112" t="s">
        <v>138</v>
      </c>
      <c r="AB1828" s="54">
        <f>IF(Z1828="",W1828*Y1828,(W1828*Y1828/Z1828))</f>
        <v>4037.3300000000004</v>
      </c>
      <c r="AC1828" s="19">
        <f t="shared" si="194"/>
        <v>0</v>
      </c>
      <c r="AD1828" s="19" t="e">
        <f t="shared" si="195"/>
        <v>#VALUE!</v>
      </c>
      <c r="AE1828" s="19">
        <f t="shared" si="196"/>
        <v>0</v>
      </c>
      <c r="AF1828" s="19">
        <f t="shared" si="197"/>
        <v>0</v>
      </c>
      <c r="AG1828" s="19" t="e">
        <f t="shared" si="198"/>
        <v>#VALUE!</v>
      </c>
      <c r="AH1828" s="19">
        <f t="shared" si="199"/>
        <v>0</v>
      </c>
    </row>
    <row r="1829" spans="1:34" s="94" customFormat="1">
      <c r="A1829" s="47"/>
      <c r="B1829" s="47"/>
      <c r="C1829" s="309" t="s">
        <v>364</v>
      </c>
      <c r="D1829" s="56">
        <v>0.12</v>
      </c>
      <c r="E1829" s="90" t="s">
        <v>414</v>
      </c>
      <c r="F1829" s="56">
        <f>LEAD!$M$13</f>
        <v>777.08</v>
      </c>
      <c r="G1829" s="57">
        <v>1</v>
      </c>
      <c r="H1829" s="112" t="s">
        <v>414</v>
      </c>
      <c r="I1829" s="54">
        <f>IF(G1829="",D1829*F1829,(D1829*F1829/G1829))</f>
        <v>93.249600000000001</v>
      </c>
      <c r="T1829" s="47"/>
      <c r="U1829" s="47"/>
      <c r="V1829" s="309" t="s">
        <v>364</v>
      </c>
      <c r="W1829" s="56">
        <v>0.12</v>
      </c>
      <c r="X1829" s="90" t="s">
        <v>414</v>
      </c>
      <c r="Y1829" s="56">
        <f>LEAD!$M$13</f>
        <v>777.08</v>
      </c>
      <c r="Z1829" s="57">
        <v>1</v>
      </c>
      <c r="AA1829" s="112" t="s">
        <v>414</v>
      </c>
      <c r="AB1829" s="54">
        <f>IF(Z1829="",W1829*Y1829,(W1829*Y1829/Z1829))</f>
        <v>93.249600000000001</v>
      </c>
      <c r="AC1829" s="19">
        <f t="shared" si="194"/>
        <v>0</v>
      </c>
      <c r="AD1829" s="19" t="e">
        <f t="shared" si="195"/>
        <v>#VALUE!</v>
      </c>
      <c r="AE1829" s="19">
        <f t="shared" si="196"/>
        <v>0</v>
      </c>
      <c r="AF1829" s="19">
        <f t="shared" si="197"/>
        <v>0</v>
      </c>
      <c r="AG1829" s="19" t="e">
        <f t="shared" si="198"/>
        <v>#VALUE!</v>
      </c>
      <c r="AH1829" s="19">
        <f t="shared" si="199"/>
        <v>0</v>
      </c>
    </row>
    <row r="1830" spans="1:34" s="94" customFormat="1">
      <c r="A1830" s="47"/>
      <c r="B1830" s="47"/>
      <c r="C1830" s="309" t="s">
        <v>365</v>
      </c>
      <c r="D1830" s="56">
        <v>34.56</v>
      </c>
      <c r="E1830" s="90" t="s">
        <v>139</v>
      </c>
      <c r="F1830" s="56">
        <f>LEAD!$M$6</f>
        <v>6323.8</v>
      </c>
      <c r="G1830" s="57">
        <v>1000</v>
      </c>
      <c r="H1830" s="112" t="s">
        <v>139</v>
      </c>
      <c r="I1830" s="54">
        <f>IF(G1830="",D1830*F1830,(D1830*F1830/G1830))</f>
        <v>218.55052800000001</v>
      </c>
      <c r="T1830" s="47"/>
      <c r="U1830" s="47"/>
      <c r="V1830" s="309" t="s">
        <v>365</v>
      </c>
      <c r="W1830" s="56">
        <v>34.56</v>
      </c>
      <c r="X1830" s="90" t="s">
        <v>139</v>
      </c>
      <c r="Y1830" s="56">
        <f>LEAD!$M$6</f>
        <v>6323.8</v>
      </c>
      <c r="Z1830" s="57">
        <v>1000</v>
      </c>
      <c r="AA1830" s="112" t="s">
        <v>139</v>
      </c>
      <c r="AB1830" s="54">
        <f>IF(Z1830="",W1830*Y1830,(W1830*Y1830/Z1830))</f>
        <v>218.55052800000001</v>
      </c>
      <c r="AC1830" s="19">
        <f t="shared" si="194"/>
        <v>0</v>
      </c>
      <c r="AD1830" s="19" t="e">
        <f t="shared" si="195"/>
        <v>#VALUE!</v>
      </c>
      <c r="AE1830" s="19">
        <f t="shared" si="196"/>
        <v>0</v>
      </c>
      <c r="AF1830" s="19">
        <f t="shared" si="197"/>
        <v>0</v>
      </c>
      <c r="AG1830" s="19" t="e">
        <f t="shared" si="198"/>
        <v>#VALUE!</v>
      </c>
      <c r="AH1830" s="19">
        <f t="shared" si="199"/>
        <v>0</v>
      </c>
    </row>
    <row r="1831" spans="1:34" s="94" customFormat="1">
      <c r="A1831" s="47"/>
      <c r="B1831" s="47"/>
      <c r="C1831" s="309" t="s">
        <v>259</v>
      </c>
      <c r="D1831" s="56">
        <v>33</v>
      </c>
      <c r="E1831" s="90" t="s">
        <v>139</v>
      </c>
      <c r="F1831" s="56">
        <f>LEAD!$M$6</f>
        <v>6323.8</v>
      </c>
      <c r="G1831" s="57">
        <v>1000</v>
      </c>
      <c r="H1831" s="112" t="s">
        <v>139</v>
      </c>
      <c r="I1831" s="54">
        <f>IF(G1831="",D1831*F1831,(D1831*F1831/G1831))</f>
        <v>208.68539999999999</v>
      </c>
      <c r="T1831" s="47"/>
      <c r="U1831" s="47"/>
      <c r="V1831" s="309" t="s">
        <v>259</v>
      </c>
      <c r="W1831" s="56">
        <v>33</v>
      </c>
      <c r="X1831" s="90" t="s">
        <v>139</v>
      </c>
      <c r="Y1831" s="56">
        <f>LEAD!$M$6</f>
        <v>6323.8</v>
      </c>
      <c r="Z1831" s="57">
        <v>1000</v>
      </c>
      <c r="AA1831" s="112" t="s">
        <v>139</v>
      </c>
      <c r="AB1831" s="54">
        <f>IF(Z1831="",W1831*Y1831,(W1831*Y1831/Z1831))</f>
        <v>208.68539999999999</v>
      </c>
      <c r="AC1831" s="19">
        <f t="shared" si="194"/>
        <v>0</v>
      </c>
      <c r="AD1831" s="19" t="e">
        <f t="shared" si="195"/>
        <v>#VALUE!</v>
      </c>
      <c r="AE1831" s="19">
        <f t="shared" si="196"/>
        <v>0</v>
      </c>
      <c r="AF1831" s="19">
        <f t="shared" si="197"/>
        <v>0</v>
      </c>
      <c r="AG1831" s="19" t="e">
        <f t="shared" si="198"/>
        <v>#VALUE!</v>
      </c>
      <c r="AH1831" s="19">
        <f t="shared" si="199"/>
        <v>0</v>
      </c>
    </row>
    <row r="1832" spans="1:34" s="94" customFormat="1">
      <c r="A1832" s="47"/>
      <c r="B1832" s="47"/>
      <c r="C1832" s="308" t="s">
        <v>408</v>
      </c>
      <c r="D1832" s="56"/>
      <c r="E1832" s="90"/>
      <c r="F1832" s="56"/>
      <c r="G1832" s="57"/>
      <c r="H1832" s="45"/>
      <c r="I1832" s="41"/>
      <c r="T1832" s="47"/>
      <c r="U1832" s="47"/>
      <c r="V1832" s="308" t="s">
        <v>408</v>
      </c>
      <c r="W1832" s="56"/>
      <c r="X1832" s="90"/>
      <c r="Y1832" s="56"/>
      <c r="Z1832" s="57"/>
      <c r="AA1832" s="45"/>
      <c r="AB1832" s="41"/>
      <c r="AC1832" s="19">
        <f t="shared" si="194"/>
        <v>0</v>
      </c>
      <c r="AD1832" s="19">
        <f t="shared" si="195"/>
        <v>0</v>
      </c>
      <c r="AE1832" s="19">
        <f t="shared" si="196"/>
        <v>0</v>
      </c>
      <c r="AF1832" s="19">
        <f t="shared" si="197"/>
        <v>0</v>
      </c>
      <c r="AG1832" s="19">
        <f t="shared" si="198"/>
        <v>0</v>
      </c>
      <c r="AH1832" s="19">
        <f t="shared" si="199"/>
        <v>0</v>
      </c>
    </row>
    <row r="1833" spans="1:34" s="94" customFormat="1">
      <c r="A1833" s="47"/>
      <c r="B1833" s="47"/>
      <c r="C1833" s="309" t="s">
        <v>243</v>
      </c>
      <c r="D1833" s="56">
        <v>0.96</v>
      </c>
      <c r="E1833" s="90" t="s">
        <v>227</v>
      </c>
      <c r="F1833" s="56">
        <f>'Civil SoR'!$F$263</f>
        <v>420</v>
      </c>
      <c r="G1833" s="57">
        <v>1</v>
      </c>
      <c r="H1833" s="112" t="s">
        <v>273</v>
      </c>
      <c r="I1833" s="54">
        <f>IF(G1833="",D1833*F1833,(D1833*F1833/G1833))</f>
        <v>403.2</v>
      </c>
      <c r="T1833" s="47"/>
      <c r="U1833" s="47"/>
      <c r="V1833" s="309" t="s">
        <v>243</v>
      </c>
      <c r="W1833" s="56">
        <v>0.96</v>
      </c>
      <c r="X1833" s="90" t="s">
        <v>227</v>
      </c>
      <c r="Y1833" s="56" t="e">
        <f>#REF!</f>
        <v>#REF!</v>
      </c>
      <c r="Z1833" s="57">
        <v>1</v>
      </c>
      <c r="AA1833" s="112" t="s">
        <v>273</v>
      </c>
      <c r="AB1833" s="54" t="e">
        <f>IF(Z1833="",W1833*Y1833,(W1833*Y1833/Z1833))</f>
        <v>#REF!</v>
      </c>
      <c r="AC1833" s="19">
        <f t="shared" si="194"/>
        <v>0</v>
      </c>
      <c r="AD1833" s="19" t="e">
        <f t="shared" si="195"/>
        <v>#VALUE!</v>
      </c>
      <c r="AE1833" s="19" t="e">
        <f t="shared" si="196"/>
        <v>#REF!</v>
      </c>
      <c r="AF1833" s="19">
        <f t="shared" si="197"/>
        <v>0</v>
      </c>
      <c r="AG1833" s="19" t="e">
        <f t="shared" si="198"/>
        <v>#VALUE!</v>
      </c>
      <c r="AH1833" s="19" t="e">
        <f t="shared" si="199"/>
        <v>#REF!</v>
      </c>
    </row>
    <row r="1834" spans="1:34" s="94" customFormat="1">
      <c r="A1834" s="47"/>
      <c r="B1834" s="47"/>
      <c r="C1834" s="309" t="s">
        <v>244</v>
      </c>
      <c r="D1834" s="56">
        <v>2.2400000000000002</v>
      </c>
      <c r="E1834" s="90" t="s">
        <v>227</v>
      </c>
      <c r="F1834" s="56">
        <f>'Civil SoR'!$F$272</f>
        <v>375</v>
      </c>
      <c r="G1834" s="57">
        <v>1</v>
      </c>
      <c r="H1834" s="112" t="s">
        <v>273</v>
      </c>
      <c r="I1834" s="54">
        <f>IF(G1834="",D1834*F1834,(D1834*F1834/G1834))</f>
        <v>840.00000000000011</v>
      </c>
      <c r="T1834" s="47"/>
      <c r="U1834" s="47"/>
      <c r="V1834" s="309" t="s">
        <v>244</v>
      </c>
      <c r="W1834" s="56">
        <v>2.2400000000000002</v>
      </c>
      <c r="X1834" s="90" t="s">
        <v>227</v>
      </c>
      <c r="Y1834" s="56" t="e">
        <f>#REF!</f>
        <v>#REF!</v>
      </c>
      <c r="Z1834" s="57">
        <v>1</v>
      </c>
      <c r="AA1834" s="112" t="s">
        <v>273</v>
      </c>
      <c r="AB1834" s="54" t="e">
        <f>IF(Z1834="",W1834*Y1834,(W1834*Y1834/Z1834))</f>
        <v>#REF!</v>
      </c>
      <c r="AC1834" s="19">
        <f t="shared" si="194"/>
        <v>0</v>
      </c>
      <c r="AD1834" s="19" t="e">
        <f t="shared" si="195"/>
        <v>#VALUE!</v>
      </c>
      <c r="AE1834" s="19" t="e">
        <f t="shared" si="196"/>
        <v>#REF!</v>
      </c>
      <c r="AF1834" s="19">
        <f t="shared" si="197"/>
        <v>0</v>
      </c>
      <c r="AG1834" s="19" t="e">
        <f t="shared" si="198"/>
        <v>#VALUE!</v>
      </c>
      <c r="AH1834" s="19" t="e">
        <f t="shared" si="199"/>
        <v>#REF!</v>
      </c>
    </row>
    <row r="1835" spans="1:34" s="94" customFormat="1">
      <c r="A1835" s="47"/>
      <c r="B1835" s="47"/>
      <c r="C1835" s="309" t="s">
        <v>409</v>
      </c>
      <c r="D1835" s="56">
        <v>3.1</v>
      </c>
      <c r="E1835" s="90" t="s">
        <v>227</v>
      </c>
      <c r="F1835" s="56">
        <f>'Civil SoR'!$F$275</f>
        <v>320</v>
      </c>
      <c r="G1835" s="57">
        <v>1</v>
      </c>
      <c r="H1835" s="112" t="s">
        <v>273</v>
      </c>
      <c r="I1835" s="54">
        <f>IF(G1835="",D1835*F1835,(D1835*F1835/G1835))</f>
        <v>992</v>
      </c>
      <c r="T1835" s="47"/>
      <c r="U1835" s="47"/>
      <c r="V1835" s="309" t="s">
        <v>409</v>
      </c>
      <c r="W1835" s="56">
        <v>3.1</v>
      </c>
      <c r="X1835" s="90" t="s">
        <v>227</v>
      </c>
      <c r="Y1835" s="56" t="e">
        <f>#REF!</f>
        <v>#REF!</v>
      </c>
      <c r="Z1835" s="57">
        <v>1</v>
      </c>
      <c r="AA1835" s="112" t="s">
        <v>273</v>
      </c>
      <c r="AB1835" s="54" t="e">
        <f>IF(Z1835="",W1835*Y1835,(W1835*Y1835/Z1835))</f>
        <v>#REF!</v>
      </c>
      <c r="AC1835" s="19">
        <f t="shared" si="194"/>
        <v>0</v>
      </c>
      <c r="AD1835" s="19" t="e">
        <f t="shared" si="195"/>
        <v>#VALUE!</v>
      </c>
      <c r="AE1835" s="19" t="e">
        <f t="shared" si="196"/>
        <v>#REF!</v>
      </c>
      <c r="AF1835" s="19">
        <f t="shared" si="197"/>
        <v>0</v>
      </c>
      <c r="AG1835" s="19" t="e">
        <f t="shared" si="198"/>
        <v>#VALUE!</v>
      </c>
      <c r="AH1835" s="19" t="e">
        <f t="shared" si="199"/>
        <v>#REF!</v>
      </c>
    </row>
    <row r="1836" spans="1:34" s="94" customFormat="1">
      <c r="A1836" s="47"/>
      <c r="B1836" s="47"/>
      <c r="C1836" s="60" t="str">
        <f>Input!$C$36</f>
        <v>Add for MA @ 20%</v>
      </c>
      <c r="D1836" s="199">
        <f>Input!$D$36</f>
        <v>0.2</v>
      </c>
      <c r="E1836" s="127"/>
      <c r="F1836" s="56">
        <f>SUM(I1833:I1835)</f>
        <v>2235.1999999999998</v>
      </c>
      <c r="G1836" s="200"/>
      <c r="H1836" s="77"/>
      <c r="I1836" s="54">
        <f>IF(G1836="",D1836*F1836,(D1836*F1836/G1836))</f>
        <v>447.03999999999996</v>
      </c>
      <c r="T1836" s="47"/>
      <c r="U1836" s="47"/>
      <c r="V1836" s="60" t="str">
        <f>Input!$C$36</f>
        <v>Add for MA @ 20%</v>
      </c>
      <c r="W1836" s="199">
        <f>Input!$D$36</f>
        <v>0.2</v>
      </c>
      <c r="X1836" s="127"/>
      <c r="Y1836" s="56" t="e">
        <f>SUM(AB1833:AB1835)</f>
        <v>#REF!</v>
      </c>
      <c r="Z1836" s="200"/>
      <c r="AA1836" s="77"/>
      <c r="AB1836" s="54" t="e">
        <f>IF(Z1836="",W1836*Y1836,(W1836*Y1836/Z1836))</f>
        <v>#REF!</v>
      </c>
      <c r="AC1836" s="19">
        <f t="shared" si="194"/>
        <v>0</v>
      </c>
      <c r="AD1836" s="19">
        <f t="shared" si="195"/>
        <v>0</v>
      </c>
      <c r="AE1836" s="19" t="e">
        <f t="shared" si="196"/>
        <v>#REF!</v>
      </c>
      <c r="AF1836" s="19">
        <f t="shared" si="197"/>
        <v>0</v>
      </c>
      <c r="AG1836" s="19">
        <f t="shared" si="198"/>
        <v>0</v>
      </c>
      <c r="AH1836" s="19" t="e">
        <f t="shared" si="199"/>
        <v>#REF!</v>
      </c>
    </row>
    <row r="1837" spans="1:34" s="94" customFormat="1">
      <c r="A1837" s="47"/>
      <c r="B1837" s="47"/>
      <c r="C1837" s="144" t="s">
        <v>262</v>
      </c>
      <c r="D1837" s="56">
        <v>0.01</v>
      </c>
      <c r="E1837" s="90"/>
      <c r="F1837" s="56">
        <f>SUM(I1828:I1836)</f>
        <v>7240.0555279999999</v>
      </c>
      <c r="G1837" s="57"/>
      <c r="H1837" s="112"/>
      <c r="I1837" s="54">
        <f>IF(G1837="",D1837*F1837,(D1837*F1837/G1837))</f>
        <v>72.400555280000006</v>
      </c>
      <c r="T1837" s="47"/>
      <c r="U1837" s="47"/>
      <c r="V1837" s="144" t="s">
        <v>262</v>
      </c>
      <c r="W1837" s="56">
        <v>0.01</v>
      </c>
      <c r="X1837" s="90"/>
      <c r="Y1837" s="56" t="e">
        <f>SUM(AB1828:AB1836)</f>
        <v>#REF!</v>
      </c>
      <c r="Z1837" s="57"/>
      <c r="AA1837" s="112"/>
      <c r="AB1837" s="54" t="e">
        <f>IF(Z1837="",W1837*Y1837,(W1837*Y1837/Z1837))</f>
        <v>#REF!</v>
      </c>
      <c r="AC1837" s="19">
        <f t="shared" si="194"/>
        <v>0</v>
      </c>
      <c r="AD1837" s="19">
        <f t="shared" si="195"/>
        <v>0</v>
      </c>
      <c r="AE1837" s="19" t="e">
        <f t="shared" si="196"/>
        <v>#REF!</v>
      </c>
      <c r="AF1837" s="19">
        <f t="shared" si="197"/>
        <v>0</v>
      </c>
      <c r="AG1837" s="19">
        <f t="shared" si="198"/>
        <v>0</v>
      </c>
      <c r="AH1837" s="19" t="e">
        <f t="shared" si="199"/>
        <v>#REF!</v>
      </c>
    </row>
    <row r="1838" spans="1:34" s="94" customFormat="1">
      <c r="A1838" s="47"/>
      <c r="B1838" s="47"/>
      <c r="C1838" s="117" t="s">
        <v>172</v>
      </c>
      <c r="D1838" s="56"/>
      <c r="E1838" s="112"/>
      <c r="F1838" s="56"/>
      <c r="G1838" s="57"/>
      <c r="H1838" s="112"/>
      <c r="I1838" s="43">
        <f>SUM(I1828:I1837)</f>
        <v>7312.4560832799998</v>
      </c>
      <c r="T1838" s="47"/>
      <c r="U1838" s="47"/>
      <c r="V1838" s="117" t="s">
        <v>172</v>
      </c>
      <c r="W1838" s="56"/>
      <c r="X1838" s="112"/>
      <c r="Y1838" s="56"/>
      <c r="Z1838" s="57"/>
      <c r="AA1838" s="112"/>
      <c r="AB1838" s="43" t="e">
        <f>SUM(AB1828:AB1837)</f>
        <v>#REF!</v>
      </c>
      <c r="AC1838" s="19">
        <f t="shared" si="194"/>
        <v>0</v>
      </c>
      <c r="AD1838" s="19">
        <f t="shared" si="195"/>
        <v>0</v>
      </c>
      <c r="AE1838" s="19">
        <f t="shared" si="196"/>
        <v>0</v>
      </c>
      <c r="AF1838" s="19">
        <f t="shared" si="197"/>
        <v>0</v>
      </c>
      <c r="AG1838" s="19">
        <f t="shared" si="198"/>
        <v>0</v>
      </c>
      <c r="AH1838" s="19" t="e">
        <f t="shared" si="199"/>
        <v>#REF!</v>
      </c>
    </row>
    <row r="1839" spans="1:34" s="94" customFormat="1">
      <c r="A1839" s="47"/>
      <c r="B1839" s="47"/>
      <c r="C1839" s="117"/>
      <c r="D1839" s="56"/>
      <c r="E1839" s="112"/>
      <c r="F1839" s="56"/>
      <c r="G1839" s="57"/>
      <c r="H1839" s="112"/>
      <c r="I1839" s="43"/>
      <c r="T1839" s="47"/>
      <c r="U1839" s="47"/>
      <c r="V1839" s="117"/>
      <c r="W1839" s="56"/>
      <c r="X1839" s="112"/>
      <c r="Y1839" s="56"/>
      <c r="Z1839" s="57"/>
      <c r="AA1839" s="112"/>
      <c r="AB1839" s="43"/>
      <c r="AC1839" s="19">
        <f t="shared" si="194"/>
        <v>0</v>
      </c>
      <c r="AD1839" s="19">
        <f t="shared" si="195"/>
        <v>0</v>
      </c>
      <c r="AE1839" s="19">
        <f t="shared" si="196"/>
        <v>0</v>
      </c>
      <c r="AF1839" s="19">
        <f t="shared" si="197"/>
        <v>0</v>
      </c>
      <c r="AG1839" s="19">
        <f t="shared" si="198"/>
        <v>0</v>
      </c>
      <c r="AH1839" s="19">
        <f t="shared" si="199"/>
        <v>0</v>
      </c>
    </row>
    <row r="1840" spans="1:34" s="94" customFormat="1">
      <c r="A1840" s="47"/>
      <c r="B1840" s="47"/>
      <c r="C1840" s="308" t="s">
        <v>415</v>
      </c>
      <c r="D1840" s="91" t="s">
        <v>523</v>
      </c>
      <c r="E1840" s="50" t="s">
        <v>524</v>
      </c>
      <c r="F1840" s="78" t="s">
        <v>33</v>
      </c>
      <c r="G1840" s="91" t="s">
        <v>74</v>
      </c>
      <c r="H1840" s="91"/>
      <c r="I1840" s="91"/>
      <c r="T1840" s="47"/>
      <c r="U1840" s="47"/>
      <c r="V1840" s="308" t="s">
        <v>415</v>
      </c>
      <c r="W1840" s="91" t="s">
        <v>523</v>
      </c>
      <c r="X1840" s="50" t="s">
        <v>524</v>
      </c>
      <c r="Y1840" s="78" t="s">
        <v>33</v>
      </c>
      <c r="Z1840" s="91" t="s">
        <v>74</v>
      </c>
      <c r="AA1840" s="91"/>
      <c r="AB1840" s="91"/>
      <c r="AC1840" s="19" t="e">
        <f t="shared" si="194"/>
        <v>#VALUE!</v>
      </c>
      <c r="AD1840" s="19" t="e">
        <f t="shared" si="195"/>
        <v>#VALUE!</v>
      </c>
      <c r="AE1840" s="19" t="e">
        <f t="shared" si="196"/>
        <v>#VALUE!</v>
      </c>
      <c r="AF1840" s="19" t="e">
        <f t="shared" si="197"/>
        <v>#VALUE!</v>
      </c>
      <c r="AG1840" s="19">
        <f t="shared" si="198"/>
        <v>0</v>
      </c>
      <c r="AH1840" s="19">
        <f t="shared" si="199"/>
        <v>0</v>
      </c>
    </row>
    <row r="1841" spans="1:34" s="94" customFormat="1">
      <c r="A1841" s="47"/>
      <c r="B1841" s="47"/>
      <c r="C1841" s="309" t="s">
        <v>525</v>
      </c>
      <c r="D1841" s="56">
        <f>$I$1838</f>
        <v>7312.4560832799998</v>
      </c>
      <c r="E1841" s="56">
        <f>$I$1838</f>
        <v>7312.4560832799998</v>
      </c>
      <c r="F1841" s="56">
        <f>$I$1838</f>
        <v>7312.4560832799998</v>
      </c>
      <c r="G1841" s="56">
        <f>$I$1838</f>
        <v>7312.4560832799998</v>
      </c>
      <c r="H1841" s="56"/>
      <c r="I1841" s="56"/>
      <c r="T1841" s="47"/>
      <c r="U1841" s="47"/>
      <c r="V1841" s="309" t="s">
        <v>525</v>
      </c>
      <c r="W1841" s="56">
        <f>$I$1838</f>
        <v>7312.4560832799998</v>
      </c>
      <c r="X1841" s="56">
        <f>$I$1838</f>
        <v>7312.4560832799998</v>
      </c>
      <c r="Y1841" s="56">
        <f>$I$1838</f>
        <v>7312.4560832799998</v>
      </c>
      <c r="Z1841" s="56">
        <f>$I$1838</f>
        <v>7312.4560832799998</v>
      </c>
      <c r="AA1841" s="56"/>
      <c r="AB1841" s="56"/>
      <c r="AC1841" s="19">
        <f t="shared" si="194"/>
        <v>0</v>
      </c>
      <c r="AD1841" s="19">
        <f t="shared" si="195"/>
        <v>0</v>
      </c>
      <c r="AE1841" s="19">
        <f t="shared" si="196"/>
        <v>0</v>
      </c>
      <c r="AF1841" s="19">
        <f t="shared" si="197"/>
        <v>0</v>
      </c>
      <c r="AG1841" s="19">
        <f t="shared" si="198"/>
        <v>0</v>
      </c>
      <c r="AH1841" s="19">
        <f t="shared" si="199"/>
        <v>0</v>
      </c>
    </row>
    <row r="1842" spans="1:34" s="94" customFormat="1">
      <c r="A1842" s="47"/>
      <c r="B1842" s="47"/>
      <c r="C1842" s="309" t="s">
        <v>169</v>
      </c>
      <c r="D1842" s="56">
        <v>0</v>
      </c>
      <c r="E1842" s="56">
        <f>ROUND($F$1836*10%,2)</f>
        <v>223.52</v>
      </c>
      <c r="F1842" s="56">
        <f>ROUND($F$1836*20%,2)</f>
        <v>447.04</v>
      </c>
      <c r="G1842" s="56">
        <f>ROUND($F$1836*30%,2)</f>
        <v>670.56</v>
      </c>
      <c r="H1842" s="56"/>
      <c r="I1842" s="56"/>
      <c r="T1842" s="47"/>
      <c r="U1842" s="47"/>
      <c r="V1842" s="309" t="s">
        <v>169</v>
      </c>
      <c r="W1842" s="56">
        <v>0</v>
      </c>
      <c r="X1842" s="56">
        <f>ROUND($F$1836*10%,2)</f>
        <v>223.52</v>
      </c>
      <c r="Y1842" s="56">
        <f>ROUND($F$1836*20%,2)</f>
        <v>447.04</v>
      </c>
      <c r="Z1842" s="56">
        <f>ROUND($F$1836*30%,2)</f>
        <v>670.56</v>
      </c>
      <c r="AA1842" s="56"/>
      <c r="AB1842" s="56"/>
      <c r="AC1842" s="19">
        <f t="shared" si="194"/>
        <v>0</v>
      </c>
      <c r="AD1842" s="19">
        <f t="shared" si="195"/>
        <v>0</v>
      </c>
      <c r="AE1842" s="19">
        <f t="shared" si="196"/>
        <v>0</v>
      </c>
      <c r="AF1842" s="19">
        <f t="shared" si="197"/>
        <v>0</v>
      </c>
      <c r="AG1842" s="19">
        <f t="shared" si="198"/>
        <v>0</v>
      </c>
      <c r="AH1842" s="19">
        <f t="shared" si="199"/>
        <v>0</v>
      </c>
    </row>
    <row r="1843" spans="1:34" s="94" customFormat="1">
      <c r="A1843" s="47"/>
      <c r="B1843" s="47"/>
      <c r="C1843" s="309" t="str">
        <f>Input!$C$36</f>
        <v>Add for MA @ 20%</v>
      </c>
      <c r="D1843" s="56">
        <f>D1842*Input!$D$36</f>
        <v>0</v>
      </c>
      <c r="E1843" s="56">
        <f>E1842*Input!$D$36</f>
        <v>44.704000000000008</v>
      </c>
      <c r="F1843" s="56">
        <f>F1842*Input!$D$36</f>
        <v>89.408000000000015</v>
      </c>
      <c r="G1843" s="56">
        <f>G1842*Input!$D$36</f>
        <v>134.11199999999999</v>
      </c>
      <c r="H1843" s="56"/>
      <c r="I1843" s="56"/>
      <c r="T1843" s="47"/>
      <c r="U1843" s="47"/>
      <c r="V1843" s="309" t="str">
        <f>Input!$C$36</f>
        <v>Add for MA @ 20%</v>
      </c>
      <c r="W1843" s="56">
        <f>W1842*Input!$D$36</f>
        <v>0</v>
      </c>
      <c r="X1843" s="56">
        <f>X1842*Input!$D$36</f>
        <v>44.704000000000008</v>
      </c>
      <c r="Y1843" s="56">
        <f>Y1842*Input!$D$36</f>
        <v>89.408000000000015</v>
      </c>
      <c r="Z1843" s="56">
        <f>Z1842*Input!$D$36</f>
        <v>134.11199999999999</v>
      </c>
      <c r="AA1843" s="56"/>
      <c r="AB1843" s="56"/>
      <c r="AC1843" s="19">
        <f t="shared" si="194"/>
        <v>0</v>
      </c>
      <c r="AD1843" s="19">
        <f t="shared" si="195"/>
        <v>0</v>
      </c>
      <c r="AE1843" s="19">
        <f t="shared" si="196"/>
        <v>0</v>
      </c>
      <c r="AF1843" s="19">
        <f t="shared" si="197"/>
        <v>0</v>
      </c>
      <c r="AG1843" s="19">
        <f t="shared" si="198"/>
        <v>0</v>
      </c>
      <c r="AH1843" s="19">
        <f t="shared" si="199"/>
        <v>0</v>
      </c>
    </row>
    <row r="1844" spans="1:34" s="94" customFormat="1">
      <c r="A1844" s="47"/>
      <c r="B1844" s="47"/>
      <c r="C1844" s="60"/>
      <c r="D1844" s="56">
        <f>SUM(D1841:D1843)</f>
        <v>7312.4560832799998</v>
      </c>
      <c r="E1844" s="56">
        <f>SUM(E1841:E1843)</f>
        <v>7580.68008328</v>
      </c>
      <c r="F1844" s="56">
        <f>SUM(F1841:F1843)</f>
        <v>7848.9040832800001</v>
      </c>
      <c r="G1844" s="56">
        <f>SUM(G1841:G1843)</f>
        <v>8117.1280832799994</v>
      </c>
      <c r="H1844" s="56"/>
      <c r="I1844" s="56"/>
      <c r="T1844" s="47"/>
      <c r="U1844" s="47"/>
      <c r="V1844" s="60"/>
      <c r="W1844" s="56">
        <f>SUM(W1841:W1843)</f>
        <v>7312.4560832799998</v>
      </c>
      <c r="X1844" s="56">
        <f>SUM(X1841:X1843)</f>
        <v>7580.68008328</v>
      </c>
      <c r="Y1844" s="56">
        <f>SUM(Y1841:Y1843)</f>
        <v>7848.9040832800001</v>
      </c>
      <c r="Z1844" s="56">
        <f>SUM(Z1841:Z1843)</f>
        <v>8117.1280832799994</v>
      </c>
      <c r="AA1844" s="56"/>
      <c r="AB1844" s="56"/>
      <c r="AC1844" s="19">
        <f t="shared" si="194"/>
        <v>0</v>
      </c>
      <c r="AD1844" s="19">
        <f t="shared" si="195"/>
        <v>0</v>
      </c>
      <c r="AE1844" s="19">
        <f t="shared" si="196"/>
        <v>0</v>
      </c>
      <c r="AF1844" s="19">
        <f t="shared" si="197"/>
        <v>0</v>
      </c>
      <c r="AG1844" s="19">
        <f t="shared" si="198"/>
        <v>0</v>
      </c>
      <c r="AH1844" s="19">
        <f t="shared" si="199"/>
        <v>0</v>
      </c>
    </row>
    <row r="1845" spans="1:34" s="94" customFormat="1" ht="12.75" customHeight="1">
      <c r="A1845" s="47"/>
      <c r="B1845" s="47"/>
      <c r="C1845" s="309" t="str">
        <f>Input!$C$37</f>
        <v>Overheads&amp;Contractors Profit @13.615%</v>
      </c>
      <c r="D1845" s="56">
        <f>ROUND(D1844*Input!$D$37,2)</f>
        <v>995.59</v>
      </c>
      <c r="E1845" s="56">
        <f>ROUND(E1844*Input!$D$37,2)</f>
        <v>1032.1099999999999</v>
      </c>
      <c r="F1845" s="56">
        <f>ROUND(F1844*Input!$D$37,2)</f>
        <v>1068.6300000000001</v>
      </c>
      <c r="G1845" s="56">
        <f>ROUND(G1844*Input!$D$37,2)</f>
        <v>1105.1500000000001</v>
      </c>
      <c r="H1845" s="56"/>
      <c r="I1845" s="56"/>
      <c r="T1845" s="47"/>
      <c r="U1845" s="47"/>
      <c r="V1845" s="309" t="str">
        <f>Input!$C$37</f>
        <v>Overheads&amp;Contractors Profit @13.615%</v>
      </c>
      <c r="W1845" s="56">
        <f>ROUND(W1844*Input!$D$37,2)</f>
        <v>995.59</v>
      </c>
      <c r="X1845" s="56">
        <f>ROUND(X1844*Input!$D$37,2)</f>
        <v>1032.1099999999999</v>
      </c>
      <c r="Y1845" s="56">
        <f>ROUND(Y1844*Input!$D$37,2)</f>
        <v>1068.6300000000001</v>
      </c>
      <c r="Z1845" s="56">
        <f>ROUND(Z1844*Input!$D$37,2)</f>
        <v>1105.1500000000001</v>
      </c>
      <c r="AA1845" s="56"/>
      <c r="AB1845" s="56"/>
      <c r="AC1845" s="19">
        <f t="shared" si="194"/>
        <v>0</v>
      </c>
      <c r="AD1845" s="19">
        <f t="shared" si="195"/>
        <v>0</v>
      </c>
      <c r="AE1845" s="19">
        <f t="shared" si="196"/>
        <v>0</v>
      </c>
      <c r="AF1845" s="19">
        <f t="shared" si="197"/>
        <v>0</v>
      </c>
      <c r="AG1845" s="19">
        <f t="shared" si="198"/>
        <v>0</v>
      </c>
      <c r="AH1845" s="19">
        <f t="shared" si="199"/>
        <v>0</v>
      </c>
    </row>
    <row r="1846" spans="1:34" s="94" customFormat="1">
      <c r="A1846" s="47"/>
      <c r="B1846" s="47"/>
      <c r="C1846" s="308" t="s">
        <v>184</v>
      </c>
      <c r="D1846" s="39">
        <f>SUM(D1844:D1845)</f>
        <v>8308.0460832799999</v>
      </c>
      <c r="E1846" s="39">
        <f>SUM(E1844:E1845)</f>
        <v>8612.7900832800005</v>
      </c>
      <c r="F1846" s="39">
        <f>SUM(F1844:F1845)</f>
        <v>8917.5340832799993</v>
      </c>
      <c r="G1846" s="39">
        <f>SUM(G1844:G1845)</f>
        <v>9222.2780832799999</v>
      </c>
      <c r="H1846" s="39"/>
      <c r="I1846" s="39"/>
      <c r="T1846" s="47"/>
      <c r="U1846" s="47"/>
      <c r="V1846" s="308" t="s">
        <v>184</v>
      </c>
      <c r="W1846" s="39">
        <f>SUM(W1844:W1845)</f>
        <v>8308.0460832799999</v>
      </c>
      <c r="X1846" s="39">
        <f>SUM(X1844:X1845)</f>
        <v>8612.7900832800005</v>
      </c>
      <c r="Y1846" s="39">
        <f>SUM(Y1844:Y1845)</f>
        <v>8917.5340832799993</v>
      </c>
      <c r="Z1846" s="39">
        <f>SUM(Z1844:Z1845)</f>
        <v>9222.2780832799999</v>
      </c>
      <c r="AA1846" s="39"/>
      <c r="AB1846" s="39"/>
      <c r="AC1846" s="19">
        <f t="shared" si="194"/>
        <v>0</v>
      </c>
      <c r="AD1846" s="19">
        <f t="shared" si="195"/>
        <v>0</v>
      </c>
      <c r="AE1846" s="19">
        <f t="shared" si="196"/>
        <v>0</v>
      </c>
      <c r="AF1846" s="19">
        <f t="shared" si="197"/>
        <v>0</v>
      </c>
      <c r="AG1846" s="19">
        <f t="shared" si="198"/>
        <v>0</v>
      </c>
      <c r="AH1846" s="19">
        <f t="shared" si="199"/>
        <v>0</v>
      </c>
    </row>
    <row r="1847" spans="1:34" s="94" customFormat="1">
      <c r="A1847" s="47"/>
      <c r="B1847" s="47"/>
      <c r="C1847" s="308" t="s">
        <v>166</v>
      </c>
      <c r="D1847" s="39">
        <f>D1846*0.01</f>
        <v>83.0804608328</v>
      </c>
      <c r="E1847" s="39">
        <f>E1846*0.01</f>
        <v>86.127900832800009</v>
      </c>
      <c r="F1847" s="39">
        <f>F1846*0.01</f>
        <v>89.175340832799989</v>
      </c>
      <c r="G1847" s="39">
        <f>G1846*0.01</f>
        <v>92.222780832799998</v>
      </c>
      <c r="H1847" s="39"/>
      <c r="I1847" s="39"/>
      <c r="T1847" s="47"/>
      <c r="U1847" s="47"/>
      <c r="V1847" s="308" t="s">
        <v>166</v>
      </c>
      <c r="W1847" s="39">
        <f>W1846*0.01</f>
        <v>83.0804608328</v>
      </c>
      <c r="X1847" s="39">
        <f>X1846*0.01</f>
        <v>86.127900832800009</v>
      </c>
      <c r="Y1847" s="39">
        <f>Y1846*0.01</f>
        <v>89.175340832799989</v>
      </c>
      <c r="Z1847" s="39">
        <f>Z1846*0.01</f>
        <v>92.222780832799998</v>
      </c>
      <c r="AA1847" s="39"/>
      <c r="AB1847" s="39"/>
      <c r="AC1847" s="19">
        <f t="shared" si="194"/>
        <v>0</v>
      </c>
      <c r="AD1847" s="19">
        <f t="shared" si="195"/>
        <v>0</v>
      </c>
      <c r="AE1847" s="19">
        <f t="shared" si="196"/>
        <v>0</v>
      </c>
      <c r="AF1847" s="19">
        <f t="shared" si="197"/>
        <v>0</v>
      </c>
      <c r="AG1847" s="19">
        <f t="shared" si="198"/>
        <v>0</v>
      </c>
      <c r="AH1847" s="19">
        <f t="shared" si="199"/>
        <v>0</v>
      </c>
    </row>
    <row r="1848" spans="1:34" s="94" customFormat="1">
      <c r="A1848" s="47"/>
      <c r="B1848" s="47"/>
      <c r="C1848" s="308" t="s">
        <v>164</v>
      </c>
      <c r="D1848" s="50">
        <f>ROUND(D1847,0)</f>
        <v>83</v>
      </c>
      <c r="E1848" s="50">
        <f>ROUND(E1847,0)</f>
        <v>86</v>
      </c>
      <c r="F1848" s="50">
        <f>ROUND(F1847,0)</f>
        <v>89</v>
      </c>
      <c r="G1848" s="50">
        <f>ROUND(G1847,0)</f>
        <v>92</v>
      </c>
      <c r="H1848" s="50"/>
      <c r="I1848" s="50"/>
      <c r="T1848" s="47"/>
      <c r="U1848" s="47"/>
      <c r="V1848" s="308" t="s">
        <v>164</v>
      </c>
      <c r="W1848" s="50">
        <f>ROUND(W1847,0)</f>
        <v>83</v>
      </c>
      <c r="X1848" s="50">
        <f>ROUND(X1847,0)</f>
        <v>86</v>
      </c>
      <c r="Y1848" s="50">
        <f>ROUND(Y1847,0)</f>
        <v>89</v>
      </c>
      <c r="Z1848" s="50">
        <f>ROUND(Z1847,0)</f>
        <v>92</v>
      </c>
      <c r="AA1848" s="50"/>
      <c r="AB1848" s="50"/>
      <c r="AC1848" s="19">
        <f t="shared" si="194"/>
        <v>0</v>
      </c>
      <c r="AD1848" s="19">
        <f t="shared" si="195"/>
        <v>0</v>
      </c>
      <c r="AE1848" s="19">
        <f t="shared" si="196"/>
        <v>0</v>
      </c>
      <c r="AF1848" s="19">
        <f t="shared" si="197"/>
        <v>0</v>
      </c>
      <c r="AG1848" s="19">
        <f t="shared" si="198"/>
        <v>0</v>
      </c>
      <c r="AH1848" s="19">
        <f t="shared" si="199"/>
        <v>0</v>
      </c>
    </row>
    <row r="1849" spans="1:34" s="94" customFormat="1">
      <c r="A1849" s="47"/>
      <c r="B1849" s="47"/>
      <c r="C1849" s="308"/>
      <c r="D1849" s="50"/>
      <c r="E1849" s="50"/>
      <c r="F1849" s="50"/>
      <c r="G1849" s="50"/>
      <c r="H1849" s="50"/>
      <c r="I1849" s="50"/>
      <c r="T1849" s="47"/>
      <c r="U1849" s="47"/>
      <c r="V1849" s="308"/>
      <c r="W1849" s="50"/>
      <c r="X1849" s="50"/>
      <c r="Y1849" s="50"/>
      <c r="Z1849" s="50"/>
      <c r="AA1849" s="50"/>
      <c r="AB1849" s="50"/>
      <c r="AC1849" s="19">
        <f t="shared" si="194"/>
        <v>0</v>
      </c>
      <c r="AD1849" s="19">
        <f t="shared" si="195"/>
        <v>0</v>
      </c>
      <c r="AE1849" s="19">
        <f t="shared" si="196"/>
        <v>0</v>
      </c>
      <c r="AF1849" s="19">
        <f t="shared" si="197"/>
        <v>0</v>
      </c>
      <c r="AG1849" s="19">
        <f t="shared" si="198"/>
        <v>0</v>
      </c>
      <c r="AH1849" s="19">
        <f t="shared" si="199"/>
        <v>0</v>
      </c>
    </row>
    <row r="1850" spans="1:34" s="94" customFormat="1" ht="80.25" hidden="1" customHeight="1">
      <c r="A1850" s="47">
        <f>A1824+1</f>
        <v>31</v>
      </c>
      <c r="B1850" s="47"/>
      <c r="C1850" s="1339" t="s">
        <v>1903</v>
      </c>
      <c r="D1850" s="1340"/>
      <c r="E1850" s="1340"/>
      <c r="F1850" s="1340"/>
      <c r="G1850" s="1340"/>
      <c r="H1850" s="1340"/>
      <c r="I1850" s="1340"/>
      <c r="T1850" s="47">
        <f>T1824+1</f>
        <v>56</v>
      </c>
      <c r="U1850" s="47"/>
      <c r="V1850" s="1339" t="s">
        <v>1903</v>
      </c>
      <c r="W1850" s="1340"/>
      <c r="X1850" s="1340"/>
      <c r="Y1850" s="1340"/>
      <c r="Z1850" s="1340"/>
      <c r="AA1850" s="1340"/>
      <c r="AB1850" s="1340"/>
      <c r="AC1850" s="19">
        <f t="shared" si="194"/>
        <v>0</v>
      </c>
      <c r="AD1850" s="19">
        <f t="shared" si="195"/>
        <v>0</v>
      </c>
      <c r="AE1850" s="19">
        <f t="shared" si="196"/>
        <v>0</v>
      </c>
      <c r="AF1850" s="19">
        <f t="shared" si="197"/>
        <v>0</v>
      </c>
      <c r="AG1850" s="19">
        <f t="shared" si="198"/>
        <v>0</v>
      </c>
      <c r="AH1850" s="19">
        <f t="shared" si="199"/>
        <v>0</v>
      </c>
    </row>
    <row r="1851" spans="1:34" s="94" customFormat="1" hidden="1">
      <c r="A1851" s="47"/>
      <c r="B1851" s="47"/>
      <c r="C1851" s="347" t="s">
        <v>826</v>
      </c>
      <c r="D1851" s="56"/>
      <c r="E1851" s="90"/>
      <c r="F1851" s="56"/>
      <c r="G1851" s="57"/>
      <c r="H1851" s="45"/>
      <c r="I1851" s="41"/>
      <c r="T1851" s="47"/>
      <c r="U1851" s="47"/>
      <c r="V1851" s="347" t="s">
        <v>826</v>
      </c>
      <c r="W1851" s="56"/>
      <c r="X1851" s="90"/>
      <c r="Y1851" s="56"/>
      <c r="Z1851" s="57"/>
      <c r="AA1851" s="45"/>
      <c r="AB1851" s="41"/>
      <c r="AC1851" s="19">
        <f t="shared" si="194"/>
        <v>0</v>
      </c>
      <c r="AD1851" s="19">
        <f t="shared" si="195"/>
        <v>0</v>
      </c>
      <c r="AE1851" s="19">
        <f t="shared" si="196"/>
        <v>0</v>
      </c>
      <c r="AF1851" s="19">
        <f t="shared" si="197"/>
        <v>0</v>
      </c>
      <c r="AG1851" s="19">
        <f t="shared" si="198"/>
        <v>0</v>
      </c>
      <c r="AH1851" s="19">
        <f t="shared" si="199"/>
        <v>0</v>
      </c>
    </row>
    <row r="1852" spans="1:34" s="94" customFormat="1" hidden="1">
      <c r="A1852" s="47"/>
      <c r="B1852" s="47"/>
      <c r="C1852" s="309" t="s">
        <v>444</v>
      </c>
      <c r="D1852" s="56"/>
      <c r="E1852" s="90"/>
      <c r="F1852" s="56"/>
      <c r="G1852" s="57"/>
      <c r="H1852" s="45"/>
      <c r="I1852" s="41"/>
      <c r="T1852" s="47"/>
      <c r="U1852" s="47"/>
      <c r="V1852" s="309" t="s">
        <v>444</v>
      </c>
      <c r="W1852" s="56"/>
      <c r="X1852" s="90"/>
      <c r="Y1852" s="56"/>
      <c r="Z1852" s="57"/>
      <c r="AA1852" s="45"/>
      <c r="AB1852" s="41"/>
      <c r="AC1852" s="19">
        <f t="shared" si="194"/>
        <v>0</v>
      </c>
      <c r="AD1852" s="19">
        <f t="shared" si="195"/>
        <v>0</v>
      </c>
      <c r="AE1852" s="19">
        <f t="shared" si="196"/>
        <v>0</v>
      </c>
      <c r="AF1852" s="19">
        <f t="shared" si="197"/>
        <v>0</v>
      </c>
      <c r="AG1852" s="19">
        <f t="shared" si="198"/>
        <v>0</v>
      </c>
      <c r="AH1852" s="19">
        <f t="shared" si="199"/>
        <v>0</v>
      </c>
    </row>
    <row r="1853" spans="1:34" s="94" customFormat="1" hidden="1">
      <c r="A1853" s="47"/>
      <c r="B1853" s="47"/>
      <c r="C1853" s="308" t="s">
        <v>301</v>
      </c>
      <c r="D1853" s="56"/>
      <c r="E1853" s="90"/>
      <c r="F1853" s="56"/>
      <c r="G1853" s="57"/>
      <c r="H1853" s="45"/>
      <c r="I1853" s="41"/>
      <c r="T1853" s="47"/>
      <c r="U1853" s="47"/>
      <c r="V1853" s="308" t="s">
        <v>301</v>
      </c>
      <c r="W1853" s="56"/>
      <c r="X1853" s="90"/>
      <c r="Y1853" s="56"/>
      <c r="Z1853" s="57"/>
      <c r="AA1853" s="45"/>
      <c r="AB1853" s="41"/>
      <c r="AC1853" s="19">
        <f t="shared" si="194"/>
        <v>0</v>
      </c>
      <c r="AD1853" s="19">
        <f t="shared" si="195"/>
        <v>0</v>
      </c>
      <c r="AE1853" s="19">
        <f t="shared" si="196"/>
        <v>0</v>
      </c>
      <c r="AF1853" s="19">
        <f t="shared" si="197"/>
        <v>0</v>
      </c>
      <c r="AG1853" s="19">
        <f t="shared" si="198"/>
        <v>0</v>
      </c>
      <c r="AH1853" s="19">
        <f t="shared" si="199"/>
        <v>0</v>
      </c>
    </row>
    <row r="1854" spans="1:34" s="94" customFormat="1" hidden="1">
      <c r="A1854" s="47"/>
      <c r="B1854" s="47"/>
      <c r="C1854" s="309" t="s">
        <v>1617</v>
      </c>
      <c r="D1854" s="56">
        <v>11</v>
      </c>
      <c r="E1854" s="90" t="s">
        <v>138</v>
      </c>
      <c r="F1854" s="56">
        <f>LEAD!$M$27</f>
        <v>3212.01</v>
      </c>
      <c r="G1854" s="57">
        <v>10</v>
      </c>
      <c r="H1854" s="112" t="s">
        <v>138</v>
      </c>
      <c r="I1854" s="54">
        <f>IF(G1854="",D1854*F1854,(D1854*F1854/G1854))</f>
        <v>3533.2110000000002</v>
      </c>
      <c r="T1854" s="47"/>
      <c r="U1854" s="47"/>
      <c r="V1854" s="309" t="s">
        <v>1617</v>
      </c>
      <c r="W1854" s="56">
        <v>11</v>
      </c>
      <c r="X1854" s="90" t="s">
        <v>138</v>
      </c>
      <c r="Y1854" s="56">
        <f>LEAD!$M$27</f>
        <v>3212.01</v>
      </c>
      <c r="Z1854" s="57">
        <v>10</v>
      </c>
      <c r="AA1854" s="112" t="s">
        <v>138</v>
      </c>
      <c r="AB1854" s="54">
        <f>IF(Z1854="",W1854*Y1854,(W1854*Y1854/Z1854))</f>
        <v>3533.2110000000002</v>
      </c>
      <c r="AC1854" s="19">
        <f t="shared" si="194"/>
        <v>0</v>
      </c>
      <c r="AD1854" s="19" t="e">
        <f t="shared" si="195"/>
        <v>#VALUE!</v>
      </c>
      <c r="AE1854" s="19">
        <f t="shared" si="196"/>
        <v>0</v>
      </c>
      <c r="AF1854" s="19">
        <f t="shared" si="197"/>
        <v>0</v>
      </c>
      <c r="AG1854" s="19" t="e">
        <f t="shared" si="198"/>
        <v>#VALUE!</v>
      </c>
      <c r="AH1854" s="19">
        <f t="shared" si="199"/>
        <v>0</v>
      </c>
    </row>
    <row r="1855" spans="1:34" s="94" customFormat="1" hidden="1">
      <c r="A1855" s="47"/>
      <c r="B1855" s="47"/>
      <c r="C1855" s="309" t="s">
        <v>364</v>
      </c>
      <c r="D1855" s="56">
        <v>0.12</v>
      </c>
      <c r="E1855" s="90" t="s">
        <v>414</v>
      </c>
      <c r="F1855" s="56">
        <f>LEAD!$M$13</f>
        <v>777.08</v>
      </c>
      <c r="G1855" s="57">
        <v>1</v>
      </c>
      <c r="H1855" s="112" t="s">
        <v>414</v>
      </c>
      <c r="I1855" s="54">
        <f>IF(G1855="",D1855*F1855,(D1855*F1855/G1855))</f>
        <v>93.249600000000001</v>
      </c>
      <c r="T1855" s="47"/>
      <c r="U1855" s="47"/>
      <c r="V1855" s="309" t="s">
        <v>364</v>
      </c>
      <c r="W1855" s="56">
        <v>0.12</v>
      </c>
      <c r="X1855" s="90" t="s">
        <v>414</v>
      </c>
      <c r="Y1855" s="56">
        <f>LEAD!$M$13</f>
        <v>777.08</v>
      </c>
      <c r="Z1855" s="57">
        <v>1</v>
      </c>
      <c r="AA1855" s="112" t="s">
        <v>414</v>
      </c>
      <c r="AB1855" s="54">
        <f>IF(Z1855="",W1855*Y1855,(W1855*Y1855/Z1855))</f>
        <v>93.249600000000001</v>
      </c>
      <c r="AC1855" s="19">
        <f t="shared" si="194"/>
        <v>0</v>
      </c>
      <c r="AD1855" s="19" t="e">
        <f t="shared" si="195"/>
        <v>#VALUE!</v>
      </c>
      <c r="AE1855" s="19">
        <f t="shared" si="196"/>
        <v>0</v>
      </c>
      <c r="AF1855" s="19">
        <f t="shared" si="197"/>
        <v>0</v>
      </c>
      <c r="AG1855" s="19" t="e">
        <f t="shared" si="198"/>
        <v>#VALUE!</v>
      </c>
      <c r="AH1855" s="19">
        <f t="shared" si="199"/>
        <v>0</v>
      </c>
    </row>
    <row r="1856" spans="1:34" s="94" customFormat="1" hidden="1">
      <c r="A1856" s="47"/>
      <c r="B1856" s="47"/>
      <c r="C1856" s="309" t="s">
        <v>365</v>
      </c>
      <c r="D1856" s="56">
        <v>34.56</v>
      </c>
      <c r="E1856" s="90" t="s">
        <v>139</v>
      </c>
      <c r="F1856" s="56">
        <f>LEAD!$M$6</f>
        <v>6323.8</v>
      </c>
      <c r="G1856" s="57">
        <v>1000</v>
      </c>
      <c r="H1856" s="112" t="s">
        <v>139</v>
      </c>
      <c r="I1856" s="54">
        <f>IF(G1856="",D1856*F1856,(D1856*F1856/G1856))</f>
        <v>218.55052800000001</v>
      </c>
      <c r="T1856" s="47"/>
      <c r="U1856" s="47"/>
      <c r="V1856" s="309" t="s">
        <v>365</v>
      </c>
      <c r="W1856" s="56">
        <v>34.56</v>
      </c>
      <c r="X1856" s="90" t="s">
        <v>139</v>
      </c>
      <c r="Y1856" s="56">
        <f>LEAD!$M$6</f>
        <v>6323.8</v>
      </c>
      <c r="Z1856" s="57">
        <v>1000</v>
      </c>
      <c r="AA1856" s="112" t="s">
        <v>139</v>
      </c>
      <c r="AB1856" s="54">
        <f>IF(Z1856="",W1856*Y1856,(W1856*Y1856/Z1856))</f>
        <v>218.55052800000001</v>
      </c>
      <c r="AC1856" s="19">
        <f t="shared" si="194"/>
        <v>0</v>
      </c>
      <c r="AD1856" s="19" t="e">
        <f t="shared" si="195"/>
        <v>#VALUE!</v>
      </c>
      <c r="AE1856" s="19">
        <f t="shared" si="196"/>
        <v>0</v>
      </c>
      <c r="AF1856" s="19">
        <f t="shared" si="197"/>
        <v>0</v>
      </c>
      <c r="AG1856" s="19" t="e">
        <f t="shared" si="198"/>
        <v>#VALUE!</v>
      </c>
      <c r="AH1856" s="19">
        <f t="shared" si="199"/>
        <v>0</v>
      </c>
    </row>
    <row r="1857" spans="1:34" s="94" customFormat="1" hidden="1">
      <c r="A1857" s="47"/>
      <c r="B1857" s="47"/>
      <c r="C1857" s="309" t="s">
        <v>259</v>
      </c>
      <c r="D1857" s="56">
        <v>33</v>
      </c>
      <c r="E1857" s="90" t="s">
        <v>139</v>
      </c>
      <c r="F1857" s="56">
        <f>LEAD!$M$6</f>
        <v>6323.8</v>
      </c>
      <c r="G1857" s="57">
        <v>1000</v>
      </c>
      <c r="H1857" s="112" t="s">
        <v>139</v>
      </c>
      <c r="I1857" s="54">
        <f>IF(G1857="",D1857*F1857,(D1857*F1857/G1857))</f>
        <v>208.68539999999999</v>
      </c>
      <c r="T1857" s="47"/>
      <c r="U1857" s="47"/>
      <c r="V1857" s="309" t="s">
        <v>259</v>
      </c>
      <c r="W1857" s="56">
        <v>33</v>
      </c>
      <c r="X1857" s="90" t="s">
        <v>139</v>
      </c>
      <c r="Y1857" s="56">
        <f>LEAD!$M$6</f>
        <v>6323.8</v>
      </c>
      <c r="Z1857" s="57">
        <v>1000</v>
      </c>
      <c r="AA1857" s="112" t="s">
        <v>139</v>
      </c>
      <c r="AB1857" s="54">
        <f>IF(Z1857="",W1857*Y1857,(W1857*Y1857/Z1857))</f>
        <v>208.68539999999999</v>
      </c>
      <c r="AC1857" s="19">
        <f t="shared" si="194"/>
        <v>0</v>
      </c>
      <c r="AD1857" s="19" t="e">
        <f t="shared" si="195"/>
        <v>#VALUE!</v>
      </c>
      <c r="AE1857" s="19">
        <f t="shared" si="196"/>
        <v>0</v>
      </c>
      <c r="AF1857" s="19">
        <f t="shared" si="197"/>
        <v>0</v>
      </c>
      <c r="AG1857" s="19" t="e">
        <f t="shared" si="198"/>
        <v>#VALUE!</v>
      </c>
      <c r="AH1857" s="19">
        <f t="shared" si="199"/>
        <v>0</v>
      </c>
    </row>
    <row r="1858" spans="1:34" s="94" customFormat="1" hidden="1">
      <c r="A1858" s="47"/>
      <c r="B1858" s="47"/>
      <c r="C1858" s="308" t="s">
        <v>408</v>
      </c>
      <c r="D1858" s="56"/>
      <c r="E1858" s="90"/>
      <c r="F1858" s="56"/>
      <c r="G1858" s="57"/>
      <c r="H1858" s="45"/>
      <c r="I1858" s="41"/>
      <c r="T1858" s="47"/>
      <c r="U1858" s="47"/>
      <c r="V1858" s="308" t="s">
        <v>408</v>
      </c>
      <c r="W1858" s="56"/>
      <c r="X1858" s="90"/>
      <c r="Y1858" s="56"/>
      <c r="Z1858" s="57"/>
      <c r="AA1858" s="45"/>
      <c r="AB1858" s="41"/>
      <c r="AC1858" s="19">
        <f t="shared" si="194"/>
        <v>0</v>
      </c>
      <c r="AD1858" s="19">
        <f t="shared" si="195"/>
        <v>0</v>
      </c>
      <c r="AE1858" s="19">
        <f t="shared" si="196"/>
        <v>0</v>
      </c>
      <c r="AF1858" s="19">
        <f t="shared" si="197"/>
        <v>0</v>
      </c>
      <c r="AG1858" s="19">
        <f t="shared" si="198"/>
        <v>0</v>
      </c>
      <c r="AH1858" s="19">
        <f t="shared" si="199"/>
        <v>0</v>
      </c>
    </row>
    <row r="1859" spans="1:34" s="94" customFormat="1" hidden="1">
      <c r="A1859" s="47"/>
      <c r="B1859" s="47"/>
      <c r="C1859" s="309" t="s">
        <v>243</v>
      </c>
      <c r="D1859" s="56">
        <v>0.96</v>
      </c>
      <c r="E1859" s="90" t="s">
        <v>227</v>
      </c>
      <c r="F1859" s="56">
        <f>'Civil SoR'!$F$263</f>
        <v>420</v>
      </c>
      <c r="G1859" s="57">
        <v>1</v>
      </c>
      <c r="H1859" s="112" t="s">
        <v>273</v>
      </c>
      <c r="I1859" s="54">
        <f>IF(G1859="",D1859*F1859,(D1859*F1859/G1859))</f>
        <v>403.2</v>
      </c>
      <c r="T1859" s="47"/>
      <c r="U1859" s="47"/>
      <c r="V1859" s="309" t="s">
        <v>243</v>
      </c>
      <c r="W1859" s="56">
        <v>0.96</v>
      </c>
      <c r="X1859" s="90" t="s">
        <v>227</v>
      </c>
      <c r="Y1859" s="56" t="e">
        <f>#REF!</f>
        <v>#REF!</v>
      </c>
      <c r="Z1859" s="57">
        <v>1</v>
      </c>
      <c r="AA1859" s="112" t="s">
        <v>273</v>
      </c>
      <c r="AB1859" s="54" t="e">
        <f>IF(Z1859="",W1859*Y1859,(W1859*Y1859/Z1859))</f>
        <v>#REF!</v>
      </c>
      <c r="AC1859" s="19">
        <f t="shared" si="194"/>
        <v>0</v>
      </c>
      <c r="AD1859" s="19" t="e">
        <f t="shared" si="195"/>
        <v>#VALUE!</v>
      </c>
      <c r="AE1859" s="19" t="e">
        <f t="shared" si="196"/>
        <v>#REF!</v>
      </c>
      <c r="AF1859" s="19">
        <f t="shared" si="197"/>
        <v>0</v>
      </c>
      <c r="AG1859" s="19" t="e">
        <f t="shared" si="198"/>
        <v>#VALUE!</v>
      </c>
      <c r="AH1859" s="19" t="e">
        <f t="shared" si="199"/>
        <v>#REF!</v>
      </c>
    </row>
    <row r="1860" spans="1:34" s="94" customFormat="1" hidden="1">
      <c r="A1860" s="47"/>
      <c r="B1860" s="47"/>
      <c r="C1860" s="309" t="s">
        <v>244</v>
      </c>
      <c r="D1860" s="56">
        <v>2.2400000000000002</v>
      </c>
      <c r="E1860" s="90" t="s">
        <v>227</v>
      </c>
      <c r="F1860" s="56">
        <f>'Civil SoR'!$F$272</f>
        <v>375</v>
      </c>
      <c r="G1860" s="57">
        <v>1</v>
      </c>
      <c r="H1860" s="112" t="s">
        <v>273</v>
      </c>
      <c r="I1860" s="54">
        <f>IF(G1860="",D1860*F1860,(D1860*F1860/G1860))</f>
        <v>840.00000000000011</v>
      </c>
      <c r="T1860" s="47"/>
      <c r="U1860" s="47"/>
      <c r="V1860" s="309" t="s">
        <v>244</v>
      </c>
      <c r="W1860" s="56">
        <v>2.2400000000000002</v>
      </c>
      <c r="X1860" s="90" t="s">
        <v>227</v>
      </c>
      <c r="Y1860" s="56" t="e">
        <f>#REF!</f>
        <v>#REF!</v>
      </c>
      <c r="Z1860" s="57">
        <v>1</v>
      </c>
      <c r="AA1860" s="112" t="s">
        <v>273</v>
      </c>
      <c r="AB1860" s="54" t="e">
        <f>IF(Z1860="",W1860*Y1860,(W1860*Y1860/Z1860))</f>
        <v>#REF!</v>
      </c>
      <c r="AC1860" s="19">
        <f t="shared" si="194"/>
        <v>0</v>
      </c>
      <c r="AD1860" s="19" t="e">
        <f t="shared" si="195"/>
        <v>#VALUE!</v>
      </c>
      <c r="AE1860" s="19" t="e">
        <f t="shared" si="196"/>
        <v>#REF!</v>
      </c>
      <c r="AF1860" s="19">
        <f t="shared" si="197"/>
        <v>0</v>
      </c>
      <c r="AG1860" s="19" t="e">
        <f t="shared" si="198"/>
        <v>#VALUE!</v>
      </c>
      <c r="AH1860" s="19" t="e">
        <f t="shared" si="199"/>
        <v>#REF!</v>
      </c>
    </row>
    <row r="1861" spans="1:34" s="94" customFormat="1" hidden="1">
      <c r="A1861" s="47"/>
      <c r="B1861" s="47"/>
      <c r="C1861" s="309" t="s">
        <v>409</v>
      </c>
      <c r="D1861" s="56">
        <v>3.1</v>
      </c>
      <c r="E1861" s="90" t="s">
        <v>227</v>
      </c>
      <c r="F1861" s="56">
        <f>'Civil SoR'!$F$275</f>
        <v>320</v>
      </c>
      <c r="G1861" s="57">
        <v>1</v>
      </c>
      <c r="H1861" s="112" t="s">
        <v>273</v>
      </c>
      <c r="I1861" s="54">
        <f>IF(G1861="",D1861*F1861,(D1861*F1861/G1861))</f>
        <v>992</v>
      </c>
      <c r="T1861" s="47"/>
      <c r="U1861" s="47"/>
      <c r="V1861" s="309" t="s">
        <v>409</v>
      </c>
      <c r="W1861" s="56">
        <v>3.1</v>
      </c>
      <c r="X1861" s="90" t="s">
        <v>227</v>
      </c>
      <c r="Y1861" s="56" t="e">
        <f>#REF!</f>
        <v>#REF!</v>
      </c>
      <c r="Z1861" s="57">
        <v>1</v>
      </c>
      <c r="AA1861" s="112" t="s">
        <v>273</v>
      </c>
      <c r="AB1861" s="54" t="e">
        <f>IF(Z1861="",W1861*Y1861,(W1861*Y1861/Z1861))</f>
        <v>#REF!</v>
      </c>
      <c r="AC1861" s="19">
        <f t="shared" si="194"/>
        <v>0</v>
      </c>
      <c r="AD1861" s="19" t="e">
        <f t="shared" si="195"/>
        <v>#VALUE!</v>
      </c>
      <c r="AE1861" s="19" t="e">
        <f t="shared" si="196"/>
        <v>#REF!</v>
      </c>
      <c r="AF1861" s="19">
        <f t="shared" si="197"/>
        <v>0</v>
      </c>
      <c r="AG1861" s="19" t="e">
        <f t="shared" si="198"/>
        <v>#VALUE!</v>
      </c>
      <c r="AH1861" s="19" t="e">
        <f t="shared" si="199"/>
        <v>#REF!</v>
      </c>
    </row>
    <row r="1862" spans="1:34" s="94" customFormat="1" hidden="1">
      <c r="A1862" s="47"/>
      <c r="B1862" s="47"/>
      <c r="C1862" s="60" t="str">
        <f>Input!$C$36</f>
        <v>Add for MA @ 20%</v>
      </c>
      <c r="D1862" s="199">
        <f>Input!$D$36</f>
        <v>0.2</v>
      </c>
      <c r="E1862" s="127"/>
      <c r="F1862" s="56">
        <f>SUM(I1859:I1861)</f>
        <v>2235.1999999999998</v>
      </c>
      <c r="G1862" s="200"/>
      <c r="H1862" s="77"/>
      <c r="I1862" s="54">
        <f>IF(G1862="",D1862*F1862,(D1862*F1862/G1862))</f>
        <v>447.03999999999996</v>
      </c>
      <c r="T1862" s="47"/>
      <c r="U1862" s="47"/>
      <c r="V1862" s="60" t="str">
        <f>Input!$C$36</f>
        <v>Add for MA @ 20%</v>
      </c>
      <c r="W1862" s="199">
        <f>Input!$D$36</f>
        <v>0.2</v>
      </c>
      <c r="X1862" s="127"/>
      <c r="Y1862" s="56" t="e">
        <f>SUM(AB1859:AB1861)</f>
        <v>#REF!</v>
      </c>
      <c r="Z1862" s="200"/>
      <c r="AA1862" s="77"/>
      <c r="AB1862" s="54" t="e">
        <f>IF(Z1862="",W1862*Y1862,(W1862*Y1862/Z1862))</f>
        <v>#REF!</v>
      </c>
      <c r="AC1862" s="19">
        <f t="shared" si="194"/>
        <v>0</v>
      </c>
      <c r="AD1862" s="19">
        <f t="shared" si="195"/>
        <v>0</v>
      </c>
      <c r="AE1862" s="19" t="e">
        <f t="shared" si="196"/>
        <v>#REF!</v>
      </c>
      <c r="AF1862" s="19">
        <f t="shared" si="197"/>
        <v>0</v>
      </c>
      <c r="AG1862" s="19">
        <f t="shared" si="198"/>
        <v>0</v>
      </c>
      <c r="AH1862" s="19" t="e">
        <f t="shared" si="199"/>
        <v>#REF!</v>
      </c>
    </row>
    <row r="1863" spans="1:34" s="94" customFormat="1" hidden="1">
      <c r="A1863" s="47"/>
      <c r="B1863" s="47"/>
      <c r="C1863" s="144" t="s">
        <v>262</v>
      </c>
      <c r="D1863" s="56">
        <v>0.01</v>
      </c>
      <c r="E1863" s="90"/>
      <c r="F1863" s="56">
        <f>SUM(I1854:I1862)</f>
        <v>6735.9365280000002</v>
      </c>
      <c r="G1863" s="57"/>
      <c r="H1863" s="112"/>
      <c r="I1863" s="54">
        <f>IF(G1863="",D1863*F1863,(D1863*F1863/G1863))</f>
        <v>67.359365280000006</v>
      </c>
      <c r="T1863" s="47"/>
      <c r="U1863" s="47"/>
      <c r="V1863" s="144" t="s">
        <v>262</v>
      </c>
      <c r="W1863" s="56">
        <v>0.01</v>
      </c>
      <c r="X1863" s="90"/>
      <c r="Y1863" s="56" t="e">
        <f>SUM(AB1854:AB1862)</f>
        <v>#REF!</v>
      </c>
      <c r="Z1863" s="57"/>
      <c r="AA1863" s="112"/>
      <c r="AB1863" s="54" t="e">
        <f>IF(Z1863="",W1863*Y1863,(W1863*Y1863/Z1863))</f>
        <v>#REF!</v>
      </c>
      <c r="AC1863" s="19">
        <f t="shared" si="194"/>
        <v>0</v>
      </c>
      <c r="AD1863" s="19">
        <f t="shared" si="195"/>
        <v>0</v>
      </c>
      <c r="AE1863" s="19" t="e">
        <f t="shared" si="196"/>
        <v>#REF!</v>
      </c>
      <c r="AF1863" s="19">
        <f t="shared" si="197"/>
        <v>0</v>
      </c>
      <c r="AG1863" s="19">
        <f t="shared" si="198"/>
        <v>0</v>
      </c>
      <c r="AH1863" s="19" t="e">
        <f t="shared" si="199"/>
        <v>#REF!</v>
      </c>
    </row>
    <row r="1864" spans="1:34" s="94" customFormat="1" hidden="1">
      <c r="A1864" s="47"/>
      <c r="B1864" s="47"/>
      <c r="C1864" s="117" t="s">
        <v>172</v>
      </c>
      <c r="D1864" s="56"/>
      <c r="E1864" s="112"/>
      <c r="F1864" s="56"/>
      <c r="G1864" s="57"/>
      <c r="H1864" s="112"/>
      <c r="I1864" s="43">
        <f>SUM(I1854:I1863)</f>
        <v>6803.2958932800002</v>
      </c>
      <c r="T1864" s="47"/>
      <c r="U1864" s="47"/>
      <c r="V1864" s="117" t="s">
        <v>172</v>
      </c>
      <c r="W1864" s="56"/>
      <c r="X1864" s="112"/>
      <c r="Y1864" s="56"/>
      <c r="Z1864" s="57"/>
      <c r="AA1864" s="112"/>
      <c r="AB1864" s="43" t="e">
        <f>SUM(AB1854:AB1863)</f>
        <v>#REF!</v>
      </c>
      <c r="AC1864" s="19">
        <f t="shared" si="194"/>
        <v>0</v>
      </c>
      <c r="AD1864" s="19">
        <f t="shared" si="195"/>
        <v>0</v>
      </c>
      <c r="AE1864" s="19">
        <f t="shared" si="196"/>
        <v>0</v>
      </c>
      <c r="AF1864" s="19">
        <f t="shared" si="197"/>
        <v>0</v>
      </c>
      <c r="AG1864" s="19">
        <f t="shared" si="198"/>
        <v>0</v>
      </c>
      <c r="AH1864" s="19" t="e">
        <f t="shared" si="199"/>
        <v>#REF!</v>
      </c>
    </row>
    <row r="1865" spans="1:34" s="94" customFormat="1" hidden="1">
      <c r="A1865" s="47"/>
      <c r="B1865" s="47"/>
      <c r="C1865" s="117"/>
      <c r="D1865" s="56"/>
      <c r="E1865" s="112"/>
      <c r="F1865" s="56"/>
      <c r="G1865" s="57"/>
      <c r="H1865" s="112"/>
      <c r="I1865" s="43"/>
      <c r="T1865" s="47"/>
      <c r="U1865" s="47"/>
      <c r="V1865" s="117"/>
      <c r="W1865" s="56"/>
      <c r="X1865" s="112"/>
      <c r="Y1865" s="56"/>
      <c r="Z1865" s="57"/>
      <c r="AA1865" s="112"/>
      <c r="AB1865" s="43"/>
      <c r="AC1865" s="19">
        <f t="shared" si="194"/>
        <v>0</v>
      </c>
      <c r="AD1865" s="19">
        <f t="shared" si="195"/>
        <v>0</v>
      </c>
      <c r="AE1865" s="19">
        <f t="shared" si="196"/>
        <v>0</v>
      </c>
      <c r="AF1865" s="19">
        <f t="shared" si="197"/>
        <v>0</v>
      </c>
      <c r="AG1865" s="19">
        <f t="shared" si="198"/>
        <v>0</v>
      </c>
      <c r="AH1865" s="19">
        <f t="shared" si="199"/>
        <v>0</v>
      </c>
    </row>
    <row r="1866" spans="1:34" s="94" customFormat="1" hidden="1">
      <c r="A1866" s="47"/>
      <c r="B1866" s="47"/>
      <c r="C1866" s="308" t="s">
        <v>415</v>
      </c>
      <c r="D1866" s="91" t="s">
        <v>523</v>
      </c>
      <c r="E1866" s="50" t="s">
        <v>524</v>
      </c>
      <c r="F1866" s="78" t="s">
        <v>33</v>
      </c>
      <c r="G1866" s="91" t="s">
        <v>74</v>
      </c>
      <c r="H1866" s="91"/>
      <c r="I1866" s="91"/>
      <c r="T1866" s="47"/>
      <c r="U1866" s="47"/>
      <c r="V1866" s="308" t="s">
        <v>415</v>
      </c>
      <c r="W1866" s="91" t="s">
        <v>523</v>
      </c>
      <c r="X1866" s="50" t="s">
        <v>524</v>
      </c>
      <c r="Y1866" s="78" t="s">
        <v>33</v>
      </c>
      <c r="Z1866" s="91" t="s">
        <v>74</v>
      </c>
      <c r="AA1866" s="91"/>
      <c r="AB1866" s="91"/>
      <c r="AC1866" s="19" t="e">
        <f t="shared" si="194"/>
        <v>#VALUE!</v>
      </c>
      <c r="AD1866" s="19" t="e">
        <f t="shared" si="195"/>
        <v>#VALUE!</v>
      </c>
      <c r="AE1866" s="19" t="e">
        <f t="shared" si="196"/>
        <v>#VALUE!</v>
      </c>
      <c r="AF1866" s="19" t="e">
        <f t="shared" si="197"/>
        <v>#VALUE!</v>
      </c>
      <c r="AG1866" s="19">
        <f t="shared" si="198"/>
        <v>0</v>
      </c>
      <c r="AH1866" s="19">
        <f t="shared" si="199"/>
        <v>0</v>
      </c>
    </row>
    <row r="1867" spans="1:34" s="94" customFormat="1" hidden="1">
      <c r="A1867" s="47"/>
      <c r="B1867" s="47"/>
      <c r="C1867" s="309" t="s">
        <v>525</v>
      </c>
      <c r="D1867" s="56">
        <f>$I$1864</f>
        <v>6803.2958932800002</v>
      </c>
      <c r="E1867" s="56">
        <f>$I$1864</f>
        <v>6803.2958932800002</v>
      </c>
      <c r="F1867" s="56">
        <f>$I$1864</f>
        <v>6803.2958932800002</v>
      </c>
      <c r="G1867" s="56">
        <f>$I$1864</f>
        <v>6803.2958932800002</v>
      </c>
      <c r="H1867" s="56"/>
      <c r="I1867" s="56"/>
      <c r="T1867" s="47"/>
      <c r="U1867" s="47"/>
      <c r="V1867" s="309" t="s">
        <v>525</v>
      </c>
      <c r="W1867" s="56">
        <f>$I$1864</f>
        <v>6803.2958932800002</v>
      </c>
      <c r="X1867" s="56">
        <f>$I$1864</f>
        <v>6803.2958932800002</v>
      </c>
      <c r="Y1867" s="56">
        <f>$I$1864</f>
        <v>6803.2958932800002</v>
      </c>
      <c r="Z1867" s="56">
        <f>$I$1864</f>
        <v>6803.2958932800002</v>
      </c>
      <c r="AA1867" s="56"/>
      <c r="AB1867" s="56"/>
      <c r="AC1867" s="19">
        <f t="shared" si="194"/>
        <v>0</v>
      </c>
      <c r="AD1867" s="19">
        <f t="shared" si="195"/>
        <v>0</v>
      </c>
      <c r="AE1867" s="19">
        <f t="shared" si="196"/>
        <v>0</v>
      </c>
      <c r="AF1867" s="19">
        <f t="shared" si="197"/>
        <v>0</v>
      </c>
      <c r="AG1867" s="19">
        <f t="shared" si="198"/>
        <v>0</v>
      </c>
      <c r="AH1867" s="19">
        <f t="shared" si="199"/>
        <v>0</v>
      </c>
    </row>
    <row r="1868" spans="1:34" s="94" customFormat="1" hidden="1">
      <c r="A1868" s="47"/>
      <c r="B1868" s="47"/>
      <c r="C1868" s="309" t="s">
        <v>169</v>
      </c>
      <c r="D1868" s="56">
        <v>0</v>
      </c>
      <c r="E1868" s="56">
        <f>ROUND($F$1862*10%,2)</f>
        <v>223.52</v>
      </c>
      <c r="F1868" s="56">
        <f>ROUND($F$1862*20%,2)</f>
        <v>447.04</v>
      </c>
      <c r="G1868" s="56">
        <f>ROUND($F$1862*30%,2)</f>
        <v>670.56</v>
      </c>
      <c r="H1868" s="56"/>
      <c r="I1868" s="56"/>
      <c r="T1868" s="47"/>
      <c r="U1868" s="47"/>
      <c r="V1868" s="309" t="s">
        <v>169</v>
      </c>
      <c r="W1868" s="56">
        <v>0</v>
      </c>
      <c r="X1868" s="56">
        <f>ROUND($F$1862*10%,2)</f>
        <v>223.52</v>
      </c>
      <c r="Y1868" s="56">
        <f>ROUND($F$1862*20%,2)</f>
        <v>447.04</v>
      </c>
      <c r="Z1868" s="56">
        <f>ROUND($F$1862*30%,2)</f>
        <v>670.56</v>
      </c>
      <c r="AA1868" s="56"/>
      <c r="AB1868" s="56"/>
      <c r="AC1868" s="19">
        <f t="shared" si="194"/>
        <v>0</v>
      </c>
      <c r="AD1868" s="19">
        <f t="shared" si="195"/>
        <v>0</v>
      </c>
      <c r="AE1868" s="19">
        <f t="shared" si="196"/>
        <v>0</v>
      </c>
      <c r="AF1868" s="19">
        <f t="shared" si="197"/>
        <v>0</v>
      </c>
      <c r="AG1868" s="19">
        <f t="shared" si="198"/>
        <v>0</v>
      </c>
      <c r="AH1868" s="19">
        <f t="shared" si="199"/>
        <v>0</v>
      </c>
    </row>
    <row r="1869" spans="1:34" s="94" customFormat="1" hidden="1">
      <c r="A1869" s="47"/>
      <c r="B1869" s="47"/>
      <c r="C1869" s="309" t="str">
        <f>Input!$C$36</f>
        <v>Add for MA @ 20%</v>
      </c>
      <c r="D1869" s="56">
        <f>D1868*Input!$D$36</f>
        <v>0</v>
      </c>
      <c r="E1869" s="56">
        <f>E1868*Input!$D$36</f>
        <v>44.704000000000008</v>
      </c>
      <c r="F1869" s="56">
        <f>F1868*Input!$D$36</f>
        <v>89.408000000000015</v>
      </c>
      <c r="G1869" s="56">
        <f>G1868*Input!$D$36</f>
        <v>134.11199999999999</v>
      </c>
      <c r="H1869" s="56"/>
      <c r="I1869" s="56"/>
      <c r="T1869" s="47"/>
      <c r="U1869" s="47"/>
      <c r="V1869" s="309" t="str">
        <f>Input!$C$36</f>
        <v>Add for MA @ 20%</v>
      </c>
      <c r="W1869" s="56">
        <f>W1868*Input!$D$36</f>
        <v>0</v>
      </c>
      <c r="X1869" s="56">
        <f>X1868*Input!$D$36</f>
        <v>44.704000000000008</v>
      </c>
      <c r="Y1869" s="56">
        <f>Y1868*Input!$D$36</f>
        <v>89.408000000000015</v>
      </c>
      <c r="Z1869" s="56">
        <f>Z1868*Input!$D$36</f>
        <v>134.11199999999999</v>
      </c>
      <c r="AA1869" s="56"/>
      <c r="AB1869" s="56"/>
      <c r="AC1869" s="19">
        <f t="shared" si="194"/>
        <v>0</v>
      </c>
      <c r="AD1869" s="19">
        <f t="shared" si="195"/>
        <v>0</v>
      </c>
      <c r="AE1869" s="19">
        <f t="shared" si="196"/>
        <v>0</v>
      </c>
      <c r="AF1869" s="19">
        <f t="shared" si="197"/>
        <v>0</v>
      </c>
      <c r="AG1869" s="19">
        <f t="shared" si="198"/>
        <v>0</v>
      </c>
      <c r="AH1869" s="19">
        <f t="shared" si="199"/>
        <v>0</v>
      </c>
    </row>
    <row r="1870" spans="1:34" s="94" customFormat="1" hidden="1">
      <c r="A1870" s="47"/>
      <c r="B1870" s="47"/>
      <c r="C1870" s="60"/>
      <c r="D1870" s="56">
        <f>SUM(D1867:D1869)</f>
        <v>6803.2958932800002</v>
      </c>
      <c r="E1870" s="56">
        <f>SUM(E1867:E1869)</f>
        <v>7071.5198932800004</v>
      </c>
      <c r="F1870" s="56">
        <f>SUM(F1867:F1869)</f>
        <v>7339.7438932800005</v>
      </c>
      <c r="G1870" s="56">
        <f>SUM(G1867:G1869)</f>
        <v>7607.9678932800007</v>
      </c>
      <c r="H1870" s="56"/>
      <c r="I1870" s="56"/>
      <c r="T1870" s="47"/>
      <c r="U1870" s="47"/>
      <c r="V1870" s="60"/>
      <c r="W1870" s="56">
        <f>SUM(W1867:W1869)</f>
        <v>6803.2958932800002</v>
      </c>
      <c r="X1870" s="56">
        <f>SUM(X1867:X1869)</f>
        <v>7071.5198932800004</v>
      </c>
      <c r="Y1870" s="56">
        <f>SUM(Y1867:Y1869)</f>
        <v>7339.7438932800005</v>
      </c>
      <c r="Z1870" s="56">
        <f>SUM(Z1867:Z1869)</f>
        <v>7607.9678932800007</v>
      </c>
      <c r="AA1870" s="56"/>
      <c r="AB1870" s="56"/>
      <c r="AC1870" s="19">
        <f t="shared" si="194"/>
        <v>0</v>
      </c>
      <c r="AD1870" s="19">
        <f t="shared" si="195"/>
        <v>0</v>
      </c>
      <c r="AE1870" s="19">
        <f t="shared" si="196"/>
        <v>0</v>
      </c>
      <c r="AF1870" s="19">
        <f t="shared" si="197"/>
        <v>0</v>
      </c>
      <c r="AG1870" s="19">
        <f t="shared" si="198"/>
        <v>0</v>
      </c>
      <c r="AH1870" s="19">
        <f t="shared" si="199"/>
        <v>0</v>
      </c>
    </row>
    <row r="1871" spans="1:34" s="94" customFormat="1" ht="12.75" hidden="1" customHeight="1">
      <c r="A1871" s="47"/>
      <c r="B1871" s="47"/>
      <c r="C1871" s="309" t="str">
        <f>Input!$C$37</f>
        <v>Overheads&amp;Contractors Profit @13.615%</v>
      </c>
      <c r="D1871" s="56">
        <f>ROUND(D1870*Input!$D$37,2)</f>
        <v>926.27</v>
      </c>
      <c r="E1871" s="56">
        <f>ROUND(E1870*Input!$D$37,2)</f>
        <v>962.79</v>
      </c>
      <c r="F1871" s="56">
        <f>ROUND(F1870*Input!$D$37,2)</f>
        <v>999.31</v>
      </c>
      <c r="G1871" s="56">
        <f>ROUND(G1870*Input!$D$37,2)</f>
        <v>1035.82</v>
      </c>
      <c r="H1871" s="56"/>
      <c r="I1871" s="56"/>
      <c r="T1871" s="47"/>
      <c r="U1871" s="47"/>
      <c r="V1871" s="309" t="str">
        <f>Input!$C$37</f>
        <v>Overheads&amp;Contractors Profit @13.615%</v>
      </c>
      <c r="W1871" s="56">
        <f>ROUND(W1870*Input!$D$37,2)</f>
        <v>926.27</v>
      </c>
      <c r="X1871" s="56">
        <f>ROUND(X1870*Input!$D$37,2)</f>
        <v>962.79</v>
      </c>
      <c r="Y1871" s="56">
        <f>ROUND(Y1870*Input!$D$37,2)</f>
        <v>999.31</v>
      </c>
      <c r="Z1871" s="56">
        <f>ROUND(Z1870*Input!$D$37,2)</f>
        <v>1035.82</v>
      </c>
      <c r="AA1871" s="56"/>
      <c r="AB1871" s="56"/>
      <c r="AC1871" s="19">
        <f t="shared" si="194"/>
        <v>0</v>
      </c>
      <c r="AD1871" s="19">
        <f t="shared" si="195"/>
        <v>0</v>
      </c>
      <c r="AE1871" s="19">
        <f t="shared" si="196"/>
        <v>0</v>
      </c>
      <c r="AF1871" s="19">
        <f t="shared" si="197"/>
        <v>0</v>
      </c>
      <c r="AG1871" s="19">
        <f t="shared" si="198"/>
        <v>0</v>
      </c>
      <c r="AH1871" s="19">
        <f t="shared" si="199"/>
        <v>0</v>
      </c>
    </row>
    <row r="1872" spans="1:34" s="94" customFormat="1" hidden="1">
      <c r="A1872" s="47"/>
      <c r="B1872" s="47"/>
      <c r="C1872" s="308" t="s">
        <v>184</v>
      </c>
      <c r="D1872" s="39">
        <f>SUM(D1870:D1871)</f>
        <v>7729.5658932799997</v>
      </c>
      <c r="E1872" s="39">
        <f>SUM(E1870:E1871)</f>
        <v>8034.3098932800003</v>
      </c>
      <c r="F1872" s="39">
        <f>SUM(F1870:F1871)</f>
        <v>8339.0538932800009</v>
      </c>
      <c r="G1872" s="39">
        <f>SUM(G1870:G1871)</f>
        <v>8643.7878932800013</v>
      </c>
      <c r="H1872" s="39"/>
      <c r="I1872" s="39"/>
      <c r="T1872" s="47"/>
      <c r="U1872" s="47"/>
      <c r="V1872" s="308" t="s">
        <v>184</v>
      </c>
      <c r="W1872" s="39">
        <f>SUM(W1870:W1871)</f>
        <v>7729.5658932799997</v>
      </c>
      <c r="X1872" s="39">
        <f>SUM(X1870:X1871)</f>
        <v>8034.3098932800003</v>
      </c>
      <c r="Y1872" s="39">
        <f>SUM(Y1870:Y1871)</f>
        <v>8339.0538932800009</v>
      </c>
      <c r="Z1872" s="39">
        <f>SUM(Z1870:Z1871)</f>
        <v>8643.7878932800013</v>
      </c>
      <c r="AA1872" s="39"/>
      <c r="AB1872" s="39"/>
      <c r="AC1872" s="19">
        <f t="shared" si="194"/>
        <v>0</v>
      </c>
      <c r="AD1872" s="19">
        <f t="shared" si="195"/>
        <v>0</v>
      </c>
      <c r="AE1872" s="19">
        <f t="shared" si="196"/>
        <v>0</v>
      </c>
      <c r="AF1872" s="19">
        <f t="shared" si="197"/>
        <v>0</v>
      </c>
      <c r="AG1872" s="19">
        <f t="shared" si="198"/>
        <v>0</v>
      </c>
      <c r="AH1872" s="19">
        <f t="shared" si="199"/>
        <v>0</v>
      </c>
    </row>
    <row r="1873" spans="1:34" s="94" customFormat="1" hidden="1">
      <c r="A1873" s="47"/>
      <c r="B1873" s="47"/>
      <c r="C1873" s="308" t="s">
        <v>166</v>
      </c>
      <c r="D1873" s="39">
        <f>D1872*0.01</f>
        <v>77.295658932799995</v>
      </c>
      <c r="E1873" s="39">
        <f>E1872*0.01</f>
        <v>80.343098932800004</v>
      </c>
      <c r="F1873" s="39">
        <f>F1872*0.01</f>
        <v>83.390538932800013</v>
      </c>
      <c r="G1873" s="39">
        <f>G1872*0.01</f>
        <v>86.437878932800018</v>
      </c>
      <c r="H1873" s="39"/>
      <c r="I1873" s="39"/>
      <c r="T1873" s="47"/>
      <c r="U1873" s="47"/>
      <c r="V1873" s="308" t="s">
        <v>166</v>
      </c>
      <c r="W1873" s="39">
        <f>W1872*0.01</f>
        <v>77.295658932799995</v>
      </c>
      <c r="X1873" s="39">
        <f>X1872*0.01</f>
        <v>80.343098932800004</v>
      </c>
      <c r="Y1873" s="39">
        <f>Y1872*0.01</f>
        <v>83.390538932800013</v>
      </c>
      <c r="Z1873" s="39">
        <f>Z1872*0.01</f>
        <v>86.437878932800018</v>
      </c>
      <c r="AA1873" s="39"/>
      <c r="AB1873" s="39"/>
      <c r="AC1873" s="19">
        <f t="shared" si="194"/>
        <v>0</v>
      </c>
      <c r="AD1873" s="19">
        <f t="shared" si="195"/>
        <v>0</v>
      </c>
      <c r="AE1873" s="19">
        <f t="shared" si="196"/>
        <v>0</v>
      </c>
      <c r="AF1873" s="19">
        <f t="shared" si="197"/>
        <v>0</v>
      </c>
      <c r="AG1873" s="19">
        <f t="shared" si="198"/>
        <v>0</v>
      </c>
      <c r="AH1873" s="19">
        <f t="shared" si="199"/>
        <v>0</v>
      </c>
    </row>
    <row r="1874" spans="1:34" s="94" customFormat="1" hidden="1">
      <c r="A1874" s="47"/>
      <c r="B1874" s="47"/>
      <c r="C1874" s="308" t="s">
        <v>164</v>
      </c>
      <c r="D1874" s="50">
        <f>ROUND(D1873,0)</f>
        <v>77</v>
      </c>
      <c r="E1874" s="50">
        <f>ROUND(E1873,0)</f>
        <v>80</v>
      </c>
      <c r="F1874" s="50">
        <f>ROUND(F1873,0)</f>
        <v>83</v>
      </c>
      <c r="G1874" s="50">
        <f>ROUND(G1873,0)</f>
        <v>86</v>
      </c>
      <c r="H1874" s="50"/>
      <c r="I1874" s="50"/>
      <c r="T1874" s="47"/>
      <c r="U1874" s="47"/>
      <c r="V1874" s="308" t="s">
        <v>164</v>
      </c>
      <c r="W1874" s="50">
        <f>ROUND(W1873,0)</f>
        <v>77</v>
      </c>
      <c r="X1874" s="50">
        <f>ROUND(X1873,0)</f>
        <v>80</v>
      </c>
      <c r="Y1874" s="50">
        <f>ROUND(Y1873,0)</f>
        <v>83</v>
      </c>
      <c r="Z1874" s="50">
        <f>ROUND(Z1873,0)</f>
        <v>86</v>
      </c>
      <c r="AA1874" s="50"/>
      <c r="AB1874" s="50"/>
      <c r="AC1874" s="19">
        <f t="shared" si="194"/>
        <v>0</v>
      </c>
      <c r="AD1874" s="19">
        <f t="shared" si="195"/>
        <v>0</v>
      </c>
      <c r="AE1874" s="19">
        <f t="shared" si="196"/>
        <v>0</v>
      </c>
      <c r="AF1874" s="19">
        <f t="shared" si="197"/>
        <v>0</v>
      </c>
      <c r="AG1874" s="19">
        <f t="shared" si="198"/>
        <v>0</v>
      </c>
      <c r="AH1874" s="19">
        <f t="shared" si="199"/>
        <v>0</v>
      </c>
    </row>
    <row r="1875" spans="1:34" s="94" customFormat="1" hidden="1">
      <c r="A1875" s="47"/>
      <c r="B1875" s="47"/>
      <c r="C1875" s="308"/>
      <c r="D1875" s="50"/>
      <c r="E1875" s="50"/>
      <c r="F1875" s="50"/>
      <c r="G1875" s="50"/>
      <c r="H1875" s="50"/>
      <c r="I1875" s="50"/>
      <c r="T1875" s="47"/>
      <c r="U1875" s="47"/>
      <c r="V1875" s="308"/>
      <c r="W1875" s="50"/>
      <c r="X1875" s="50"/>
      <c r="Y1875" s="50"/>
      <c r="Z1875" s="50"/>
      <c r="AA1875" s="50"/>
      <c r="AB1875" s="50"/>
      <c r="AC1875" s="19">
        <f t="shared" si="194"/>
        <v>0</v>
      </c>
      <c r="AD1875" s="19">
        <f t="shared" si="195"/>
        <v>0</v>
      </c>
      <c r="AE1875" s="19">
        <f t="shared" si="196"/>
        <v>0</v>
      </c>
      <c r="AF1875" s="19">
        <f t="shared" si="197"/>
        <v>0</v>
      </c>
      <c r="AG1875" s="19">
        <f t="shared" si="198"/>
        <v>0</v>
      </c>
      <c r="AH1875" s="19">
        <f t="shared" si="199"/>
        <v>0</v>
      </c>
    </row>
    <row r="1876" spans="1:34" s="94" customFormat="1" ht="89.25" hidden="1" customHeight="1">
      <c r="A1876" s="47">
        <f>A1850+1</f>
        <v>32</v>
      </c>
      <c r="B1876" s="47"/>
      <c r="C1876" s="1339" t="s">
        <v>2001</v>
      </c>
      <c r="D1876" s="1340"/>
      <c r="E1876" s="1340"/>
      <c r="F1876" s="1340"/>
      <c r="G1876" s="1340"/>
      <c r="H1876" s="1340"/>
      <c r="I1876" s="1340"/>
      <c r="T1876" s="47">
        <f>T1850+1</f>
        <v>57</v>
      </c>
      <c r="U1876" s="47"/>
      <c r="V1876" s="1339" t="s">
        <v>1904</v>
      </c>
      <c r="W1876" s="1340"/>
      <c r="X1876" s="1340"/>
      <c r="Y1876" s="1340"/>
      <c r="Z1876" s="1340"/>
      <c r="AA1876" s="1340"/>
      <c r="AB1876" s="1340"/>
      <c r="AC1876" s="19">
        <f t="shared" si="194"/>
        <v>0</v>
      </c>
      <c r="AD1876" s="19">
        <f t="shared" si="195"/>
        <v>0</v>
      </c>
      <c r="AE1876" s="19">
        <f t="shared" si="196"/>
        <v>0</v>
      </c>
      <c r="AF1876" s="19">
        <f t="shared" si="197"/>
        <v>0</v>
      </c>
      <c r="AG1876" s="19">
        <f t="shared" si="198"/>
        <v>0</v>
      </c>
      <c r="AH1876" s="19">
        <f t="shared" si="199"/>
        <v>0</v>
      </c>
    </row>
    <row r="1877" spans="1:34" s="94" customFormat="1" hidden="1">
      <c r="A1877" s="47"/>
      <c r="B1877" s="47"/>
      <c r="C1877" s="347" t="s">
        <v>823</v>
      </c>
      <c r="D1877" s="56"/>
      <c r="E1877" s="90"/>
      <c r="F1877" s="56"/>
      <c r="G1877" s="57"/>
      <c r="H1877" s="45"/>
      <c r="I1877" s="41"/>
      <c r="T1877" s="47"/>
      <c r="U1877" s="47"/>
      <c r="V1877" s="347" t="s">
        <v>823</v>
      </c>
      <c r="W1877" s="56"/>
      <c r="X1877" s="90"/>
      <c r="Y1877" s="56"/>
      <c r="Z1877" s="57"/>
      <c r="AA1877" s="45"/>
      <c r="AB1877" s="41"/>
      <c r="AC1877" s="19">
        <f t="shared" si="194"/>
        <v>0</v>
      </c>
      <c r="AD1877" s="19">
        <f t="shared" si="195"/>
        <v>0</v>
      </c>
      <c r="AE1877" s="19">
        <f t="shared" si="196"/>
        <v>0</v>
      </c>
      <c r="AF1877" s="19">
        <f t="shared" si="197"/>
        <v>0</v>
      </c>
      <c r="AG1877" s="19">
        <f t="shared" si="198"/>
        <v>0</v>
      </c>
      <c r="AH1877" s="19">
        <f t="shared" si="199"/>
        <v>0</v>
      </c>
    </row>
    <row r="1878" spans="1:34" s="94" customFormat="1" hidden="1">
      <c r="A1878" s="47"/>
      <c r="B1878" s="47"/>
      <c r="C1878" s="309" t="s">
        <v>444</v>
      </c>
      <c r="D1878" s="56"/>
      <c r="E1878" s="90"/>
      <c r="F1878" s="56"/>
      <c r="G1878" s="57"/>
      <c r="H1878" s="45"/>
      <c r="I1878" s="41"/>
      <c r="T1878" s="47"/>
      <c r="U1878" s="47"/>
      <c r="V1878" s="309" t="s">
        <v>444</v>
      </c>
      <c r="W1878" s="56"/>
      <c r="X1878" s="90"/>
      <c r="Y1878" s="56"/>
      <c r="Z1878" s="57"/>
      <c r="AA1878" s="45"/>
      <c r="AB1878" s="41"/>
      <c r="AC1878" s="19">
        <f t="shared" si="194"/>
        <v>0</v>
      </c>
      <c r="AD1878" s="19">
        <f t="shared" si="195"/>
        <v>0</v>
      </c>
      <c r="AE1878" s="19">
        <f t="shared" si="196"/>
        <v>0</v>
      </c>
      <c r="AF1878" s="19">
        <f t="shared" si="197"/>
        <v>0</v>
      </c>
      <c r="AG1878" s="19">
        <f t="shared" si="198"/>
        <v>0</v>
      </c>
      <c r="AH1878" s="19">
        <f t="shared" si="199"/>
        <v>0</v>
      </c>
    </row>
    <row r="1879" spans="1:34" s="94" customFormat="1" hidden="1">
      <c r="A1879" s="47"/>
      <c r="B1879" s="47"/>
      <c r="C1879" s="308" t="s">
        <v>301</v>
      </c>
      <c r="D1879" s="56"/>
      <c r="E1879" s="90"/>
      <c r="F1879" s="56"/>
      <c r="G1879" s="57"/>
      <c r="H1879" s="45"/>
      <c r="I1879" s="41"/>
      <c r="T1879" s="47"/>
      <c r="U1879" s="47"/>
      <c r="V1879" s="308" t="s">
        <v>301</v>
      </c>
      <c r="W1879" s="56"/>
      <c r="X1879" s="90"/>
      <c r="Y1879" s="56"/>
      <c r="Z1879" s="57"/>
      <c r="AA1879" s="45"/>
      <c r="AB1879" s="41"/>
      <c r="AC1879" s="19">
        <f t="shared" si="194"/>
        <v>0</v>
      </c>
      <c r="AD1879" s="19">
        <f t="shared" si="195"/>
        <v>0</v>
      </c>
      <c r="AE1879" s="19">
        <f t="shared" si="196"/>
        <v>0</v>
      </c>
      <c r="AF1879" s="19">
        <f t="shared" si="197"/>
        <v>0</v>
      </c>
      <c r="AG1879" s="19">
        <f t="shared" si="198"/>
        <v>0</v>
      </c>
      <c r="AH1879" s="19">
        <f t="shared" si="199"/>
        <v>0</v>
      </c>
    </row>
    <row r="1880" spans="1:34" s="94" customFormat="1" ht="25.5" hidden="1">
      <c r="A1880" s="47"/>
      <c r="B1880" s="47"/>
      <c r="C1880" s="309" t="s">
        <v>445</v>
      </c>
      <c r="D1880" s="54">
        <v>10.5</v>
      </c>
      <c r="E1880" s="96" t="s">
        <v>138</v>
      </c>
      <c r="F1880" s="54">
        <f>'Civil SoR'!$F$15</f>
        <v>560</v>
      </c>
      <c r="G1880" s="97">
        <v>1</v>
      </c>
      <c r="H1880" s="98" t="s">
        <v>138</v>
      </c>
      <c r="I1880" s="54">
        <f>IF(G1880="",D1880*F1880,(D1880*F1880/G1880))</f>
        <v>5880</v>
      </c>
      <c r="T1880" s="47"/>
      <c r="U1880" s="47"/>
      <c r="V1880" s="309" t="s">
        <v>445</v>
      </c>
      <c r="W1880" s="54">
        <v>10.5</v>
      </c>
      <c r="X1880" s="96" t="s">
        <v>138</v>
      </c>
      <c r="Y1880" s="54" t="e">
        <f>#REF!</f>
        <v>#REF!</v>
      </c>
      <c r="Z1880" s="97">
        <v>1</v>
      </c>
      <c r="AA1880" s="98" t="s">
        <v>138</v>
      </c>
      <c r="AB1880" s="54" t="e">
        <f>IF(Z1880="",W1880*Y1880,(W1880*Y1880/Z1880))</f>
        <v>#REF!</v>
      </c>
      <c r="AC1880" s="19">
        <f t="shared" si="194"/>
        <v>0</v>
      </c>
      <c r="AD1880" s="19" t="e">
        <f t="shared" si="195"/>
        <v>#VALUE!</v>
      </c>
      <c r="AE1880" s="19" t="e">
        <f t="shared" si="196"/>
        <v>#REF!</v>
      </c>
      <c r="AF1880" s="19">
        <f t="shared" si="197"/>
        <v>0</v>
      </c>
      <c r="AG1880" s="19" t="e">
        <f t="shared" si="198"/>
        <v>#VALUE!</v>
      </c>
      <c r="AH1880" s="19" t="e">
        <f t="shared" si="199"/>
        <v>#REF!</v>
      </c>
    </row>
    <row r="1881" spans="1:34" s="94" customFormat="1" hidden="1">
      <c r="A1881" s="47"/>
      <c r="B1881" s="47"/>
      <c r="C1881" s="309" t="s">
        <v>364</v>
      </c>
      <c r="D1881" s="56">
        <v>0.12</v>
      </c>
      <c r="E1881" s="90" t="s">
        <v>414</v>
      </c>
      <c r="F1881" s="56">
        <f>LEAD!$M$13</f>
        <v>777.08</v>
      </c>
      <c r="G1881" s="57">
        <v>1</v>
      </c>
      <c r="H1881" s="112" t="s">
        <v>414</v>
      </c>
      <c r="I1881" s="54">
        <f>IF(G1881="",D1881*F1881,(D1881*F1881/G1881))</f>
        <v>93.249600000000001</v>
      </c>
      <c r="T1881" s="47"/>
      <c r="U1881" s="47"/>
      <c r="V1881" s="309" t="s">
        <v>364</v>
      </c>
      <c r="W1881" s="56">
        <v>0.12</v>
      </c>
      <c r="X1881" s="90" t="s">
        <v>414</v>
      </c>
      <c r="Y1881" s="56">
        <f>LEAD!$M$13</f>
        <v>777.08</v>
      </c>
      <c r="Z1881" s="57">
        <v>1</v>
      </c>
      <c r="AA1881" s="112" t="s">
        <v>414</v>
      </c>
      <c r="AB1881" s="54">
        <f>IF(Z1881="",W1881*Y1881,(W1881*Y1881/Z1881))</f>
        <v>93.249600000000001</v>
      </c>
      <c r="AC1881" s="19">
        <f t="shared" si="194"/>
        <v>0</v>
      </c>
      <c r="AD1881" s="19" t="e">
        <f t="shared" si="195"/>
        <v>#VALUE!</v>
      </c>
      <c r="AE1881" s="19">
        <f t="shared" si="196"/>
        <v>0</v>
      </c>
      <c r="AF1881" s="19">
        <f t="shared" si="197"/>
        <v>0</v>
      </c>
      <c r="AG1881" s="19" t="e">
        <f t="shared" si="198"/>
        <v>#VALUE!</v>
      </c>
      <c r="AH1881" s="19">
        <f t="shared" si="199"/>
        <v>0</v>
      </c>
    </row>
    <row r="1882" spans="1:34" s="94" customFormat="1" hidden="1">
      <c r="A1882" s="47"/>
      <c r="B1882" s="47"/>
      <c r="C1882" s="309" t="s">
        <v>365</v>
      </c>
      <c r="D1882" s="56">
        <v>34.56</v>
      </c>
      <c r="E1882" s="90" t="s">
        <v>139</v>
      </c>
      <c r="F1882" s="56">
        <f>LEAD!$M$6</f>
        <v>6323.8</v>
      </c>
      <c r="G1882" s="57">
        <v>1000</v>
      </c>
      <c r="H1882" s="112" t="s">
        <v>139</v>
      </c>
      <c r="I1882" s="54">
        <f>IF(G1882="",D1882*F1882,(D1882*F1882/G1882))</f>
        <v>218.55052800000001</v>
      </c>
      <c r="T1882" s="47"/>
      <c r="U1882" s="47"/>
      <c r="V1882" s="309" t="s">
        <v>365</v>
      </c>
      <c r="W1882" s="56">
        <v>34.56</v>
      </c>
      <c r="X1882" s="90" t="s">
        <v>139</v>
      </c>
      <c r="Y1882" s="56">
        <f>LEAD!$M$6</f>
        <v>6323.8</v>
      </c>
      <c r="Z1882" s="57">
        <v>1000</v>
      </c>
      <c r="AA1882" s="112" t="s">
        <v>139</v>
      </c>
      <c r="AB1882" s="54">
        <f>IF(Z1882="",W1882*Y1882,(W1882*Y1882/Z1882))</f>
        <v>218.55052800000001</v>
      </c>
      <c r="AC1882" s="19">
        <f t="shared" si="194"/>
        <v>0</v>
      </c>
      <c r="AD1882" s="19" t="e">
        <f t="shared" si="195"/>
        <v>#VALUE!</v>
      </c>
      <c r="AE1882" s="19">
        <f t="shared" si="196"/>
        <v>0</v>
      </c>
      <c r="AF1882" s="19">
        <f t="shared" si="197"/>
        <v>0</v>
      </c>
      <c r="AG1882" s="19" t="e">
        <f t="shared" si="198"/>
        <v>#VALUE!</v>
      </c>
      <c r="AH1882" s="19">
        <f t="shared" si="199"/>
        <v>0</v>
      </c>
    </row>
    <row r="1883" spans="1:34" s="94" customFormat="1" hidden="1">
      <c r="A1883" s="47"/>
      <c r="B1883" s="47"/>
      <c r="C1883" s="309" t="s">
        <v>259</v>
      </c>
      <c r="D1883" s="56">
        <v>33</v>
      </c>
      <c r="E1883" s="90" t="s">
        <v>139</v>
      </c>
      <c r="F1883" s="56">
        <f>LEAD!$M$6</f>
        <v>6323.8</v>
      </c>
      <c r="G1883" s="57">
        <v>1000</v>
      </c>
      <c r="H1883" s="112" t="s">
        <v>139</v>
      </c>
      <c r="I1883" s="54">
        <f>IF(G1883="",D1883*F1883,(D1883*F1883/G1883))</f>
        <v>208.68539999999999</v>
      </c>
      <c r="T1883" s="47"/>
      <c r="U1883" s="47"/>
      <c r="V1883" s="309" t="s">
        <v>259</v>
      </c>
      <c r="W1883" s="56">
        <v>33</v>
      </c>
      <c r="X1883" s="90" t="s">
        <v>139</v>
      </c>
      <c r="Y1883" s="56">
        <f>LEAD!$M$6</f>
        <v>6323.8</v>
      </c>
      <c r="Z1883" s="57">
        <v>1000</v>
      </c>
      <c r="AA1883" s="112" t="s">
        <v>139</v>
      </c>
      <c r="AB1883" s="54">
        <f>IF(Z1883="",W1883*Y1883,(W1883*Y1883/Z1883))</f>
        <v>208.68539999999999</v>
      </c>
      <c r="AC1883" s="19">
        <f t="shared" si="194"/>
        <v>0</v>
      </c>
      <c r="AD1883" s="19" t="e">
        <f t="shared" si="195"/>
        <v>#VALUE!</v>
      </c>
      <c r="AE1883" s="19">
        <f t="shared" si="196"/>
        <v>0</v>
      </c>
      <c r="AF1883" s="19">
        <f t="shared" si="197"/>
        <v>0</v>
      </c>
      <c r="AG1883" s="19" t="e">
        <f t="shared" si="198"/>
        <v>#VALUE!</v>
      </c>
      <c r="AH1883" s="19">
        <f t="shared" si="199"/>
        <v>0</v>
      </c>
    </row>
    <row r="1884" spans="1:34" s="94" customFormat="1" hidden="1">
      <c r="A1884" s="47"/>
      <c r="B1884" s="47"/>
      <c r="C1884" s="309" t="s">
        <v>407</v>
      </c>
      <c r="D1884" s="56">
        <v>6</v>
      </c>
      <c r="E1884" s="90" t="s">
        <v>139</v>
      </c>
      <c r="F1884" s="56">
        <f>'Civil SoR'!$F$205</f>
        <v>29</v>
      </c>
      <c r="G1884" s="57">
        <v>1</v>
      </c>
      <c r="H1884" s="112" t="s">
        <v>403</v>
      </c>
      <c r="I1884" s="54">
        <f>IF(G1884="",D1884*F1884,(D1884*F1884/G1884))</f>
        <v>174</v>
      </c>
      <c r="T1884" s="47"/>
      <c r="U1884" s="47"/>
      <c r="V1884" s="309" t="s">
        <v>407</v>
      </c>
      <c r="W1884" s="56">
        <v>6</v>
      </c>
      <c r="X1884" s="90" t="s">
        <v>139</v>
      </c>
      <c r="Y1884" s="56" t="e">
        <f>#REF!</f>
        <v>#REF!</v>
      </c>
      <c r="Z1884" s="57">
        <v>1</v>
      </c>
      <c r="AA1884" s="112" t="s">
        <v>403</v>
      </c>
      <c r="AB1884" s="54" t="e">
        <f>IF(Z1884="",W1884*Y1884,(W1884*Y1884/Z1884))</f>
        <v>#REF!</v>
      </c>
      <c r="AC1884" s="19">
        <f t="shared" si="194"/>
        <v>0</v>
      </c>
      <c r="AD1884" s="19" t="e">
        <f t="shared" si="195"/>
        <v>#VALUE!</v>
      </c>
      <c r="AE1884" s="19" t="e">
        <f t="shared" si="196"/>
        <v>#REF!</v>
      </c>
      <c r="AF1884" s="19">
        <f t="shared" si="197"/>
        <v>0</v>
      </c>
      <c r="AG1884" s="19" t="e">
        <f t="shared" si="198"/>
        <v>#VALUE!</v>
      </c>
      <c r="AH1884" s="19" t="e">
        <f t="shared" si="199"/>
        <v>#REF!</v>
      </c>
    </row>
    <row r="1885" spans="1:34" s="94" customFormat="1" hidden="1">
      <c r="A1885" s="47"/>
      <c r="B1885" s="47"/>
      <c r="C1885" s="308" t="s">
        <v>408</v>
      </c>
      <c r="D1885" s="56"/>
      <c r="E1885" s="90"/>
      <c r="F1885" s="56"/>
      <c r="G1885" s="57"/>
      <c r="H1885" s="45"/>
      <c r="I1885" s="41"/>
      <c r="T1885" s="47"/>
      <c r="U1885" s="47"/>
      <c r="V1885" s="308" t="s">
        <v>408</v>
      </c>
      <c r="W1885" s="56"/>
      <c r="X1885" s="90"/>
      <c r="Y1885" s="56"/>
      <c r="Z1885" s="57"/>
      <c r="AA1885" s="45"/>
      <c r="AB1885" s="41"/>
      <c r="AC1885" s="19">
        <f t="shared" si="194"/>
        <v>0</v>
      </c>
      <c r="AD1885" s="19">
        <f t="shared" si="195"/>
        <v>0</v>
      </c>
      <c r="AE1885" s="19">
        <f t="shared" si="196"/>
        <v>0</v>
      </c>
      <c r="AF1885" s="19">
        <f t="shared" si="197"/>
        <v>0</v>
      </c>
      <c r="AG1885" s="19">
        <f t="shared" si="198"/>
        <v>0</v>
      </c>
      <c r="AH1885" s="19">
        <f t="shared" si="199"/>
        <v>0</v>
      </c>
    </row>
    <row r="1886" spans="1:34" s="94" customFormat="1" hidden="1">
      <c r="A1886" s="47"/>
      <c r="B1886" s="47"/>
      <c r="C1886" s="309" t="s">
        <v>243</v>
      </c>
      <c r="D1886" s="56">
        <v>0.77</v>
      </c>
      <c r="E1886" s="90" t="s">
        <v>227</v>
      </c>
      <c r="F1886" s="56">
        <f>'Civil SoR'!$F$263</f>
        <v>420</v>
      </c>
      <c r="G1886" s="57">
        <v>1</v>
      </c>
      <c r="H1886" s="112" t="s">
        <v>273</v>
      </c>
      <c r="I1886" s="54">
        <f>IF(G1886="",D1886*F1886,(D1886*F1886/G1886))</f>
        <v>323.40000000000003</v>
      </c>
      <c r="T1886" s="47"/>
      <c r="U1886" s="47"/>
      <c r="V1886" s="309" t="s">
        <v>243</v>
      </c>
      <c r="W1886" s="56">
        <v>0.77</v>
      </c>
      <c r="X1886" s="90" t="s">
        <v>227</v>
      </c>
      <c r="Y1886" s="56" t="e">
        <f>#REF!</f>
        <v>#REF!</v>
      </c>
      <c r="Z1886" s="57">
        <v>1</v>
      </c>
      <c r="AA1886" s="112" t="s">
        <v>273</v>
      </c>
      <c r="AB1886" s="54" t="e">
        <f>IF(Z1886="",W1886*Y1886,(W1886*Y1886/Z1886))</f>
        <v>#REF!</v>
      </c>
      <c r="AC1886" s="19">
        <f t="shared" si="194"/>
        <v>0</v>
      </c>
      <c r="AD1886" s="19" t="e">
        <f t="shared" si="195"/>
        <v>#VALUE!</v>
      </c>
      <c r="AE1886" s="19" t="e">
        <f t="shared" si="196"/>
        <v>#REF!</v>
      </c>
      <c r="AF1886" s="19">
        <f t="shared" si="197"/>
        <v>0</v>
      </c>
      <c r="AG1886" s="19" t="e">
        <f t="shared" si="198"/>
        <v>#VALUE!</v>
      </c>
      <c r="AH1886" s="19" t="e">
        <f t="shared" si="199"/>
        <v>#REF!</v>
      </c>
    </row>
    <row r="1887" spans="1:34" s="94" customFormat="1" hidden="1">
      <c r="A1887" s="47"/>
      <c r="B1887" s="47"/>
      <c r="C1887" s="309" t="s">
        <v>409</v>
      </c>
      <c r="D1887" s="56">
        <v>0.8</v>
      </c>
      <c r="E1887" s="90" t="s">
        <v>227</v>
      </c>
      <c r="F1887" s="56">
        <f>'Civil SoR'!$F$275</f>
        <v>320</v>
      </c>
      <c r="G1887" s="57">
        <v>1</v>
      </c>
      <c r="H1887" s="112" t="s">
        <v>273</v>
      </c>
      <c r="I1887" s="54">
        <f>IF(G1887="",D1887*F1887,(D1887*F1887/G1887))</f>
        <v>256</v>
      </c>
      <c r="T1887" s="47"/>
      <c r="U1887" s="47"/>
      <c r="V1887" s="309" t="s">
        <v>409</v>
      </c>
      <c r="W1887" s="56">
        <v>0.8</v>
      </c>
      <c r="X1887" s="90" t="s">
        <v>227</v>
      </c>
      <c r="Y1887" s="56" t="e">
        <f>#REF!</f>
        <v>#REF!</v>
      </c>
      <c r="Z1887" s="57">
        <v>1</v>
      </c>
      <c r="AA1887" s="112" t="s">
        <v>273</v>
      </c>
      <c r="AB1887" s="54" t="e">
        <f>IF(Z1887="",W1887*Y1887,(W1887*Y1887/Z1887))</f>
        <v>#REF!</v>
      </c>
      <c r="AC1887" s="19">
        <f t="shared" si="194"/>
        <v>0</v>
      </c>
      <c r="AD1887" s="19" t="e">
        <f t="shared" si="195"/>
        <v>#VALUE!</v>
      </c>
      <c r="AE1887" s="19" t="e">
        <f t="shared" si="196"/>
        <v>#REF!</v>
      </c>
      <c r="AF1887" s="19">
        <f t="shared" si="197"/>
        <v>0</v>
      </c>
      <c r="AG1887" s="19" t="e">
        <f t="shared" si="198"/>
        <v>#VALUE!</v>
      </c>
      <c r="AH1887" s="19" t="e">
        <f t="shared" si="199"/>
        <v>#REF!</v>
      </c>
    </row>
    <row r="1888" spans="1:34" s="94" customFormat="1" hidden="1">
      <c r="A1888" s="47"/>
      <c r="B1888" s="47"/>
      <c r="C1888" s="60" t="str">
        <f>Input!$C$36</f>
        <v>Add for MA @ 20%</v>
      </c>
      <c r="D1888" s="199">
        <f>Input!$D$36</f>
        <v>0.2</v>
      </c>
      <c r="E1888" s="127"/>
      <c r="F1888" s="56">
        <f>SUM(I1886:I1887)</f>
        <v>579.40000000000009</v>
      </c>
      <c r="G1888" s="200"/>
      <c r="H1888" s="77"/>
      <c r="I1888" s="54">
        <f>IF(G1888="",D1888*F1888,(D1888*F1888/G1888))</f>
        <v>115.88000000000002</v>
      </c>
      <c r="T1888" s="47"/>
      <c r="U1888" s="47"/>
      <c r="V1888" s="60" t="str">
        <f>Input!$C$36</f>
        <v>Add for MA @ 20%</v>
      </c>
      <c r="W1888" s="199">
        <f>Input!$D$36</f>
        <v>0.2</v>
      </c>
      <c r="X1888" s="127"/>
      <c r="Y1888" s="56" t="e">
        <f>SUM(AB1886:AB1887)</f>
        <v>#REF!</v>
      </c>
      <c r="Z1888" s="200"/>
      <c r="AA1888" s="77"/>
      <c r="AB1888" s="54" t="e">
        <f>IF(Z1888="",W1888*Y1888,(W1888*Y1888/Z1888))</f>
        <v>#REF!</v>
      </c>
      <c r="AC1888" s="19">
        <f t="shared" si="194"/>
        <v>0</v>
      </c>
      <c r="AD1888" s="19">
        <f t="shared" si="195"/>
        <v>0</v>
      </c>
      <c r="AE1888" s="19" t="e">
        <f t="shared" si="196"/>
        <v>#REF!</v>
      </c>
      <c r="AF1888" s="19">
        <f t="shared" si="197"/>
        <v>0</v>
      </c>
      <c r="AG1888" s="19">
        <f t="shared" si="198"/>
        <v>0</v>
      </c>
      <c r="AH1888" s="19" t="e">
        <f t="shared" si="199"/>
        <v>#REF!</v>
      </c>
    </row>
    <row r="1889" spans="1:34" s="94" customFormat="1" hidden="1">
      <c r="A1889" s="47"/>
      <c r="B1889" s="47"/>
      <c r="C1889" s="144" t="s">
        <v>262</v>
      </c>
      <c r="D1889" s="56">
        <v>0.01</v>
      </c>
      <c r="E1889" s="90"/>
      <c r="F1889" s="56">
        <f>SUM(I1880:I1888)</f>
        <v>7269.7655279999999</v>
      </c>
      <c r="G1889" s="57"/>
      <c r="H1889" s="112"/>
      <c r="I1889" s="54">
        <f>IF(G1889="",D1889*F1889,(D1889*F1889/G1889))</f>
        <v>72.697655280000006</v>
      </c>
      <c r="T1889" s="47"/>
      <c r="U1889" s="47"/>
      <c r="V1889" s="144" t="s">
        <v>262</v>
      </c>
      <c r="W1889" s="56">
        <v>0.01</v>
      </c>
      <c r="X1889" s="90"/>
      <c r="Y1889" s="56" t="e">
        <f>SUM(AB1880:AB1888)</f>
        <v>#REF!</v>
      </c>
      <c r="Z1889" s="57"/>
      <c r="AA1889" s="112"/>
      <c r="AB1889" s="54" t="e">
        <f>IF(Z1889="",W1889*Y1889,(W1889*Y1889/Z1889))</f>
        <v>#REF!</v>
      </c>
      <c r="AC1889" s="19">
        <f t="shared" si="194"/>
        <v>0</v>
      </c>
      <c r="AD1889" s="19">
        <f t="shared" si="195"/>
        <v>0</v>
      </c>
      <c r="AE1889" s="19" t="e">
        <f t="shared" si="196"/>
        <v>#REF!</v>
      </c>
      <c r="AF1889" s="19">
        <f t="shared" si="197"/>
        <v>0</v>
      </c>
      <c r="AG1889" s="19">
        <f t="shared" si="198"/>
        <v>0</v>
      </c>
      <c r="AH1889" s="19" t="e">
        <f t="shared" si="199"/>
        <v>#REF!</v>
      </c>
    </row>
    <row r="1890" spans="1:34" s="94" customFormat="1" hidden="1">
      <c r="A1890" s="47"/>
      <c r="B1890" s="47"/>
      <c r="C1890" s="308" t="s">
        <v>184</v>
      </c>
      <c r="D1890" s="54"/>
      <c r="E1890" s="56"/>
      <c r="F1890" s="56"/>
      <c r="G1890" s="60"/>
      <c r="H1890" s="55"/>
      <c r="I1890" s="129">
        <f>SUM(I1880:I1889)</f>
        <v>7342.4631832799996</v>
      </c>
      <c r="T1890" s="47"/>
      <c r="U1890" s="47"/>
      <c r="V1890" s="308" t="s">
        <v>184</v>
      </c>
      <c r="W1890" s="54"/>
      <c r="X1890" s="56"/>
      <c r="Y1890" s="56"/>
      <c r="Z1890" s="60"/>
      <c r="AA1890" s="55"/>
      <c r="AB1890" s="129" t="e">
        <f>SUM(AB1880:AB1889)</f>
        <v>#REF!</v>
      </c>
      <c r="AC1890" s="19">
        <f t="shared" si="194"/>
        <v>0</v>
      </c>
      <c r="AD1890" s="19">
        <f t="shared" si="195"/>
        <v>0</v>
      </c>
      <c r="AE1890" s="19">
        <f t="shared" si="196"/>
        <v>0</v>
      </c>
      <c r="AF1890" s="19">
        <f t="shared" si="197"/>
        <v>0</v>
      </c>
      <c r="AG1890" s="19">
        <f t="shared" si="198"/>
        <v>0</v>
      </c>
      <c r="AH1890" s="19" t="e">
        <f t="shared" si="199"/>
        <v>#REF!</v>
      </c>
    </row>
    <row r="1891" spans="1:34" s="94" customFormat="1" hidden="1">
      <c r="A1891" s="47"/>
      <c r="B1891" s="47"/>
      <c r="C1891" s="268"/>
      <c r="D1891" s="54"/>
      <c r="E1891" s="56"/>
      <c r="F1891" s="56"/>
      <c r="G1891" s="60"/>
      <c r="H1891" s="55"/>
      <c r="I1891" s="69"/>
      <c r="T1891" s="47"/>
      <c r="U1891" s="47"/>
      <c r="V1891" s="268"/>
      <c r="W1891" s="54"/>
      <c r="X1891" s="56"/>
      <c r="Y1891" s="56"/>
      <c r="Z1891" s="60"/>
      <c r="AA1891" s="55"/>
      <c r="AB1891" s="69"/>
      <c r="AC1891" s="19">
        <f t="shared" ref="AC1891:AC1954" si="200">W1891-D1891</f>
        <v>0</v>
      </c>
      <c r="AD1891" s="19">
        <f t="shared" ref="AD1891:AD1954" si="201">X1891-E1891</f>
        <v>0</v>
      </c>
      <c r="AE1891" s="19">
        <f t="shared" ref="AE1891:AE1954" si="202">Y1891-F1891</f>
        <v>0</v>
      </c>
      <c r="AF1891" s="19">
        <f t="shared" ref="AF1891:AF1954" si="203">Z1891-G1891</f>
        <v>0</v>
      </c>
      <c r="AG1891" s="19">
        <f t="shared" ref="AG1891:AG1954" si="204">AA1891-H1891</f>
        <v>0</v>
      </c>
      <c r="AH1891" s="19">
        <f t="shared" ref="AH1891:AH1954" si="205">AB1891-I1891</f>
        <v>0</v>
      </c>
    </row>
    <row r="1892" spans="1:34" s="94" customFormat="1" hidden="1">
      <c r="A1892" s="47"/>
      <c r="B1892" s="47"/>
      <c r="C1892" s="308" t="s">
        <v>415</v>
      </c>
      <c r="D1892" s="91" t="s">
        <v>523</v>
      </c>
      <c r="E1892" s="50" t="s">
        <v>524</v>
      </c>
      <c r="F1892" s="78" t="s">
        <v>33</v>
      </c>
      <c r="G1892" s="91" t="s">
        <v>74</v>
      </c>
      <c r="H1892" s="91"/>
      <c r="I1892" s="91"/>
      <c r="T1892" s="47"/>
      <c r="U1892" s="47"/>
      <c r="V1892" s="308" t="s">
        <v>415</v>
      </c>
      <c r="W1892" s="91" t="s">
        <v>523</v>
      </c>
      <c r="X1892" s="50" t="s">
        <v>524</v>
      </c>
      <c r="Y1892" s="78" t="s">
        <v>33</v>
      </c>
      <c r="Z1892" s="91" t="s">
        <v>74</v>
      </c>
      <c r="AA1892" s="91"/>
      <c r="AB1892" s="91"/>
      <c r="AC1892" s="19" t="e">
        <f t="shared" si="200"/>
        <v>#VALUE!</v>
      </c>
      <c r="AD1892" s="19" t="e">
        <f t="shared" si="201"/>
        <v>#VALUE!</v>
      </c>
      <c r="AE1892" s="19" t="e">
        <f t="shared" si="202"/>
        <v>#VALUE!</v>
      </c>
      <c r="AF1892" s="19" t="e">
        <f t="shared" si="203"/>
        <v>#VALUE!</v>
      </c>
      <c r="AG1892" s="19">
        <f t="shared" si="204"/>
        <v>0</v>
      </c>
      <c r="AH1892" s="19">
        <f t="shared" si="205"/>
        <v>0</v>
      </c>
    </row>
    <row r="1893" spans="1:34" s="94" customFormat="1" hidden="1">
      <c r="A1893" s="47"/>
      <c r="B1893" s="47"/>
      <c r="C1893" s="309" t="s">
        <v>525</v>
      </c>
      <c r="D1893" s="56">
        <f>$I$1890</f>
        <v>7342.4631832799996</v>
      </c>
      <c r="E1893" s="56">
        <f>$I$1890</f>
        <v>7342.4631832799996</v>
      </c>
      <c r="F1893" s="56">
        <f>$I$1890</f>
        <v>7342.4631832799996</v>
      </c>
      <c r="G1893" s="56">
        <f>$I$1890</f>
        <v>7342.4631832799996</v>
      </c>
      <c r="H1893" s="56"/>
      <c r="I1893" s="56"/>
      <c r="T1893" s="47"/>
      <c r="U1893" s="47"/>
      <c r="V1893" s="309" t="s">
        <v>525</v>
      </c>
      <c r="W1893" s="56">
        <f>$I$1890</f>
        <v>7342.4631832799996</v>
      </c>
      <c r="X1893" s="56">
        <f>$I$1890</f>
        <v>7342.4631832799996</v>
      </c>
      <c r="Y1893" s="56">
        <f>$I$1890</f>
        <v>7342.4631832799996</v>
      </c>
      <c r="Z1893" s="56">
        <f>$I$1890</f>
        <v>7342.4631832799996</v>
      </c>
      <c r="AA1893" s="56"/>
      <c r="AB1893" s="56"/>
      <c r="AC1893" s="19">
        <f t="shared" si="200"/>
        <v>0</v>
      </c>
      <c r="AD1893" s="19">
        <f t="shared" si="201"/>
        <v>0</v>
      </c>
      <c r="AE1893" s="19">
        <f t="shared" si="202"/>
        <v>0</v>
      </c>
      <c r="AF1893" s="19">
        <f t="shared" si="203"/>
        <v>0</v>
      </c>
      <c r="AG1893" s="19">
        <f t="shared" si="204"/>
        <v>0</v>
      </c>
      <c r="AH1893" s="19">
        <f t="shared" si="205"/>
        <v>0</v>
      </c>
    </row>
    <row r="1894" spans="1:34" s="94" customFormat="1" hidden="1">
      <c r="A1894" s="47"/>
      <c r="B1894" s="47"/>
      <c r="C1894" s="309" t="s">
        <v>169</v>
      </c>
      <c r="D1894" s="56">
        <v>0</v>
      </c>
      <c r="E1894" s="56">
        <f>ROUND($F$1888*10%,2)</f>
        <v>57.94</v>
      </c>
      <c r="F1894" s="56">
        <f>ROUND($F$1888*20%,2)</f>
        <v>115.88</v>
      </c>
      <c r="G1894" s="56">
        <f>ROUND($F$1888*30%,2)</f>
        <v>173.82</v>
      </c>
      <c r="H1894" s="56"/>
      <c r="I1894" s="56"/>
      <c r="T1894" s="47"/>
      <c r="U1894" s="47"/>
      <c r="V1894" s="309" t="s">
        <v>169</v>
      </c>
      <c r="W1894" s="56">
        <v>0</v>
      </c>
      <c r="X1894" s="56">
        <f>ROUND($F$1888*10%,2)</f>
        <v>57.94</v>
      </c>
      <c r="Y1894" s="56">
        <f>ROUND($F$1888*20%,2)</f>
        <v>115.88</v>
      </c>
      <c r="Z1894" s="56">
        <f>ROUND($F$1888*30%,2)</f>
        <v>173.82</v>
      </c>
      <c r="AA1894" s="56"/>
      <c r="AB1894" s="56"/>
      <c r="AC1894" s="19">
        <f t="shared" si="200"/>
        <v>0</v>
      </c>
      <c r="AD1894" s="19">
        <f t="shared" si="201"/>
        <v>0</v>
      </c>
      <c r="AE1894" s="19">
        <f t="shared" si="202"/>
        <v>0</v>
      </c>
      <c r="AF1894" s="19">
        <f t="shared" si="203"/>
        <v>0</v>
      </c>
      <c r="AG1894" s="19">
        <f t="shared" si="204"/>
        <v>0</v>
      </c>
      <c r="AH1894" s="19">
        <f t="shared" si="205"/>
        <v>0</v>
      </c>
    </row>
    <row r="1895" spans="1:34" s="94" customFormat="1" hidden="1">
      <c r="A1895" s="47"/>
      <c r="B1895" s="47"/>
      <c r="C1895" s="309" t="str">
        <f>Input!$C$36</f>
        <v>Add for MA @ 20%</v>
      </c>
      <c r="D1895" s="56">
        <f>D1894*Input!$D$36</f>
        <v>0</v>
      </c>
      <c r="E1895" s="56">
        <f>E1894*Input!$D$36</f>
        <v>11.588000000000001</v>
      </c>
      <c r="F1895" s="56">
        <f>F1894*Input!$D$36</f>
        <v>23.176000000000002</v>
      </c>
      <c r="G1895" s="56">
        <f>G1894*Input!$D$36</f>
        <v>34.764000000000003</v>
      </c>
      <c r="H1895" s="56"/>
      <c r="I1895" s="56"/>
      <c r="T1895" s="47"/>
      <c r="U1895" s="47"/>
      <c r="V1895" s="309" t="str">
        <f>Input!$C$36</f>
        <v>Add for MA @ 20%</v>
      </c>
      <c r="W1895" s="56">
        <f>W1894*Input!$D$36</f>
        <v>0</v>
      </c>
      <c r="X1895" s="56">
        <f>X1894*Input!$D$36</f>
        <v>11.588000000000001</v>
      </c>
      <c r="Y1895" s="56">
        <f>Y1894*Input!$D$36</f>
        <v>23.176000000000002</v>
      </c>
      <c r="Z1895" s="56">
        <f>Z1894*Input!$D$36</f>
        <v>34.764000000000003</v>
      </c>
      <c r="AA1895" s="56"/>
      <c r="AB1895" s="56"/>
      <c r="AC1895" s="19">
        <f t="shared" si="200"/>
        <v>0</v>
      </c>
      <c r="AD1895" s="19">
        <f t="shared" si="201"/>
        <v>0</v>
      </c>
      <c r="AE1895" s="19">
        <f t="shared" si="202"/>
        <v>0</v>
      </c>
      <c r="AF1895" s="19">
        <f t="shared" si="203"/>
        <v>0</v>
      </c>
      <c r="AG1895" s="19">
        <f t="shared" si="204"/>
        <v>0</v>
      </c>
      <c r="AH1895" s="19">
        <f t="shared" si="205"/>
        <v>0</v>
      </c>
    </row>
    <row r="1896" spans="1:34" s="94" customFormat="1" hidden="1">
      <c r="A1896" s="47"/>
      <c r="B1896" s="47"/>
      <c r="C1896" s="60"/>
      <c r="D1896" s="56">
        <f>SUM(D1893:D1895)</f>
        <v>7342.4631832799996</v>
      </c>
      <c r="E1896" s="56">
        <f>SUM(E1893:E1895)</f>
        <v>7411.9911832799989</v>
      </c>
      <c r="F1896" s="56">
        <f>SUM(F1893:F1895)</f>
        <v>7481.5191832800001</v>
      </c>
      <c r="G1896" s="56">
        <f>SUM(G1893:G1895)</f>
        <v>7551.0471832799994</v>
      </c>
      <c r="H1896" s="56"/>
      <c r="I1896" s="56"/>
      <c r="T1896" s="47"/>
      <c r="U1896" s="47"/>
      <c r="V1896" s="60"/>
      <c r="W1896" s="56">
        <f>SUM(W1893:W1895)</f>
        <v>7342.4631832799996</v>
      </c>
      <c r="X1896" s="56">
        <f>SUM(X1893:X1895)</f>
        <v>7411.9911832799989</v>
      </c>
      <c r="Y1896" s="56">
        <f>SUM(Y1893:Y1895)</f>
        <v>7481.5191832800001</v>
      </c>
      <c r="Z1896" s="56">
        <f>SUM(Z1893:Z1895)</f>
        <v>7551.0471832799994</v>
      </c>
      <c r="AA1896" s="56"/>
      <c r="AB1896" s="56"/>
      <c r="AC1896" s="19">
        <f t="shared" si="200"/>
        <v>0</v>
      </c>
      <c r="AD1896" s="19">
        <f t="shared" si="201"/>
        <v>0</v>
      </c>
      <c r="AE1896" s="19">
        <f t="shared" si="202"/>
        <v>0</v>
      </c>
      <c r="AF1896" s="19">
        <f t="shared" si="203"/>
        <v>0</v>
      </c>
      <c r="AG1896" s="19">
        <f t="shared" si="204"/>
        <v>0</v>
      </c>
      <c r="AH1896" s="19">
        <f t="shared" si="205"/>
        <v>0</v>
      </c>
    </row>
    <row r="1897" spans="1:34" s="94" customFormat="1" ht="12.75" hidden="1" customHeight="1">
      <c r="A1897" s="47"/>
      <c r="B1897" s="47"/>
      <c r="C1897" s="309" t="str">
        <f>Input!$C$37</f>
        <v>Overheads&amp;Contractors Profit @13.615%</v>
      </c>
      <c r="D1897" s="56">
        <f>ROUND(D1896*Input!$D$37,2)</f>
        <v>999.68</v>
      </c>
      <c r="E1897" s="56">
        <f>ROUND(E1896*Input!$D$37,2)</f>
        <v>1009.14</v>
      </c>
      <c r="F1897" s="56">
        <f>ROUND(F1896*Input!$D$37,2)</f>
        <v>1018.61</v>
      </c>
      <c r="G1897" s="56">
        <f>ROUND(G1896*Input!$D$37,2)</f>
        <v>1028.08</v>
      </c>
      <c r="H1897" s="56"/>
      <c r="I1897" s="56"/>
      <c r="T1897" s="47"/>
      <c r="U1897" s="47"/>
      <c r="V1897" s="309" t="str">
        <f>Input!$C$37</f>
        <v>Overheads&amp;Contractors Profit @13.615%</v>
      </c>
      <c r="W1897" s="56">
        <f>ROUND(W1896*Input!$D$37,2)</f>
        <v>999.68</v>
      </c>
      <c r="X1897" s="56">
        <f>ROUND(X1896*Input!$D$37,2)</f>
        <v>1009.14</v>
      </c>
      <c r="Y1897" s="56">
        <f>ROUND(Y1896*Input!$D$37,2)</f>
        <v>1018.61</v>
      </c>
      <c r="Z1897" s="56">
        <f>ROUND(Z1896*Input!$D$37,2)</f>
        <v>1028.08</v>
      </c>
      <c r="AA1897" s="56"/>
      <c r="AB1897" s="56"/>
      <c r="AC1897" s="19">
        <f t="shared" si="200"/>
        <v>0</v>
      </c>
      <c r="AD1897" s="19">
        <f t="shared" si="201"/>
        <v>0</v>
      </c>
      <c r="AE1897" s="19">
        <f t="shared" si="202"/>
        <v>0</v>
      </c>
      <c r="AF1897" s="19">
        <f t="shared" si="203"/>
        <v>0</v>
      </c>
      <c r="AG1897" s="19">
        <f t="shared" si="204"/>
        <v>0</v>
      </c>
      <c r="AH1897" s="19">
        <f t="shared" si="205"/>
        <v>0</v>
      </c>
    </row>
    <row r="1898" spans="1:34" s="94" customFormat="1" hidden="1">
      <c r="A1898" s="47"/>
      <c r="B1898" s="47"/>
      <c r="C1898" s="308" t="s">
        <v>184</v>
      </c>
      <c r="D1898" s="39">
        <f>SUM(D1896:D1897)</f>
        <v>8342.143183279999</v>
      </c>
      <c r="E1898" s="39">
        <f>SUM(E1896:E1897)</f>
        <v>8421.1311832799984</v>
      </c>
      <c r="F1898" s="39">
        <f>SUM(F1896:F1897)</f>
        <v>8500.1291832799998</v>
      </c>
      <c r="G1898" s="39">
        <f>SUM(G1896:G1897)</f>
        <v>8579.1271832799994</v>
      </c>
      <c r="H1898" s="39"/>
      <c r="I1898" s="39"/>
      <c r="T1898" s="47"/>
      <c r="U1898" s="47"/>
      <c r="V1898" s="308" t="s">
        <v>184</v>
      </c>
      <c r="W1898" s="39">
        <f>SUM(W1896:W1897)</f>
        <v>8342.143183279999</v>
      </c>
      <c r="X1898" s="39">
        <f>SUM(X1896:X1897)</f>
        <v>8421.1311832799984</v>
      </c>
      <c r="Y1898" s="39">
        <f>SUM(Y1896:Y1897)</f>
        <v>8500.1291832799998</v>
      </c>
      <c r="Z1898" s="39">
        <f>SUM(Z1896:Z1897)</f>
        <v>8579.1271832799994</v>
      </c>
      <c r="AA1898" s="39"/>
      <c r="AB1898" s="39"/>
      <c r="AC1898" s="19">
        <f t="shared" si="200"/>
        <v>0</v>
      </c>
      <c r="AD1898" s="19">
        <f t="shared" si="201"/>
        <v>0</v>
      </c>
      <c r="AE1898" s="19">
        <f t="shared" si="202"/>
        <v>0</v>
      </c>
      <c r="AF1898" s="19">
        <f t="shared" si="203"/>
        <v>0</v>
      </c>
      <c r="AG1898" s="19">
        <f t="shared" si="204"/>
        <v>0</v>
      </c>
      <c r="AH1898" s="19">
        <f t="shared" si="205"/>
        <v>0</v>
      </c>
    </row>
    <row r="1899" spans="1:34" s="94" customFormat="1" hidden="1">
      <c r="A1899" s="47"/>
      <c r="B1899" s="47"/>
      <c r="C1899" s="308" t="s">
        <v>166</v>
      </c>
      <c r="D1899" s="39">
        <f>D1898*0.01</f>
        <v>83.421431832799996</v>
      </c>
      <c r="E1899" s="39">
        <f>E1898*0.01</f>
        <v>84.211311832799979</v>
      </c>
      <c r="F1899" s="39">
        <f>F1898*0.01</f>
        <v>85.001291832799993</v>
      </c>
      <c r="G1899" s="39">
        <f>G1898*0.01</f>
        <v>85.791271832799993</v>
      </c>
      <c r="H1899" s="39"/>
      <c r="I1899" s="39"/>
      <c r="T1899" s="47"/>
      <c r="U1899" s="47"/>
      <c r="V1899" s="308" t="s">
        <v>166</v>
      </c>
      <c r="W1899" s="39">
        <f>W1898*0.01</f>
        <v>83.421431832799996</v>
      </c>
      <c r="X1899" s="39">
        <f>X1898*0.01</f>
        <v>84.211311832799979</v>
      </c>
      <c r="Y1899" s="39">
        <f>Y1898*0.01</f>
        <v>85.001291832799993</v>
      </c>
      <c r="Z1899" s="39">
        <f>Z1898*0.01</f>
        <v>85.791271832799993</v>
      </c>
      <c r="AA1899" s="39"/>
      <c r="AB1899" s="39"/>
      <c r="AC1899" s="19">
        <f t="shared" si="200"/>
        <v>0</v>
      </c>
      <c r="AD1899" s="19">
        <f t="shared" si="201"/>
        <v>0</v>
      </c>
      <c r="AE1899" s="19">
        <f t="shared" si="202"/>
        <v>0</v>
      </c>
      <c r="AF1899" s="19">
        <f t="shared" si="203"/>
        <v>0</v>
      </c>
      <c r="AG1899" s="19">
        <f t="shared" si="204"/>
        <v>0</v>
      </c>
      <c r="AH1899" s="19">
        <f t="shared" si="205"/>
        <v>0</v>
      </c>
    </row>
    <row r="1900" spans="1:34" s="94" customFormat="1" hidden="1">
      <c r="A1900" s="47"/>
      <c r="B1900" s="47"/>
      <c r="C1900" s="308" t="s">
        <v>164</v>
      </c>
      <c r="D1900" s="50">
        <f>ROUND(D1899,0)</f>
        <v>83</v>
      </c>
      <c r="E1900" s="50">
        <f>ROUND(E1899,0)</f>
        <v>84</v>
      </c>
      <c r="F1900" s="50">
        <f>ROUND(F1899,0)</f>
        <v>85</v>
      </c>
      <c r="G1900" s="50">
        <f>ROUND(G1899,0)</f>
        <v>86</v>
      </c>
      <c r="H1900" s="50"/>
      <c r="I1900" s="50"/>
      <c r="T1900" s="47"/>
      <c r="U1900" s="47"/>
      <c r="V1900" s="308" t="s">
        <v>164</v>
      </c>
      <c r="W1900" s="50">
        <f>ROUND(W1899,0)</f>
        <v>83</v>
      </c>
      <c r="X1900" s="50">
        <f>ROUND(X1899,0)</f>
        <v>84</v>
      </c>
      <c r="Y1900" s="50">
        <f>ROUND(Y1899,0)</f>
        <v>85</v>
      </c>
      <c r="Z1900" s="50">
        <f>ROUND(Z1899,0)</f>
        <v>86</v>
      </c>
      <c r="AA1900" s="50"/>
      <c r="AB1900" s="50"/>
      <c r="AC1900" s="19">
        <f t="shared" si="200"/>
        <v>0</v>
      </c>
      <c r="AD1900" s="19">
        <f t="shared" si="201"/>
        <v>0</v>
      </c>
      <c r="AE1900" s="19">
        <f t="shared" si="202"/>
        <v>0</v>
      </c>
      <c r="AF1900" s="19">
        <f t="shared" si="203"/>
        <v>0</v>
      </c>
      <c r="AG1900" s="19">
        <f t="shared" si="204"/>
        <v>0</v>
      </c>
      <c r="AH1900" s="19">
        <f t="shared" si="205"/>
        <v>0</v>
      </c>
    </row>
    <row r="1901" spans="1:34" s="94" customFormat="1" hidden="1">
      <c r="A1901" s="47"/>
      <c r="B1901" s="47"/>
      <c r="C1901" s="268"/>
      <c r="D1901" s="54"/>
      <c r="E1901" s="56"/>
      <c r="F1901" s="56"/>
      <c r="G1901" s="60"/>
      <c r="H1901" s="55"/>
      <c r="I1901" s="69"/>
      <c r="T1901" s="47"/>
      <c r="U1901" s="47"/>
      <c r="V1901" s="268"/>
      <c r="W1901" s="54"/>
      <c r="X1901" s="56"/>
      <c r="Y1901" s="56"/>
      <c r="Z1901" s="60"/>
      <c r="AA1901" s="55"/>
      <c r="AB1901" s="69"/>
      <c r="AC1901" s="19">
        <f t="shared" si="200"/>
        <v>0</v>
      </c>
      <c r="AD1901" s="19">
        <f t="shared" si="201"/>
        <v>0</v>
      </c>
      <c r="AE1901" s="19">
        <f t="shared" si="202"/>
        <v>0</v>
      </c>
      <c r="AF1901" s="19">
        <f t="shared" si="203"/>
        <v>0</v>
      </c>
      <c r="AG1901" s="19">
        <f t="shared" si="204"/>
        <v>0</v>
      </c>
      <c r="AH1901" s="19">
        <f t="shared" si="205"/>
        <v>0</v>
      </c>
    </row>
    <row r="1902" spans="1:34" s="94" customFormat="1" ht="92.25" hidden="1" customHeight="1">
      <c r="A1902" s="47">
        <f>A1876+1</f>
        <v>33</v>
      </c>
      <c r="B1902" s="47"/>
      <c r="C1902" s="1344" t="s">
        <v>2028</v>
      </c>
      <c r="D1902" s="1345"/>
      <c r="E1902" s="1345"/>
      <c r="F1902" s="1345"/>
      <c r="G1902" s="1345"/>
      <c r="H1902" s="1345"/>
      <c r="I1902" s="1345"/>
      <c r="T1902" s="47">
        <f>T1876+1</f>
        <v>58</v>
      </c>
      <c r="U1902" s="47"/>
      <c r="V1902" s="1339" t="s">
        <v>1905</v>
      </c>
      <c r="W1902" s="1340"/>
      <c r="X1902" s="1340"/>
      <c r="Y1902" s="1340"/>
      <c r="Z1902" s="1340"/>
      <c r="AA1902" s="1340"/>
      <c r="AB1902" s="1340"/>
      <c r="AC1902" s="19">
        <f t="shared" si="200"/>
        <v>0</v>
      </c>
      <c r="AD1902" s="19">
        <f t="shared" si="201"/>
        <v>0</v>
      </c>
      <c r="AE1902" s="19">
        <f t="shared" si="202"/>
        <v>0</v>
      </c>
      <c r="AF1902" s="19">
        <f t="shared" si="203"/>
        <v>0</v>
      </c>
      <c r="AG1902" s="19">
        <f t="shared" si="204"/>
        <v>0</v>
      </c>
      <c r="AH1902" s="19">
        <f t="shared" si="205"/>
        <v>0</v>
      </c>
    </row>
    <row r="1903" spans="1:34" s="94" customFormat="1" hidden="1">
      <c r="A1903" s="47"/>
      <c r="B1903" s="47"/>
      <c r="C1903" s="347" t="s">
        <v>824</v>
      </c>
      <c r="D1903" s="56"/>
      <c r="E1903" s="90"/>
      <c r="F1903" s="56"/>
      <c r="G1903" s="57"/>
      <c r="H1903" s="45"/>
      <c r="I1903" s="41"/>
      <c r="T1903" s="47"/>
      <c r="U1903" s="47"/>
      <c r="V1903" s="347" t="s">
        <v>824</v>
      </c>
      <c r="W1903" s="56"/>
      <c r="X1903" s="90"/>
      <c r="Y1903" s="56"/>
      <c r="Z1903" s="57"/>
      <c r="AA1903" s="45"/>
      <c r="AB1903" s="41"/>
      <c r="AC1903" s="19">
        <f t="shared" si="200"/>
        <v>0</v>
      </c>
      <c r="AD1903" s="19">
        <f t="shared" si="201"/>
        <v>0</v>
      </c>
      <c r="AE1903" s="19">
        <f t="shared" si="202"/>
        <v>0</v>
      </c>
      <c r="AF1903" s="19">
        <f t="shared" si="203"/>
        <v>0</v>
      </c>
      <c r="AG1903" s="19">
        <f t="shared" si="204"/>
        <v>0</v>
      </c>
      <c r="AH1903" s="19">
        <f t="shared" si="205"/>
        <v>0</v>
      </c>
    </row>
    <row r="1904" spans="1:34" s="94" customFormat="1" hidden="1">
      <c r="A1904" s="47"/>
      <c r="B1904" s="47"/>
      <c r="C1904" s="309" t="s">
        <v>444</v>
      </c>
      <c r="D1904" s="56"/>
      <c r="E1904" s="90"/>
      <c r="F1904" s="56"/>
      <c r="G1904" s="57"/>
      <c r="H1904" s="45"/>
      <c r="I1904" s="41"/>
      <c r="T1904" s="47"/>
      <c r="U1904" s="47"/>
      <c r="V1904" s="309" t="s">
        <v>444</v>
      </c>
      <c r="W1904" s="56"/>
      <c r="X1904" s="90"/>
      <c r="Y1904" s="56"/>
      <c r="Z1904" s="57"/>
      <c r="AA1904" s="45"/>
      <c r="AB1904" s="41"/>
      <c r="AC1904" s="19">
        <f t="shared" si="200"/>
        <v>0</v>
      </c>
      <c r="AD1904" s="19">
        <f t="shared" si="201"/>
        <v>0</v>
      </c>
      <c r="AE1904" s="19">
        <f t="shared" si="202"/>
        <v>0</v>
      </c>
      <c r="AF1904" s="19">
        <f t="shared" si="203"/>
        <v>0</v>
      </c>
      <c r="AG1904" s="19">
        <f t="shared" si="204"/>
        <v>0</v>
      </c>
      <c r="AH1904" s="19">
        <f t="shared" si="205"/>
        <v>0</v>
      </c>
    </row>
    <row r="1905" spans="1:34" s="94" customFormat="1" hidden="1">
      <c r="A1905" s="47"/>
      <c r="B1905" s="47"/>
      <c r="C1905" s="309" t="s">
        <v>2002</v>
      </c>
      <c r="D1905" s="56">
        <v>10.5</v>
      </c>
      <c r="E1905" s="90" t="s">
        <v>138</v>
      </c>
      <c r="F1905" s="56">
        <f>'Civil SoR'!$F$16</f>
        <v>635</v>
      </c>
      <c r="G1905" s="57">
        <v>1</v>
      </c>
      <c r="H1905" s="112" t="s">
        <v>138</v>
      </c>
      <c r="I1905" s="54">
        <f>IF(G1905="",D1905*F1905,(D1905*F1905/G1905))</f>
        <v>6667.5</v>
      </c>
      <c r="T1905" s="47"/>
      <c r="U1905" s="47"/>
      <c r="V1905" s="309" t="s">
        <v>1463</v>
      </c>
      <c r="W1905" s="56">
        <v>10.5</v>
      </c>
      <c r="X1905" s="90" t="s">
        <v>138</v>
      </c>
      <c r="Y1905" s="56" t="e">
        <f>#REF!</f>
        <v>#REF!</v>
      </c>
      <c r="Z1905" s="57">
        <v>1</v>
      </c>
      <c r="AA1905" s="112" t="s">
        <v>138</v>
      </c>
      <c r="AB1905" s="54" t="e">
        <f>IF(Z1905="",W1905*Y1905,(W1905*Y1905/Z1905))</f>
        <v>#REF!</v>
      </c>
      <c r="AC1905" s="19">
        <f t="shared" si="200"/>
        <v>0</v>
      </c>
      <c r="AD1905" s="19" t="e">
        <f t="shared" si="201"/>
        <v>#VALUE!</v>
      </c>
      <c r="AE1905" s="19" t="e">
        <f t="shared" si="202"/>
        <v>#REF!</v>
      </c>
      <c r="AF1905" s="19">
        <f t="shared" si="203"/>
        <v>0</v>
      </c>
      <c r="AG1905" s="19" t="e">
        <f t="shared" si="204"/>
        <v>#VALUE!</v>
      </c>
      <c r="AH1905" s="19" t="e">
        <f t="shared" si="205"/>
        <v>#REF!</v>
      </c>
    </row>
    <row r="1906" spans="1:34" s="94" customFormat="1" hidden="1">
      <c r="A1906" s="47"/>
      <c r="B1906" s="47"/>
      <c r="C1906" s="309" t="s">
        <v>364</v>
      </c>
      <c r="D1906" s="56">
        <v>0.12</v>
      </c>
      <c r="E1906" s="90" t="s">
        <v>414</v>
      </c>
      <c r="F1906" s="56">
        <f>LEAD!$M$13</f>
        <v>777.08</v>
      </c>
      <c r="G1906" s="57">
        <v>1</v>
      </c>
      <c r="H1906" s="112" t="s">
        <v>414</v>
      </c>
      <c r="I1906" s="54">
        <f>IF(G1906="",D1906*F1906,(D1906*F1906/G1906))</f>
        <v>93.249600000000001</v>
      </c>
      <c r="T1906" s="47"/>
      <c r="U1906" s="47"/>
      <c r="V1906" s="309" t="s">
        <v>364</v>
      </c>
      <c r="W1906" s="56">
        <v>0.12</v>
      </c>
      <c r="X1906" s="90" t="s">
        <v>414</v>
      </c>
      <c r="Y1906" s="56">
        <f>LEAD!$M$13</f>
        <v>777.08</v>
      </c>
      <c r="Z1906" s="57">
        <v>1</v>
      </c>
      <c r="AA1906" s="112" t="s">
        <v>414</v>
      </c>
      <c r="AB1906" s="54">
        <f>IF(Z1906="",W1906*Y1906,(W1906*Y1906/Z1906))</f>
        <v>93.249600000000001</v>
      </c>
      <c r="AC1906" s="19">
        <f t="shared" si="200"/>
        <v>0</v>
      </c>
      <c r="AD1906" s="19" t="e">
        <f t="shared" si="201"/>
        <v>#VALUE!</v>
      </c>
      <c r="AE1906" s="19">
        <f t="shared" si="202"/>
        <v>0</v>
      </c>
      <c r="AF1906" s="19">
        <f t="shared" si="203"/>
        <v>0</v>
      </c>
      <c r="AG1906" s="19" t="e">
        <f t="shared" si="204"/>
        <v>#VALUE!</v>
      </c>
      <c r="AH1906" s="19">
        <f t="shared" si="205"/>
        <v>0</v>
      </c>
    </row>
    <row r="1907" spans="1:34" s="94" customFormat="1" hidden="1">
      <c r="A1907" s="47"/>
      <c r="B1907" s="47"/>
      <c r="C1907" s="309" t="s">
        <v>365</v>
      </c>
      <c r="D1907" s="56">
        <v>34.56</v>
      </c>
      <c r="E1907" s="90" t="s">
        <v>139</v>
      </c>
      <c r="F1907" s="56">
        <f>LEAD!$M$6</f>
        <v>6323.8</v>
      </c>
      <c r="G1907" s="57">
        <v>1000</v>
      </c>
      <c r="H1907" s="112" t="s">
        <v>139</v>
      </c>
      <c r="I1907" s="54">
        <f>IF(G1907="",D1907*F1907,(D1907*F1907/G1907))</f>
        <v>218.55052800000001</v>
      </c>
      <c r="T1907" s="47"/>
      <c r="U1907" s="47"/>
      <c r="V1907" s="309" t="s">
        <v>365</v>
      </c>
      <c r="W1907" s="56">
        <v>34.56</v>
      </c>
      <c r="X1907" s="90" t="s">
        <v>139</v>
      </c>
      <c r="Y1907" s="56">
        <f>LEAD!$M$6</f>
        <v>6323.8</v>
      </c>
      <c r="Z1907" s="57">
        <v>1000</v>
      </c>
      <c r="AA1907" s="112" t="s">
        <v>139</v>
      </c>
      <c r="AB1907" s="54">
        <f>IF(Z1907="",W1907*Y1907,(W1907*Y1907/Z1907))</f>
        <v>218.55052800000001</v>
      </c>
      <c r="AC1907" s="19">
        <f t="shared" si="200"/>
        <v>0</v>
      </c>
      <c r="AD1907" s="19" t="e">
        <f t="shared" si="201"/>
        <v>#VALUE!</v>
      </c>
      <c r="AE1907" s="19">
        <f t="shared" si="202"/>
        <v>0</v>
      </c>
      <c r="AF1907" s="19">
        <f t="shared" si="203"/>
        <v>0</v>
      </c>
      <c r="AG1907" s="19" t="e">
        <f t="shared" si="204"/>
        <v>#VALUE!</v>
      </c>
      <c r="AH1907" s="19">
        <f t="shared" si="205"/>
        <v>0</v>
      </c>
    </row>
    <row r="1908" spans="1:34" s="94" customFormat="1" hidden="1">
      <c r="A1908" s="47"/>
      <c r="B1908" s="47"/>
      <c r="C1908" s="309" t="s">
        <v>259</v>
      </c>
      <c r="D1908" s="56">
        <v>33</v>
      </c>
      <c r="E1908" s="90" t="s">
        <v>139</v>
      </c>
      <c r="F1908" s="56">
        <f>LEAD!$M$6</f>
        <v>6323.8</v>
      </c>
      <c r="G1908" s="57">
        <v>1000</v>
      </c>
      <c r="H1908" s="112" t="s">
        <v>139</v>
      </c>
      <c r="I1908" s="54">
        <f>IF(G1908="",D1908*F1908,(D1908*F1908/G1908))</f>
        <v>208.68539999999999</v>
      </c>
      <c r="T1908" s="47"/>
      <c r="U1908" s="47"/>
      <c r="V1908" s="309" t="s">
        <v>259</v>
      </c>
      <c r="W1908" s="56">
        <v>33</v>
      </c>
      <c r="X1908" s="90" t="s">
        <v>139</v>
      </c>
      <c r="Y1908" s="56">
        <f>LEAD!$M$6</f>
        <v>6323.8</v>
      </c>
      <c r="Z1908" s="57">
        <v>1000</v>
      </c>
      <c r="AA1908" s="112" t="s">
        <v>139</v>
      </c>
      <c r="AB1908" s="54">
        <f>IF(Z1908="",W1908*Y1908,(W1908*Y1908/Z1908))</f>
        <v>208.68539999999999</v>
      </c>
      <c r="AC1908" s="19">
        <f t="shared" si="200"/>
        <v>0</v>
      </c>
      <c r="AD1908" s="19" t="e">
        <f t="shared" si="201"/>
        <v>#VALUE!</v>
      </c>
      <c r="AE1908" s="19">
        <f t="shared" si="202"/>
        <v>0</v>
      </c>
      <c r="AF1908" s="19">
        <f t="shared" si="203"/>
        <v>0</v>
      </c>
      <c r="AG1908" s="19" t="e">
        <f t="shared" si="204"/>
        <v>#VALUE!</v>
      </c>
      <c r="AH1908" s="19">
        <f t="shared" si="205"/>
        <v>0</v>
      </c>
    </row>
    <row r="1909" spans="1:34" s="94" customFormat="1" hidden="1">
      <c r="A1909" s="47"/>
      <c r="B1909" s="47"/>
      <c r="C1909" s="309" t="s">
        <v>407</v>
      </c>
      <c r="D1909" s="56">
        <v>2</v>
      </c>
      <c r="E1909" s="90" t="s">
        <v>139</v>
      </c>
      <c r="F1909" s="56">
        <f>'Civil SoR'!$F$205</f>
        <v>29</v>
      </c>
      <c r="G1909" s="57">
        <v>1</v>
      </c>
      <c r="H1909" s="112" t="s">
        <v>403</v>
      </c>
      <c r="I1909" s="54">
        <f>IF(G1909="",D1909*F1909,(D1909*F1909/G1909))</f>
        <v>58</v>
      </c>
      <c r="T1909" s="47"/>
      <c r="U1909" s="47"/>
      <c r="V1909" s="309" t="s">
        <v>407</v>
      </c>
      <c r="W1909" s="56">
        <v>2</v>
      </c>
      <c r="X1909" s="90" t="s">
        <v>139</v>
      </c>
      <c r="Y1909" s="56" t="e">
        <f>#REF!</f>
        <v>#REF!</v>
      </c>
      <c r="Z1909" s="57">
        <v>1</v>
      </c>
      <c r="AA1909" s="112" t="s">
        <v>403</v>
      </c>
      <c r="AB1909" s="54" t="e">
        <f>IF(Z1909="",W1909*Y1909,(W1909*Y1909/Z1909))</f>
        <v>#REF!</v>
      </c>
      <c r="AC1909" s="19">
        <f t="shared" si="200"/>
        <v>0</v>
      </c>
      <c r="AD1909" s="19" t="e">
        <f t="shared" si="201"/>
        <v>#VALUE!</v>
      </c>
      <c r="AE1909" s="19" t="e">
        <f t="shared" si="202"/>
        <v>#REF!</v>
      </c>
      <c r="AF1909" s="19">
        <f t="shared" si="203"/>
        <v>0</v>
      </c>
      <c r="AG1909" s="19" t="e">
        <f t="shared" si="204"/>
        <v>#VALUE!</v>
      </c>
      <c r="AH1909" s="19" t="e">
        <f t="shared" si="205"/>
        <v>#REF!</v>
      </c>
    </row>
    <row r="1910" spans="1:34" s="94" customFormat="1" hidden="1">
      <c r="A1910" s="47"/>
      <c r="B1910" s="47"/>
      <c r="C1910" s="60"/>
      <c r="D1910" s="60"/>
      <c r="E1910" s="60"/>
      <c r="F1910" s="60"/>
      <c r="G1910" s="60"/>
      <c r="H1910" s="60"/>
      <c r="I1910" s="60"/>
      <c r="T1910" s="47"/>
      <c r="U1910" s="47"/>
      <c r="V1910" s="60"/>
      <c r="W1910" s="60"/>
      <c r="X1910" s="60"/>
      <c r="Y1910" s="60"/>
      <c r="Z1910" s="60"/>
      <c r="AA1910" s="60"/>
      <c r="AB1910" s="60"/>
      <c r="AC1910" s="19">
        <f t="shared" si="200"/>
        <v>0</v>
      </c>
      <c r="AD1910" s="19">
        <f t="shared" si="201"/>
        <v>0</v>
      </c>
      <c r="AE1910" s="19">
        <f t="shared" si="202"/>
        <v>0</v>
      </c>
      <c r="AF1910" s="19">
        <f t="shared" si="203"/>
        <v>0</v>
      </c>
      <c r="AG1910" s="19">
        <f t="shared" si="204"/>
        <v>0</v>
      </c>
      <c r="AH1910" s="19">
        <f t="shared" si="205"/>
        <v>0</v>
      </c>
    </row>
    <row r="1911" spans="1:34" s="94" customFormat="1" hidden="1">
      <c r="A1911" s="47"/>
      <c r="B1911" s="47"/>
      <c r="C1911" s="308" t="s">
        <v>408</v>
      </c>
      <c r="D1911" s="56"/>
      <c r="E1911" s="90"/>
      <c r="F1911" s="56"/>
      <c r="G1911" s="57"/>
      <c r="H1911" s="45"/>
      <c r="I1911" s="41"/>
      <c r="T1911" s="47"/>
      <c r="U1911" s="47"/>
      <c r="V1911" s="308" t="s">
        <v>408</v>
      </c>
      <c r="W1911" s="56"/>
      <c r="X1911" s="90"/>
      <c r="Y1911" s="56"/>
      <c r="Z1911" s="57"/>
      <c r="AA1911" s="45"/>
      <c r="AB1911" s="41"/>
      <c r="AC1911" s="19">
        <f t="shared" si="200"/>
        <v>0</v>
      </c>
      <c r="AD1911" s="19">
        <f t="shared" si="201"/>
        <v>0</v>
      </c>
      <c r="AE1911" s="19">
        <f t="shared" si="202"/>
        <v>0</v>
      </c>
      <c r="AF1911" s="19">
        <f t="shared" si="203"/>
        <v>0</v>
      </c>
      <c r="AG1911" s="19">
        <f t="shared" si="204"/>
        <v>0</v>
      </c>
      <c r="AH1911" s="19">
        <f t="shared" si="205"/>
        <v>0</v>
      </c>
    </row>
    <row r="1912" spans="1:34" s="94" customFormat="1" hidden="1">
      <c r="A1912" s="47"/>
      <c r="B1912" s="47"/>
      <c r="C1912" s="309" t="s">
        <v>243</v>
      </c>
      <c r="D1912" s="227">
        <v>0.77</v>
      </c>
      <c r="E1912" s="90" t="s">
        <v>227</v>
      </c>
      <c r="F1912" s="56">
        <f>'Civil SoR'!$F$263</f>
        <v>420</v>
      </c>
      <c r="G1912" s="57">
        <v>1</v>
      </c>
      <c r="H1912" s="112" t="s">
        <v>273</v>
      </c>
      <c r="I1912" s="54">
        <f>IF(G1912="",D1912*F1912,(D1912*F1912/G1912))</f>
        <v>323.40000000000003</v>
      </c>
      <c r="T1912" s="47"/>
      <c r="U1912" s="47"/>
      <c r="V1912" s="309" t="s">
        <v>243</v>
      </c>
      <c r="W1912" s="227">
        <v>0.77</v>
      </c>
      <c r="X1912" s="90" t="s">
        <v>227</v>
      </c>
      <c r="Y1912" s="56" t="e">
        <f>#REF!</f>
        <v>#REF!</v>
      </c>
      <c r="Z1912" s="57">
        <v>1</v>
      </c>
      <c r="AA1912" s="112" t="s">
        <v>273</v>
      </c>
      <c r="AB1912" s="54" t="e">
        <f>IF(Z1912="",W1912*Y1912,(W1912*Y1912/Z1912))</f>
        <v>#REF!</v>
      </c>
      <c r="AC1912" s="19">
        <f t="shared" si="200"/>
        <v>0</v>
      </c>
      <c r="AD1912" s="19" t="e">
        <f t="shared" si="201"/>
        <v>#VALUE!</v>
      </c>
      <c r="AE1912" s="19" t="e">
        <f t="shared" si="202"/>
        <v>#REF!</v>
      </c>
      <c r="AF1912" s="19">
        <f t="shared" si="203"/>
        <v>0</v>
      </c>
      <c r="AG1912" s="19" t="e">
        <f t="shared" si="204"/>
        <v>#VALUE!</v>
      </c>
      <c r="AH1912" s="19" t="e">
        <f t="shared" si="205"/>
        <v>#REF!</v>
      </c>
    </row>
    <row r="1913" spans="1:34" s="94" customFormat="1" hidden="1">
      <c r="A1913" s="47"/>
      <c r="B1913" s="47"/>
      <c r="C1913" s="309" t="s">
        <v>409</v>
      </c>
      <c r="D1913" s="227">
        <v>0.8</v>
      </c>
      <c r="E1913" s="90" t="s">
        <v>227</v>
      </c>
      <c r="F1913" s="56">
        <f>'Civil SoR'!$F$275</f>
        <v>320</v>
      </c>
      <c r="G1913" s="57">
        <v>1</v>
      </c>
      <c r="H1913" s="112" t="s">
        <v>273</v>
      </c>
      <c r="I1913" s="54">
        <f>IF(G1913="",D1913*F1913,(D1913*F1913/G1913))</f>
        <v>256</v>
      </c>
      <c r="T1913" s="47"/>
      <c r="U1913" s="47"/>
      <c r="V1913" s="309" t="s">
        <v>409</v>
      </c>
      <c r="W1913" s="227">
        <v>0.8</v>
      </c>
      <c r="X1913" s="90" t="s">
        <v>227</v>
      </c>
      <c r="Y1913" s="56" t="e">
        <f>#REF!</f>
        <v>#REF!</v>
      </c>
      <c r="Z1913" s="57">
        <v>1</v>
      </c>
      <c r="AA1913" s="112" t="s">
        <v>273</v>
      </c>
      <c r="AB1913" s="54" t="e">
        <f>IF(Z1913="",W1913*Y1913,(W1913*Y1913/Z1913))</f>
        <v>#REF!</v>
      </c>
      <c r="AC1913" s="19">
        <f t="shared" si="200"/>
        <v>0</v>
      </c>
      <c r="AD1913" s="19" t="e">
        <f t="shared" si="201"/>
        <v>#VALUE!</v>
      </c>
      <c r="AE1913" s="19" t="e">
        <f t="shared" si="202"/>
        <v>#REF!</v>
      </c>
      <c r="AF1913" s="19">
        <f t="shared" si="203"/>
        <v>0</v>
      </c>
      <c r="AG1913" s="19" t="e">
        <f t="shared" si="204"/>
        <v>#VALUE!</v>
      </c>
      <c r="AH1913" s="19" t="e">
        <f t="shared" si="205"/>
        <v>#REF!</v>
      </c>
    </row>
    <row r="1914" spans="1:34" s="94" customFormat="1" hidden="1">
      <c r="A1914" s="47"/>
      <c r="B1914" s="47"/>
      <c r="C1914" s="60" t="str">
        <f>Input!$C$36</f>
        <v>Add for MA @ 20%</v>
      </c>
      <c r="D1914" s="199">
        <f>Input!$D$36</f>
        <v>0.2</v>
      </c>
      <c r="E1914" s="127"/>
      <c r="F1914" s="56">
        <f>SUM(I1912:I1913)</f>
        <v>579.40000000000009</v>
      </c>
      <c r="G1914" s="200"/>
      <c r="H1914" s="77"/>
      <c r="I1914" s="54">
        <f>IF(G1914="",D1914*F1914,(D1914*F1914/G1914))</f>
        <v>115.88000000000002</v>
      </c>
      <c r="T1914" s="47"/>
      <c r="U1914" s="47"/>
      <c r="V1914" s="60" t="str">
        <f>Input!$C$36</f>
        <v>Add for MA @ 20%</v>
      </c>
      <c r="W1914" s="199">
        <f>Input!$D$36</f>
        <v>0.2</v>
      </c>
      <c r="X1914" s="127"/>
      <c r="Y1914" s="56" t="e">
        <f>SUM(AB1912:AB1913)</f>
        <v>#REF!</v>
      </c>
      <c r="Z1914" s="200"/>
      <c r="AA1914" s="77"/>
      <c r="AB1914" s="54" t="e">
        <f>IF(Z1914="",W1914*Y1914,(W1914*Y1914/Z1914))</f>
        <v>#REF!</v>
      </c>
      <c r="AC1914" s="19">
        <f t="shared" si="200"/>
        <v>0</v>
      </c>
      <c r="AD1914" s="19">
        <f t="shared" si="201"/>
        <v>0</v>
      </c>
      <c r="AE1914" s="19" t="e">
        <f t="shared" si="202"/>
        <v>#REF!</v>
      </c>
      <c r="AF1914" s="19">
        <f t="shared" si="203"/>
        <v>0</v>
      </c>
      <c r="AG1914" s="19">
        <f t="shared" si="204"/>
        <v>0</v>
      </c>
      <c r="AH1914" s="19" t="e">
        <f t="shared" si="205"/>
        <v>#REF!</v>
      </c>
    </row>
    <row r="1915" spans="1:34" s="94" customFormat="1" hidden="1">
      <c r="A1915" s="47"/>
      <c r="B1915" s="47"/>
      <c r="C1915" s="144" t="s">
        <v>262</v>
      </c>
      <c r="D1915" s="56">
        <v>0.01</v>
      </c>
      <c r="E1915" s="90"/>
      <c r="F1915" s="56">
        <f>SUM(I1905:I1914)</f>
        <v>7941.2655279999999</v>
      </c>
      <c r="G1915" s="57"/>
      <c r="H1915" s="112"/>
      <c r="I1915" s="54">
        <f>IF(G1915="",D1915*F1915,(D1915*F1915/G1915))</f>
        <v>79.412655279999996</v>
      </c>
      <c r="T1915" s="47"/>
      <c r="U1915" s="47"/>
      <c r="V1915" s="144" t="s">
        <v>262</v>
      </c>
      <c r="W1915" s="56">
        <v>0.01</v>
      </c>
      <c r="X1915" s="90"/>
      <c r="Y1915" s="56" t="e">
        <f>SUM(AB1905:AB1914)</f>
        <v>#REF!</v>
      </c>
      <c r="Z1915" s="57"/>
      <c r="AA1915" s="112"/>
      <c r="AB1915" s="54" t="e">
        <f>IF(Z1915="",W1915*Y1915,(W1915*Y1915/Z1915))</f>
        <v>#REF!</v>
      </c>
      <c r="AC1915" s="19">
        <f t="shared" si="200"/>
        <v>0</v>
      </c>
      <c r="AD1915" s="19">
        <f t="shared" si="201"/>
        <v>0</v>
      </c>
      <c r="AE1915" s="19" t="e">
        <f t="shared" si="202"/>
        <v>#REF!</v>
      </c>
      <c r="AF1915" s="19">
        <f t="shared" si="203"/>
        <v>0</v>
      </c>
      <c r="AG1915" s="19">
        <f t="shared" si="204"/>
        <v>0</v>
      </c>
      <c r="AH1915" s="19" t="e">
        <f t="shared" si="205"/>
        <v>#REF!</v>
      </c>
    </row>
    <row r="1916" spans="1:34" s="94" customFormat="1" hidden="1">
      <c r="A1916" s="47"/>
      <c r="B1916" s="47"/>
      <c r="C1916" s="117" t="s">
        <v>172</v>
      </c>
      <c r="D1916" s="56"/>
      <c r="E1916" s="112"/>
      <c r="F1916" s="56"/>
      <c r="G1916" s="57"/>
      <c r="H1916" s="112"/>
      <c r="I1916" s="43">
        <f>SUM(I1905:I1915)</f>
        <v>8020.6781832799998</v>
      </c>
      <c r="T1916" s="47"/>
      <c r="U1916" s="47"/>
      <c r="V1916" s="117" t="s">
        <v>172</v>
      </c>
      <c r="W1916" s="56"/>
      <c r="X1916" s="112"/>
      <c r="Y1916" s="56"/>
      <c r="Z1916" s="57"/>
      <c r="AA1916" s="112"/>
      <c r="AB1916" s="43" t="e">
        <f>SUM(AB1905:AB1915)</f>
        <v>#REF!</v>
      </c>
      <c r="AC1916" s="19">
        <f t="shared" si="200"/>
        <v>0</v>
      </c>
      <c r="AD1916" s="19">
        <f t="shared" si="201"/>
        <v>0</v>
      </c>
      <c r="AE1916" s="19">
        <f t="shared" si="202"/>
        <v>0</v>
      </c>
      <c r="AF1916" s="19">
        <f t="shared" si="203"/>
        <v>0</v>
      </c>
      <c r="AG1916" s="19">
        <f t="shared" si="204"/>
        <v>0</v>
      </c>
      <c r="AH1916" s="19" t="e">
        <f t="shared" si="205"/>
        <v>#REF!</v>
      </c>
    </row>
    <row r="1917" spans="1:34" s="94" customFormat="1" hidden="1">
      <c r="A1917" s="47"/>
      <c r="B1917" s="47"/>
      <c r="C1917" s="117"/>
      <c r="D1917" s="56"/>
      <c r="E1917" s="112"/>
      <c r="F1917" s="56"/>
      <c r="G1917" s="57"/>
      <c r="H1917" s="112"/>
      <c r="I1917" s="31"/>
      <c r="T1917" s="47"/>
      <c r="U1917" s="47"/>
      <c r="V1917" s="117"/>
      <c r="W1917" s="56"/>
      <c r="X1917" s="112"/>
      <c r="Y1917" s="56"/>
      <c r="Z1917" s="57"/>
      <c r="AA1917" s="112"/>
      <c r="AB1917" s="31"/>
      <c r="AC1917" s="19">
        <f t="shared" si="200"/>
        <v>0</v>
      </c>
      <c r="AD1917" s="19">
        <f t="shared" si="201"/>
        <v>0</v>
      </c>
      <c r="AE1917" s="19">
        <f t="shared" si="202"/>
        <v>0</v>
      </c>
      <c r="AF1917" s="19">
        <f t="shared" si="203"/>
        <v>0</v>
      </c>
      <c r="AG1917" s="19">
        <f t="shared" si="204"/>
        <v>0</v>
      </c>
      <c r="AH1917" s="19">
        <f t="shared" si="205"/>
        <v>0</v>
      </c>
    </row>
    <row r="1918" spans="1:34" s="94" customFormat="1" hidden="1">
      <c r="A1918" s="47"/>
      <c r="B1918" s="47"/>
      <c r="C1918" s="308" t="s">
        <v>415</v>
      </c>
      <c r="D1918" s="91" t="s">
        <v>523</v>
      </c>
      <c r="E1918" s="50" t="s">
        <v>524</v>
      </c>
      <c r="F1918" s="78" t="s">
        <v>33</v>
      </c>
      <c r="G1918" s="91" t="s">
        <v>74</v>
      </c>
      <c r="H1918" s="91"/>
      <c r="I1918" s="91"/>
      <c r="T1918" s="47"/>
      <c r="U1918" s="47"/>
      <c r="V1918" s="308" t="s">
        <v>415</v>
      </c>
      <c r="W1918" s="91" t="s">
        <v>523</v>
      </c>
      <c r="X1918" s="50" t="s">
        <v>524</v>
      </c>
      <c r="Y1918" s="78" t="s">
        <v>33</v>
      </c>
      <c r="Z1918" s="91" t="s">
        <v>74</v>
      </c>
      <c r="AA1918" s="91"/>
      <c r="AB1918" s="91"/>
      <c r="AC1918" s="19" t="e">
        <f t="shared" si="200"/>
        <v>#VALUE!</v>
      </c>
      <c r="AD1918" s="19" t="e">
        <f t="shared" si="201"/>
        <v>#VALUE!</v>
      </c>
      <c r="AE1918" s="19" t="e">
        <f t="shared" si="202"/>
        <v>#VALUE!</v>
      </c>
      <c r="AF1918" s="19" t="e">
        <f t="shared" si="203"/>
        <v>#VALUE!</v>
      </c>
      <c r="AG1918" s="19">
        <f t="shared" si="204"/>
        <v>0</v>
      </c>
      <c r="AH1918" s="19">
        <f t="shared" si="205"/>
        <v>0</v>
      </c>
    </row>
    <row r="1919" spans="1:34" s="94" customFormat="1" hidden="1">
      <c r="A1919" s="47"/>
      <c r="B1919" s="47"/>
      <c r="C1919" s="309" t="s">
        <v>525</v>
      </c>
      <c r="D1919" s="56">
        <f>$I$1916</f>
        <v>8020.6781832799998</v>
      </c>
      <c r="E1919" s="56">
        <f>$I$1916</f>
        <v>8020.6781832799998</v>
      </c>
      <c r="F1919" s="56">
        <f>$I$1916</f>
        <v>8020.6781832799998</v>
      </c>
      <c r="G1919" s="56">
        <f>$I$1916</f>
        <v>8020.6781832799998</v>
      </c>
      <c r="H1919" s="56"/>
      <c r="I1919" s="56"/>
      <c r="T1919" s="47"/>
      <c r="U1919" s="47"/>
      <c r="V1919" s="309" t="s">
        <v>525</v>
      </c>
      <c r="W1919" s="56">
        <f>$I$1916</f>
        <v>8020.6781832799998</v>
      </c>
      <c r="X1919" s="56">
        <f>$I$1916</f>
        <v>8020.6781832799998</v>
      </c>
      <c r="Y1919" s="56">
        <f>$I$1916</f>
        <v>8020.6781832799998</v>
      </c>
      <c r="Z1919" s="56">
        <f>$I$1916</f>
        <v>8020.6781832799998</v>
      </c>
      <c r="AA1919" s="56"/>
      <c r="AB1919" s="56"/>
      <c r="AC1919" s="19">
        <f t="shared" si="200"/>
        <v>0</v>
      </c>
      <c r="AD1919" s="19">
        <f t="shared" si="201"/>
        <v>0</v>
      </c>
      <c r="AE1919" s="19">
        <f t="shared" si="202"/>
        <v>0</v>
      </c>
      <c r="AF1919" s="19">
        <f t="shared" si="203"/>
        <v>0</v>
      </c>
      <c r="AG1919" s="19">
        <f t="shared" si="204"/>
        <v>0</v>
      </c>
      <c r="AH1919" s="19">
        <f t="shared" si="205"/>
        <v>0</v>
      </c>
    </row>
    <row r="1920" spans="1:34" s="94" customFormat="1" hidden="1">
      <c r="A1920" s="47"/>
      <c r="B1920" s="47"/>
      <c r="C1920" s="309" t="s">
        <v>169</v>
      </c>
      <c r="D1920" s="56">
        <v>0</v>
      </c>
      <c r="E1920" s="56">
        <f>ROUND($F$1914*10%,2)</f>
        <v>57.94</v>
      </c>
      <c r="F1920" s="56">
        <f>ROUND($F$1914*20%,2)</f>
        <v>115.88</v>
      </c>
      <c r="G1920" s="56">
        <f>ROUND($F$1914*30%,2)</f>
        <v>173.82</v>
      </c>
      <c r="H1920" s="56"/>
      <c r="I1920" s="56"/>
      <c r="T1920" s="47"/>
      <c r="U1920" s="47"/>
      <c r="V1920" s="309" t="s">
        <v>169</v>
      </c>
      <c r="W1920" s="56">
        <v>0</v>
      </c>
      <c r="X1920" s="56">
        <f>ROUND($F$1914*10%,2)</f>
        <v>57.94</v>
      </c>
      <c r="Y1920" s="56">
        <f>ROUND($F$1914*20%,2)</f>
        <v>115.88</v>
      </c>
      <c r="Z1920" s="56">
        <f>ROUND($F$1914*30%,2)</f>
        <v>173.82</v>
      </c>
      <c r="AA1920" s="56"/>
      <c r="AB1920" s="56"/>
      <c r="AC1920" s="19">
        <f t="shared" si="200"/>
        <v>0</v>
      </c>
      <c r="AD1920" s="19">
        <f t="shared" si="201"/>
        <v>0</v>
      </c>
      <c r="AE1920" s="19">
        <f t="shared" si="202"/>
        <v>0</v>
      </c>
      <c r="AF1920" s="19">
        <f t="shared" si="203"/>
        <v>0</v>
      </c>
      <c r="AG1920" s="19">
        <f t="shared" si="204"/>
        <v>0</v>
      </c>
      <c r="AH1920" s="19">
        <f t="shared" si="205"/>
        <v>0</v>
      </c>
    </row>
    <row r="1921" spans="1:34" s="94" customFormat="1" hidden="1">
      <c r="A1921" s="47"/>
      <c r="B1921" s="47"/>
      <c r="C1921" s="309" t="str">
        <f>Input!$C$36</f>
        <v>Add for MA @ 20%</v>
      </c>
      <c r="D1921" s="56">
        <f>D1920*Input!$D$36</f>
        <v>0</v>
      </c>
      <c r="E1921" s="56">
        <f>E1920*Input!$D$36</f>
        <v>11.588000000000001</v>
      </c>
      <c r="F1921" s="56">
        <f>F1920*Input!$D$36</f>
        <v>23.176000000000002</v>
      </c>
      <c r="G1921" s="56">
        <f>G1920*Input!$D$36</f>
        <v>34.764000000000003</v>
      </c>
      <c r="H1921" s="56"/>
      <c r="I1921" s="56"/>
      <c r="T1921" s="47"/>
      <c r="U1921" s="47"/>
      <c r="V1921" s="309" t="str">
        <f>Input!$C$36</f>
        <v>Add for MA @ 20%</v>
      </c>
      <c r="W1921" s="56">
        <f>W1920*Input!$D$36</f>
        <v>0</v>
      </c>
      <c r="X1921" s="56">
        <f>X1920*Input!$D$36</f>
        <v>11.588000000000001</v>
      </c>
      <c r="Y1921" s="56">
        <f>Y1920*Input!$D$36</f>
        <v>23.176000000000002</v>
      </c>
      <c r="Z1921" s="56">
        <f>Z1920*Input!$D$36</f>
        <v>34.764000000000003</v>
      </c>
      <c r="AA1921" s="56"/>
      <c r="AB1921" s="56"/>
      <c r="AC1921" s="19">
        <f t="shared" si="200"/>
        <v>0</v>
      </c>
      <c r="AD1921" s="19">
        <f t="shared" si="201"/>
        <v>0</v>
      </c>
      <c r="AE1921" s="19">
        <f t="shared" si="202"/>
        <v>0</v>
      </c>
      <c r="AF1921" s="19">
        <f t="shared" si="203"/>
        <v>0</v>
      </c>
      <c r="AG1921" s="19">
        <f t="shared" si="204"/>
        <v>0</v>
      </c>
      <c r="AH1921" s="19">
        <f t="shared" si="205"/>
        <v>0</v>
      </c>
    </row>
    <row r="1922" spans="1:34" s="94" customFormat="1" hidden="1">
      <c r="A1922" s="47"/>
      <c r="B1922" s="47"/>
      <c r="C1922" s="60"/>
      <c r="D1922" s="56">
        <f>SUM(D1919:D1921)</f>
        <v>8020.6781832799998</v>
      </c>
      <c r="E1922" s="56">
        <f>SUM(E1919:E1921)</f>
        <v>8090.2061832799991</v>
      </c>
      <c r="F1922" s="56">
        <f>SUM(F1919:F1921)</f>
        <v>8159.7341832800003</v>
      </c>
      <c r="G1922" s="56">
        <f>SUM(G1919:G1921)</f>
        <v>8229.2621832799996</v>
      </c>
      <c r="H1922" s="56"/>
      <c r="I1922" s="56"/>
      <c r="T1922" s="47"/>
      <c r="U1922" s="47"/>
      <c r="V1922" s="60"/>
      <c r="W1922" s="56">
        <f>SUM(W1919:W1921)</f>
        <v>8020.6781832799998</v>
      </c>
      <c r="X1922" s="56">
        <f>SUM(X1919:X1921)</f>
        <v>8090.2061832799991</v>
      </c>
      <c r="Y1922" s="56">
        <f>SUM(Y1919:Y1921)</f>
        <v>8159.7341832800003</v>
      </c>
      <c r="Z1922" s="56">
        <f>SUM(Z1919:Z1921)</f>
        <v>8229.2621832799996</v>
      </c>
      <c r="AA1922" s="56"/>
      <c r="AB1922" s="56"/>
      <c r="AC1922" s="19">
        <f t="shared" si="200"/>
        <v>0</v>
      </c>
      <c r="AD1922" s="19">
        <f t="shared" si="201"/>
        <v>0</v>
      </c>
      <c r="AE1922" s="19">
        <f t="shared" si="202"/>
        <v>0</v>
      </c>
      <c r="AF1922" s="19">
        <f t="shared" si="203"/>
        <v>0</v>
      </c>
      <c r="AG1922" s="19">
        <f t="shared" si="204"/>
        <v>0</v>
      </c>
      <c r="AH1922" s="19">
        <f t="shared" si="205"/>
        <v>0</v>
      </c>
    </row>
    <row r="1923" spans="1:34" s="94" customFormat="1" ht="12.75" hidden="1" customHeight="1">
      <c r="A1923" s="47"/>
      <c r="B1923" s="47"/>
      <c r="C1923" s="309" t="str">
        <f>Input!$C$37</f>
        <v>Overheads&amp;Contractors Profit @13.615%</v>
      </c>
      <c r="D1923" s="56">
        <f>ROUND(D1922*Input!$D$37,2)</f>
        <v>1092.02</v>
      </c>
      <c r="E1923" s="56">
        <f>ROUND(E1922*Input!$D$37,2)</f>
        <v>1101.48</v>
      </c>
      <c r="F1923" s="56">
        <f>ROUND(F1922*Input!$D$37,2)</f>
        <v>1110.95</v>
      </c>
      <c r="G1923" s="56">
        <f>ROUND(G1922*Input!$D$37,2)</f>
        <v>1120.4100000000001</v>
      </c>
      <c r="H1923" s="56"/>
      <c r="I1923" s="56"/>
      <c r="T1923" s="47"/>
      <c r="U1923" s="47"/>
      <c r="V1923" s="309" t="str">
        <f>Input!$C$37</f>
        <v>Overheads&amp;Contractors Profit @13.615%</v>
      </c>
      <c r="W1923" s="56">
        <f>ROUND(W1922*Input!$D$37,2)</f>
        <v>1092.02</v>
      </c>
      <c r="X1923" s="56">
        <f>ROUND(X1922*Input!$D$37,2)</f>
        <v>1101.48</v>
      </c>
      <c r="Y1923" s="56">
        <f>ROUND(Y1922*Input!$D$37,2)</f>
        <v>1110.95</v>
      </c>
      <c r="Z1923" s="56">
        <f>ROUND(Z1922*Input!$D$37,2)</f>
        <v>1120.4100000000001</v>
      </c>
      <c r="AA1923" s="56"/>
      <c r="AB1923" s="56"/>
      <c r="AC1923" s="19">
        <f t="shared" si="200"/>
        <v>0</v>
      </c>
      <c r="AD1923" s="19">
        <f t="shared" si="201"/>
        <v>0</v>
      </c>
      <c r="AE1923" s="19">
        <f t="shared" si="202"/>
        <v>0</v>
      </c>
      <c r="AF1923" s="19">
        <f t="shared" si="203"/>
        <v>0</v>
      </c>
      <c r="AG1923" s="19">
        <f t="shared" si="204"/>
        <v>0</v>
      </c>
      <c r="AH1923" s="19">
        <f t="shared" si="205"/>
        <v>0</v>
      </c>
    </row>
    <row r="1924" spans="1:34" s="94" customFormat="1" hidden="1">
      <c r="A1924" s="47"/>
      <c r="B1924" s="47"/>
      <c r="C1924" s="308" t="s">
        <v>184</v>
      </c>
      <c r="D1924" s="39">
        <f>SUM(D1922:D1923)</f>
        <v>9112.6981832799993</v>
      </c>
      <c r="E1924" s="39">
        <f>SUM(E1922:E1923)</f>
        <v>9191.6861832799987</v>
      </c>
      <c r="F1924" s="39">
        <f>SUM(F1922:F1923)</f>
        <v>9270.6841832800001</v>
      </c>
      <c r="G1924" s="39">
        <f>SUM(G1922:G1923)</f>
        <v>9349.6721832799994</v>
      </c>
      <c r="H1924" s="39"/>
      <c r="I1924" s="39"/>
      <c r="T1924" s="47"/>
      <c r="U1924" s="47"/>
      <c r="V1924" s="308" t="s">
        <v>184</v>
      </c>
      <c r="W1924" s="39">
        <f>SUM(W1922:W1923)</f>
        <v>9112.6981832799993</v>
      </c>
      <c r="X1924" s="39">
        <f>SUM(X1922:X1923)</f>
        <v>9191.6861832799987</v>
      </c>
      <c r="Y1924" s="39">
        <f>SUM(Y1922:Y1923)</f>
        <v>9270.6841832800001</v>
      </c>
      <c r="Z1924" s="39">
        <f>SUM(Z1922:Z1923)</f>
        <v>9349.6721832799994</v>
      </c>
      <c r="AA1924" s="39"/>
      <c r="AB1924" s="39"/>
      <c r="AC1924" s="19">
        <f t="shared" si="200"/>
        <v>0</v>
      </c>
      <c r="AD1924" s="19">
        <f t="shared" si="201"/>
        <v>0</v>
      </c>
      <c r="AE1924" s="19">
        <f t="shared" si="202"/>
        <v>0</v>
      </c>
      <c r="AF1924" s="19">
        <f t="shared" si="203"/>
        <v>0</v>
      </c>
      <c r="AG1924" s="19">
        <f t="shared" si="204"/>
        <v>0</v>
      </c>
      <c r="AH1924" s="19">
        <f t="shared" si="205"/>
        <v>0</v>
      </c>
    </row>
    <row r="1925" spans="1:34" s="94" customFormat="1" hidden="1">
      <c r="A1925" s="47"/>
      <c r="B1925" s="47"/>
      <c r="C1925" s="308" t="s">
        <v>166</v>
      </c>
      <c r="D1925" s="39">
        <f>D1924*0.01</f>
        <v>91.126981832799999</v>
      </c>
      <c r="E1925" s="39">
        <f>E1924*0.01</f>
        <v>91.916861832799995</v>
      </c>
      <c r="F1925" s="39">
        <f>F1924*0.01</f>
        <v>92.706841832800009</v>
      </c>
      <c r="G1925" s="39">
        <f>G1924*0.01</f>
        <v>93.496721832799992</v>
      </c>
      <c r="H1925" s="39"/>
      <c r="I1925" s="39"/>
      <c r="T1925" s="47"/>
      <c r="U1925" s="47"/>
      <c r="V1925" s="308" t="s">
        <v>166</v>
      </c>
      <c r="W1925" s="39">
        <f>W1924*0.01</f>
        <v>91.126981832799999</v>
      </c>
      <c r="X1925" s="39">
        <f>X1924*0.01</f>
        <v>91.916861832799995</v>
      </c>
      <c r="Y1925" s="39">
        <f>Y1924*0.01</f>
        <v>92.706841832800009</v>
      </c>
      <c r="Z1925" s="39">
        <f>Z1924*0.01</f>
        <v>93.496721832799992</v>
      </c>
      <c r="AA1925" s="39"/>
      <c r="AB1925" s="39"/>
      <c r="AC1925" s="19">
        <f t="shared" si="200"/>
        <v>0</v>
      </c>
      <c r="AD1925" s="19">
        <f t="shared" si="201"/>
        <v>0</v>
      </c>
      <c r="AE1925" s="19">
        <f t="shared" si="202"/>
        <v>0</v>
      </c>
      <c r="AF1925" s="19">
        <f t="shared" si="203"/>
        <v>0</v>
      </c>
      <c r="AG1925" s="19">
        <f t="shared" si="204"/>
        <v>0</v>
      </c>
      <c r="AH1925" s="19">
        <f t="shared" si="205"/>
        <v>0</v>
      </c>
    </row>
    <row r="1926" spans="1:34" s="94" customFormat="1" hidden="1">
      <c r="A1926" s="47"/>
      <c r="B1926" s="47"/>
      <c r="C1926" s="308" t="s">
        <v>164</v>
      </c>
      <c r="D1926" s="50">
        <f>ROUND(D1925,0)</f>
        <v>91</v>
      </c>
      <c r="E1926" s="50">
        <f>ROUND(E1925,0)</f>
        <v>92</v>
      </c>
      <c r="F1926" s="50">
        <f>ROUND(F1925,0)</f>
        <v>93</v>
      </c>
      <c r="G1926" s="50">
        <f>ROUND(G1925,0)</f>
        <v>93</v>
      </c>
      <c r="H1926" s="50"/>
      <c r="I1926" s="50"/>
      <c r="T1926" s="47"/>
      <c r="U1926" s="47"/>
      <c r="V1926" s="308" t="s">
        <v>164</v>
      </c>
      <c r="W1926" s="50">
        <f>ROUND(W1925,0)</f>
        <v>91</v>
      </c>
      <c r="X1926" s="50">
        <f>ROUND(X1925,0)</f>
        <v>92</v>
      </c>
      <c r="Y1926" s="50">
        <f>ROUND(Y1925,0)</f>
        <v>93</v>
      </c>
      <c r="Z1926" s="50">
        <f>ROUND(Z1925,0)</f>
        <v>93</v>
      </c>
      <c r="AA1926" s="50"/>
      <c r="AB1926" s="50"/>
      <c r="AC1926" s="19">
        <f t="shared" si="200"/>
        <v>0</v>
      </c>
      <c r="AD1926" s="19">
        <f t="shared" si="201"/>
        <v>0</v>
      </c>
      <c r="AE1926" s="19">
        <f t="shared" si="202"/>
        <v>0</v>
      </c>
      <c r="AF1926" s="19">
        <f t="shared" si="203"/>
        <v>0</v>
      </c>
      <c r="AG1926" s="19">
        <f t="shared" si="204"/>
        <v>0</v>
      </c>
      <c r="AH1926" s="19">
        <f t="shared" si="205"/>
        <v>0</v>
      </c>
    </row>
    <row r="1927" spans="1:34" s="94" customFormat="1" hidden="1">
      <c r="A1927" s="47"/>
      <c r="B1927" s="47"/>
      <c r="C1927" s="60"/>
      <c r="D1927" s="54"/>
      <c r="E1927" s="56"/>
      <c r="F1927" s="56"/>
      <c r="G1927" s="60"/>
      <c r="H1927" s="93"/>
      <c r="I1927" s="50"/>
      <c r="T1927" s="47"/>
      <c r="U1927" s="47"/>
      <c r="V1927" s="60"/>
      <c r="W1927" s="54"/>
      <c r="X1927" s="56"/>
      <c r="Y1927" s="56"/>
      <c r="Z1927" s="60"/>
      <c r="AA1927" s="93"/>
      <c r="AB1927" s="50"/>
      <c r="AC1927" s="19">
        <f t="shared" si="200"/>
        <v>0</v>
      </c>
      <c r="AD1927" s="19">
        <f t="shared" si="201"/>
        <v>0</v>
      </c>
      <c r="AE1927" s="19">
        <f t="shared" si="202"/>
        <v>0</v>
      </c>
      <c r="AF1927" s="19">
        <f t="shared" si="203"/>
        <v>0</v>
      </c>
      <c r="AG1927" s="19">
        <f t="shared" si="204"/>
        <v>0</v>
      </c>
      <c r="AH1927" s="19">
        <f t="shared" si="205"/>
        <v>0</v>
      </c>
    </row>
    <row r="1928" spans="1:34" s="94" customFormat="1" ht="72" hidden="1" customHeight="1">
      <c r="A1928" s="47">
        <f>A1902+1</f>
        <v>34</v>
      </c>
      <c r="B1928" s="47" t="s">
        <v>167</v>
      </c>
      <c r="C1928" s="1339" t="s">
        <v>1906</v>
      </c>
      <c r="D1928" s="1340"/>
      <c r="E1928" s="1340"/>
      <c r="F1928" s="1340"/>
      <c r="G1928" s="1340"/>
      <c r="H1928" s="1340"/>
      <c r="I1928" s="1340"/>
      <c r="T1928" s="47">
        <f>T1902+1</f>
        <v>59</v>
      </c>
      <c r="U1928" s="47" t="s">
        <v>167</v>
      </c>
      <c r="V1928" s="1339" t="s">
        <v>1906</v>
      </c>
      <c r="W1928" s="1340"/>
      <c r="X1928" s="1340"/>
      <c r="Y1928" s="1340"/>
      <c r="Z1928" s="1340"/>
      <c r="AA1928" s="1340"/>
      <c r="AB1928" s="1340"/>
      <c r="AC1928" s="19">
        <f t="shared" si="200"/>
        <v>0</v>
      </c>
      <c r="AD1928" s="19">
        <f t="shared" si="201"/>
        <v>0</v>
      </c>
      <c r="AE1928" s="19">
        <f t="shared" si="202"/>
        <v>0</v>
      </c>
      <c r="AF1928" s="19">
        <f t="shared" si="203"/>
        <v>0</v>
      </c>
      <c r="AG1928" s="19">
        <f t="shared" si="204"/>
        <v>0</v>
      </c>
      <c r="AH1928" s="19">
        <f t="shared" si="205"/>
        <v>0</v>
      </c>
    </row>
    <row r="1929" spans="1:34" s="94" customFormat="1" hidden="1">
      <c r="A1929" s="47"/>
      <c r="B1929" s="47"/>
      <c r="C1929" s="347" t="s">
        <v>825</v>
      </c>
      <c r="D1929" s="56"/>
      <c r="E1929" s="90"/>
      <c r="F1929" s="56"/>
      <c r="G1929" s="57"/>
      <c r="H1929" s="45"/>
      <c r="I1929" s="41"/>
      <c r="T1929" s="47"/>
      <c r="U1929" s="47"/>
      <c r="V1929" s="347" t="s">
        <v>825</v>
      </c>
      <c r="W1929" s="56"/>
      <c r="X1929" s="90"/>
      <c r="Y1929" s="56"/>
      <c r="Z1929" s="57"/>
      <c r="AA1929" s="45"/>
      <c r="AB1929" s="41"/>
      <c r="AC1929" s="19">
        <f t="shared" si="200"/>
        <v>0</v>
      </c>
      <c r="AD1929" s="19">
        <f t="shared" si="201"/>
        <v>0</v>
      </c>
      <c r="AE1929" s="19">
        <f t="shared" si="202"/>
        <v>0</v>
      </c>
      <c r="AF1929" s="19">
        <f t="shared" si="203"/>
        <v>0</v>
      </c>
      <c r="AG1929" s="19">
        <f t="shared" si="204"/>
        <v>0</v>
      </c>
      <c r="AH1929" s="19">
        <f t="shared" si="205"/>
        <v>0</v>
      </c>
    </row>
    <row r="1930" spans="1:34" s="94" customFormat="1" hidden="1">
      <c r="A1930" s="47"/>
      <c r="B1930" s="47"/>
      <c r="C1930" s="309" t="s">
        <v>444</v>
      </c>
      <c r="D1930" s="56"/>
      <c r="E1930" s="90"/>
      <c r="F1930" s="56"/>
      <c r="G1930" s="57"/>
      <c r="H1930" s="45"/>
      <c r="I1930" s="41"/>
      <c r="T1930" s="47"/>
      <c r="U1930" s="47"/>
      <c r="V1930" s="309" t="s">
        <v>444</v>
      </c>
      <c r="W1930" s="56"/>
      <c r="X1930" s="90"/>
      <c r="Y1930" s="56"/>
      <c r="Z1930" s="57"/>
      <c r="AA1930" s="45"/>
      <c r="AB1930" s="41"/>
      <c r="AC1930" s="19">
        <f t="shared" si="200"/>
        <v>0</v>
      </c>
      <c r="AD1930" s="19">
        <f t="shared" si="201"/>
        <v>0</v>
      </c>
      <c r="AE1930" s="19">
        <f t="shared" si="202"/>
        <v>0</v>
      </c>
      <c r="AF1930" s="19">
        <f t="shared" si="203"/>
        <v>0</v>
      </c>
      <c r="AG1930" s="19">
        <f t="shared" si="204"/>
        <v>0</v>
      </c>
      <c r="AH1930" s="19">
        <f t="shared" si="205"/>
        <v>0</v>
      </c>
    </row>
    <row r="1931" spans="1:34" s="94" customFormat="1" hidden="1">
      <c r="A1931" s="47"/>
      <c r="B1931" s="47"/>
      <c r="C1931" s="308" t="s">
        <v>301</v>
      </c>
      <c r="D1931" s="56"/>
      <c r="E1931" s="90"/>
      <c r="F1931" s="56"/>
      <c r="G1931" s="57"/>
      <c r="H1931" s="45"/>
      <c r="I1931" s="41"/>
      <c r="T1931" s="47"/>
      <c r="U1931" s="47"/>
      <c r="V1931" s="308" t="s">
        <v>301</v>
      </c>
      <c r="W1931" s="56"/>
      <c r="X1931" s="90"/>
      <c r="Y1931" s="56"/>
      <c r="Z1931" s="57"/>
      <c r="AA1931" s="45"/>
      <c r="AB1931" s="41"/>
      <c r="AC1931" s="19">
        <f t="shared" si="200"/>
        <v>0</v>
      </c>
      <c r="AD1931" s="19">
        <f t="shared" si="201"/>
        <v>0</v>
      </c>
      <c r="AE1931" s="19">
        <f t="shared" si="202"/>
        <v>0</v>
      </c>
      <c r="AF1931" s="19">
        <f t="shared" si="203"/>
        <v>0</v>
      </c>
      <c r="AG1931" s="19">
        <f t="shared" si="204"/>
        <v>0</v>
      </c>
      <c r="AH1931" s="19">
        <f t="shared" si="205"/>
        <v>0</v>
      </c>
    </row>
    <row r="1932" spans="1:34" s="94" customFormat="1" hidden="1">
      <c r="A1932" s="47"/>
      <c r="B1932" s="47"/>
      <c r="C1932" s="309" t="s">
        <v>601</v>
      </c>
      <c r="D1932" s="56">
        <v>10.5</v>
      </c>
      <c r="E1932" s="90" t="s">
        <v>138</v>
      </c>
      <c r="F1932" s="56">
        <f>'Civil SoR'!$F$12</f>
        <v>1079</v>
      </c>
      <c r="G1932" s="57">
        <v>1</v>
      </c>
      <c r="H1932" s="112" t="s">
        <v>138</v>
      </c>
      <c r="I1932" s="54">
        <f>IF(G1932="",D1932*F1932,(D1932*F1932/G1932))</f>
        <v>11329.5</v>
      </c>
      <c r="T1932" s="47"/>
      <c r="U1932" s="47"/>
      <c r="V1932" s="309" t="s">
        <v>601</v>
      </c>
      <c r="W1932" s="56">
        <v>10.5</v>
      </c>
      <c r="X1932" s="90" t="s">
        <v>138</v>
      </c>
      <c r="Y1932" s="56" t="e">
        <f>#REF!</f>
        <v>#REF!</v>
      </c>
      <c r="Z1932" s="57">
        <v>1</v>
      </c>
      <c r="AA1932" s="112" t="s">
        <v>138</v>
      </c>
      <c r="AB1932" s="54" t="e">
        <f>IF(Z1932="",W1932*Y1932,(W1932*Y1932/Z1932))</f>
        <v>#REF!</v>
      </c>
      <c r="AC1932" s="19">
        <f t="shared" si="200"/>
        <v>0</v>
      </c>
      <c r="AD1932" s="19" t="e">
        <f t="shared" si="201"/>
        <v>#VALUE!</v>
      </c>
      <c r="AE1932" s="19" t="e">
        <f t="shared" si="202"/>
        <v>#REF!</v>
      </c>
      <c r="AF1932" s="19">
        <f t="shared" si="203"/>
        <v>0</v>
      </c>
      <c r="AG1932" s="19" t="e">
        <f t="shared" si="204"/>
        <v>#VALUE!</v>
      </c>
      <c r="AH1932" s="19" t="e">
        <f t="shared" si="205"/>
        <v>#REF!</v>
      </c>
    </row>
    <row r="1933" spans="1:34" s="94" customFormat="1" hidden="1">
      <c r="A1933" s="47"/>
      <c r="B1933" s="47"/>
      <c r="C1933" s="309" t="s">
        <v>364</v>
      </c>
      <c r="D1933" s="56">
        <v>0.12</v>
      </c>
      <c r="E1933" s="90" t="s">
        <v>414</v>
      </c>
      <c r="F1933" s="56">
        <f>LEAD!$M$13</f>
        <v>777.08</v>
      </c>
      <c r="G1933" s="57">
        <v>1</v>
      </c>
      <c r="H1933" s="112" t="s">
        <v>414</v>
      </c>
      <c r="I1933" s="54">
        <f>IF(G1933="",D1933*F1933,(D1933*F1933/G1933))</f>
        <v>93.249600000000001</v>
      </c>
      <c r="T1933" s="47"/>
      <c r="U1933" s="47"/>
      <c r="V1933" s="309" t="s">
        <v>364</v>
      </c>
      <c r="W1933" s="56">
        <v>0.12</v>
      </c>
      <c r="X1933" s="90" t="s">
        <v>414</v>
      </c>
      <c r="Y1933" s="56">
        <f>LEAD!$M$13</f>
        <v>777.08</v>
      </c>
      <c r="Z1933" s="57">
        <v>1</v>
      </c>
      <c r="AA1933" s="112" t="s">
        <v>414</v>
      </c>
      <c r="AB1933" s="54">
        <f>IF(Z1933="",W1933*Y1933,(W1933*Y1933/Z1933))</f>
        <v>93.249600000000001</v>
      </c>
      <c r="AC1933" s="19">
        <f t="shared" si="200"/>
        <v>0</v>
      </c>
      <c r="AD1933" s="19" t="e">
        <f t="shared" si="201"/>
        <v>#VALUE!</v>
      </c>
      <c r="AE1933" s="19">
        <f t="shared" si="202"/>
        <v>0</v>
      </c>
      <c r="AF1933" s="19">
        <f t="shared" si="203"/>
        <v>0</v>
      </c>
      <c r="AG1933" s="19" t="e">
        <f t="shared" si="204"/>
        <v>#VALUE!</v>
      </c>
      <c r="AH1933" s="19">
        <f t="shared" si="205"/>
        <v>0</v>
      </c>
    </row>
    <row r="1934" spans="1:34" s="94" customFormat="1" hidden="1">
      <c r="A1934" s="47"/>
      <c r="B1934" s="47"/>
      <c r="C1934" s="309" t="s">
        <v>365</v>
      </c>
      <c r="D1934" s="56">
        <v>34.56</v>
      </c>
      <c r="E1934" s="90" t="s">
        <v>139</v>
      </c>
      <c r="F1934" s="56">
        <f>LEAD!$M$6</f>
        <v>6323.8</v>
      </c>
      <c r="G1934" s="57">
        <v>1000</v>
      </c>
      <c r="H1934" s="112" t="s">
        <v>139</v>
      </c>
      <c r="I1934" s="54">
        <f>IF(G1934="",D1934*F1934,(D1934*F1934/G1934))</f>
        <v>218.55052800000001</v>
      </c>
      <c r="T1934" s="47"/>
      <c r="U1934" s="47"/>
      <c r="V1934" s="309" t="s">
        <v>365</v>
      </c>
      <c r="W1934" s="56">
        <v>34.56</v>
      </c>
      <c r="X1934" s="90" t="s">
        <v>139</v>
      </c>
      <c r="Y1934" s="56">
        <f>LEAD!$M$6</f>
        <v>6323.8</v>
      </c>
      <c r="Z1934" s="57">
        <v>1000</v>
      </c>
      <c r="AA1934" s="112" t="s">
        <v>139</v>
      </c>
      <c r="AB1934" s="54">
        <f>IF(Z1934="",W1934*Y1934,(W1934*Y1934/Z1934))</f>
        <v>218.55052800000001</v>
      </c>
      <c r="AC1934" s="19">
        <f t="shared" si="200"/>
        <v>0</v>
      </c>
      <c r="AD1934" s="19" t="e">
        <f t="shared" si="201"/>
        <v>#VALUE!</v>
      </c>
      <c r="AE1934" s="19">
        <f t="shared" si="202"/>
        <v>0</v>
      </c>
      <c r="AF1934" s="19">
        <f t="shared" si="203"/>
        <v>0</v>
      </c>
      <c r="AG1934" s="19" t="e">
        <f t="shared" si="204"/>
        <v>#VALUE!</v>
      </c>
      <c r="AH1934" s="19">
        <f t="shared" si="205"/>
        <v>0</v>
      </c>
    </row>
    <row r="1935" spans="1:34" s="94" customFormat="1" hidden="1">
      <c r="A1935" s="47"/>
      <c r="B1935" s="47"/>
      <c r="C1935" s="309" t="s">
        <v>259</v>
      </c>
      <c r="D1935" s="56">
        <v>33</v>
      </c>
      <c r="E1935" s="90" t="s">
        <v>139</v>
      </c>
      <c r="F1935" s="56">
        <f>LEAD!$M$6</f>
        <v>6323.8</v>
      </c>
      <c r="G1935" s="57">
        <v>1000</v>
      </c>
      <c r="H1935" s="112" t="s">
        <v>139</v>
      </c>
      <c r="I1935" s="54">
        <f>IF(G1935="",D1935*F1935,(D1935*F1935/G1935))</f>
        <v>208.68539999999999</v>
      </c>
      <c r="T1935" s="47"/>
      <c r="U1935" s="47"/>
      <c r="V1935" s="309" t="s">
        <v>259</v>
      </c>
      <c r="W1935" s="56">
        <v>33</v>
      </c>
      <c r="X1935" s="90" t="s">
        <v>139</v>
      </c>
      <c r="Y1935" s="56">
        <f>LEAD!$M$6</f>
        <v>6323.8</v>
      </c>
      <c r="Z1935" s="57">
        <v>1000</v>
      </c>
      <c r="AA1935" s="112" t="s">
        <v>139</v>
      </c>
      <c r="AB1935" s="54">
        <f>IF(Z1935="",W1935*Y1935,(W1935*Y1935/Z1935))</f>
        <v>208.68539999999999</v>
      </c>
      <c r="AC1935" s="19">
        <f t="shared" si="200"/>
        <v>0</v>
      </c>
      <c r="AD1935" s="19" t="e">
        <f t="shared" si="201"/>
        <v>#VALUE!</v>
      </c>
      <c r="AE1935" s="19">
        <f t="shared" si="202"/>
        <v>0</v>
      </c>
      <c r="AF1935" s="19">
        <f t="shared" si="203"/>
        <v>0</v>
      </c>
      <c r="AG1935" s="19" t="e">
        <f t="shared" si="204"/>
        <v>#VALUE!</v>
      </c>
      <c r="AH1935" s="19">
        <f t="shared" si="205"/>
        <v>0</v>
      </c>
    </row>
    <row r="1936" spans="1:34" s="94" customFormat="1" hidden="1">
      <c r="A1936" s="47"/>
      <c r="B1936" s="47"/>
      <c r="C1936" s="309" t="s">
        <v>407</v>
      </c>
      <c r="D1936" s="56">
        <v>5</v>
      </c>
      <c r="E1936" s="90" t="s">
        <v>139</v>
      </c>
      <c r="F1936" s="56">
        <f>'Civil SoR'!$F$205</f>
        <v>29</v>
      </c>
      <c r="G1936" s="57">
        <v>1</v>
      </c>
      <c r="H1936" s="112" t="s">
        <v>403</v>
      </c>
      <c r="I1936" s="54">
        <f>IF(G1936="",D1936*F1936,(D1936*F1936/G1936))</f>
        <v>145</v>
      </c>
      <c r="T1936" s="47"/>
      <c r="U1936" s="47"/>
      <c r="V1936" s="309" t="s">
        <v>407</v>
      </c>
      <c r="W1936" s="56">
        <v>5</v>
      </c>
      <c r="X1936" s="90" t="s">
        <v>139</v>
      </c>
      <c r="Y1936" s="56" t="e">
        <f>#REF!</f>
        <v>#REF!</v>
      </c>
      <c r="Z1936" s="57">
        <v>1</v>
      </c>
      <c r="AA1936" s="112" t="s">
        <v>403</v>
      </c>
      <c r="AB1936" s="54" t="e">
        <f>IF(Z1936="",W1936*Y1936,(W1936*Y1936/Z1936))</f>
        <v>#REF!</v>
      </c>
      <c r="AC1936" s="19">
        <f t="shared" si="200"/>
        <v>0</v>
      </c>
      <c r="AD1936" s="19" t="e">
        <f t="shared" si="201"/>
        <v>#VALUE!</v>
      </c>
      <c r="AE1936" s="19" t="e">
        <f t="shared" si="202"/>
        <v>#REF!</v>
      </c>
      <c r="AF1936" s="19">
        <f t="shared" si="203"/>
        <v>0</v>
      </c>
      <c r="AG1936" s="19" t="e">
        <f t="shared" si="204"/>
        <v>#VALUE!</v>
      </c>
      <c r="AH1936" s="19" t="e">
        <f t="shared" si="205"/>
        <v>#REF!</v>
      </c>
    </row>
    <row r="1937" spans="1:34" s="94" customFormat="1" hidden="1">
      <c r="A1937" s="47"/>
      <c r="B1937" s="47"/>
      <c r="C1937" s="308" t="s">
        <v>408</v>
      </c>
      <c r="D1937" s="56"/>
      <c r="E1937" s="90"/>
      <c r="F1937" s="56"/>
      <c r="G1937" s="57"/>
      <c r="H1937" s="45"/>
      <c r="I1937" s="41"/>
      <c r="T1937" s="47"/>
      <c r="U1937" s="47"/>
      <c r="V1937" s="308" t="s">
        <v>408</v>
      </c>
      <c r="W1937" s="56"/>
      <c r="X1937" s="90"/>
      <c r="Y1937" s="56"/>
      <c r="Z1937" s="57"/>
      <c r="AA1937" s="45"/>
      <c r="AB1937" s="41"/>
      <c r="AC1937" s="19">
        <f t="shared" si="200"/>
        <v>0</v>
      </c>
      <c r="AD1937" s="19">
        <f t="shared" si="201"/>
        <v>0</v>
      </c>
      <c r="AE1937" s="19">
        <f t="shared" si="202"/>
        <v>0</v>
      </c>
      <c r="AF1937" s="19">
        <f t="shared" si="203"/>
        <v>0</v>
      </c>
      <c r="AG1937" s="19">
        <f t="shared" si="204"/>
        <v>0</v>
      </c>
      <c r="AH1937" s="19">
        <f t="shared" si="205"/>
        <v>0</v>
      </c>
    </row>
    <row r="1938" spans="1:34" s="94" customFormat="1" hidden="1">
      <c r="A1938" s="47"/>
      <c r="B1938" s="47"/>
      <c r="C1938" s="309" t="s">
        <v>243</v>
      </c>
      <c r="D1938" s="56">
        <v>0.77</v>
      </c>
      <c r="E1938" s="90" t="s">
        <v>227</v>
      </c>
      <c r="F1938" s="56">
        <f>'Civil SoR'!$F$263</f>
        <v>420</v>
      </c>
      <c r="G1938" s="57">
        <v>1</v>
      </c>
      <c r="H1938" s="112" t="s">
        <v>273</v>
      </c>
      <c r="I1938" s="54">
        <f>IF(G1938="",D1938*F1938,(D1938*F1938/G1938))</f>
        <v>323.40000000000003</v>
      </c>
      <c r="T1938" s="47"/>
      <c r="U1938" s="47"/>
      <c r="V1938" s="309" t="s">
        <v>243</v>
      </c>
      <c r="W1938" s="56">
        <v>0.77</v>
      </c>
      <c r="X1938" s="90" t="s">
        <v>227</v>
      </c>
      <c r="Y1938" s="56" t="e">
        <f>#REF!</f>
        <v>#REF!</v>
      </c>
      <c r="Z1938" s="57">
        <v>1</v>
      </c>
      <c r="AA1938" s="112" t="s">
        <v>273</v>
      </c>
      <c r="AB1938" s="54" t="e">
        <f>IF(Z1938="",W1938*Y1938,(W1938*Y1938/Z1938))</f>
        <v>#REF!</v>
      </c>
      <c r="AC1938" s="19">
        <f t="shared" si="200"/>
        <v>0</v>
      </c>
      <c r="AD1938" s="19" t="e">
        <f t="shared" si="201"/>
        <v>#VALUE!</v>
      </c>
      <c r="AE1938" s="19" t="e">
        <f t="shared" si="202"/>
        <v>#REF!</v>
      </c>
      <c r="AF1938" s="19">
        <f t="shared" si="203"/>
        <v>0</v>
      </c>
      <c r="AG1938" s="19" t="e">
        <f t="shared" si="204"/>
        <v>#VALUE!</v>
      </c>
      <c r="AH1938" s="19" t="e">
        <f t="shared" si="205"/>
        <v>#REF!</v>
      </c>
    </row>
    <row r="1939" spans="1:34" s="94" customFormat="1" hidden="1">
      <c r="A1939" s="47"/>
      <c r="B1939" s="47"/>
      <c r="C1939" s="309" t="s">
        <v>409</v>
      </c>
      <c r="D1939" s="56">
        <v>0.8</v>
      </c>
      <c r="E1939" s="90" t="s">
        <v>227</v>
      </c>
      <c r="F1939" s="56">
        <f>'Civil SoR'!$F$275</f>
        <v>320</v>
      </c>
      <c r="G1939" s="57">
        <v>1</v>
      </c>
      <c r="H1939" s="112" t="s">
        <v>273</v>
      </c>
      <c r="I1939" s="54">
        <f>IF(G1939="",D1939*F1939,(D1939*F1939/G1939))</f>
        <v>256</v>
      </c>
      <c r="T1939" s="47"/>
      <c r="U1939" s="47"/>
      <c r="V1939" s="309" t="s">
        <v>409</v>
      </c>
      <c r="W1939" s="56">
        <v>0.8</v>
      </c>
      <c r="X1939" s="90" t="s">
        <v>227</v>
      </c>
      <c r="Y1939" s="56" t="e">
        <f>#REF!</f>
        <v>#REF!</v>
      </c>
      <c r="Z1939" s="57">
        <v>1</v>
      </c>
      <c r="AA1939" s="112" t="s">
        <v>273</v>
      </c>
      <c r="AB1939" s="54" t="e">
        <f>IF(Z1939="",W1939*Y1939,(W1939*Y1939/Z1939))</f>
        <v>#REF!</v>
      </c>
      <c r="AC1939" s="19">
        <f t="shared" si="200"/>
        <v>0</v>
      </c>
      <c r="AD1939" s="19" t="e">
        <f t="shared" si="201"/>
        <v>#VALUE!</v>
      </c>
      <c r="AE1939" s="19" t="e">
        <f t="shared" si="202"/>
        <v>#REF!</v>
      </c>
      <c r="AF1939" s="19">
        <f t="shared" si="203"/>
        <v>0</v>
      </c>
      <c r="AG1939" s="19" t="e">
        <f t="shared" si="204"/>
        <v>#VALUE!</v>
      </c>
      <c r="AH1939" s="19" t="e">
        <f t="shared" si="205"/>
        <v>#REF!</v>
      </c>
    </row>
    <row r="1940" spans="1:34" s="94" customFormat="1" hidden="1">
      <c r="A1940" s="47"/>
      <c r="B1940" s="47"/>
      <c r="C1940" s="60" t="str">
        <f>Input!$C$36</f>
        <v>Add for MA @ 20%</v>
      </c>
      <c r="D1940" s="199">
        <f>Input!$D$36</f>
        <v>0.2</v>
      </c>
      <c r="E1940" s="127"/>
      <c r="F1940" s="56">
        <f>SUM(I1938:I1939)</f>
        <v>579.40000000000009</v>
      </c>
      <c r="G1940" s="200"/>
      <c r="H1940" s="77"/>
      <c r="I1940" s="54">
        <f>IF(G1940="",D1940*F1940,(D1940*F1940/G1940))</f>
        <v>115.88000000000002</v>
      </c>
      <c r="T1940" s="47"/>
      <c r="U1940" s="47"/>
      <c r="V1940" s="60" t="str">
        <f>Input!$C$36</f>
        <v>Add for MA @ 20%</v>
      </c>
      <c r="W1940" s="199">
        <f>Input!$D$36</f>
        <v>0.2</v>
      </c>
      <c r="X1940" s="127"/>
      <c r="Y1940" s="56" t="e">
        <f>SUM(AB1938:AB1939)</f>
        <v>#REF!</v>
      </c>
      <c r="Z1940" s="200"/>
      <c r="AA1940" s="77"/>
      <c r="AB1940" s="54" t="e">
        <f>IF(Z1940="",W1940*Y1940,(W1940*Y1940/Z1940))</f>
        <v>#REF!</v>
      </c>
      <c r="AC1940" s="19">
        <f t="shared" si="200"/>
        <v>0</v>
      </c>
      <c r="AD1940" s="19">
        <f t="shared" si="201"/>
        <v>0</v>
      </c>
      <c r="AE1940" s="19" t="e">
        <f t="shared" si="202"/>
        <v>#REF!</v>
      </c>
      <c r="AF1940" s="19">
        <f t="shared" si="203"/>
        <v>0</v>
      </c>
      <c r="AG1940" s="19">
        <f t="shared" si="204"/>
        <v>0</v>
      </c>
      <c r="AH1940" s="19" t="e">
        <f t="shared" si="205"/>
        <v>#REF!</v>
      </c>
    </row>
    <row r="1941" spans="1:34" s="94" customFormat="1" hidden="1">
      <c r="A1941" s="47"/>
      <c r="B1941" s="47"/>
      <c r="C1941" s="144" t="s">
        <v>262</v>
      </c>
      <c r="D1941" s="56">
        <v>0.01</v>
      </c>
      <c r="E1941" s="90"/>
      <c r="F1941" s="56">
        <f>SUM(I1932:I1940)</f>
        <v>12690.265527999998</v>
      </c>
      <c r="G1941" s="57"/>
      <c r="H1941" s="112"/>
      <c r="I1941" s="54">
        <f>IF(G1941="",D1941*F1941,(D1941*F1941/G1941))</f>
        <v>126.90265527999999</v>
      </c>
      <c r="T1941" s="47"/>
      <c r="U1941" s="47"/>
      <c r="V1941" s="144" t="s">
        <v>262</v>
      </c>
      <c r="W1941" s="56">
        <v>0.01</v>
      </c>
      <c r="X1941" s="90"/>
      <c r="Y1941" s="56" t="e">
        <f>SUM(AB1932:AB1940)</f>
        <v>#REF!</v>
      </c>
      <c r="Z1941" s="57"/>
      <c r="AA1941" s="112"/>
      <c r="AB1941" s="54" t="e">
        <f>IF(Z1941="",W1941*Y1941,(W1941*Y1941/Z1941))</f>
        <v>#REF!</v>
      </c>
      <c r="AC1941" s="19">
        <f t="shared" si="200"/>
        <v>0</v>
      </c>
      <c r="AD1941" s="19">
        <f t="shared" si="201"/>
        <v>0</v>
      </c>
      <c r="AE1941" s="19" t="e">
        <f t="shared" si="202"/>
        <v>#REF!</v>
      </c>
      <c r="AF1941" s="19">
        <f t="shared" si="203"/>
        <v>0</v>
      </c>
      <c r="AG1941" s="19">
        <f t="shared" si="204"/>
        <v>0</v>
      </c>
      <c r="AH1941" s="19" t="e">
        <f t="shared" si="205"/>
        <v>#REF!</v>
      </c>
    </row>
    <row r="1942" spans="1:34" s="94" customFormat="1" hidden="1">
      <c r="A1942" s="47"/>
      <c r="B1942" s="47"/>
      <c r="C1942" s="117" t="s">
        <v>172</v>
      </c>
      <c r="D1942" s="56"/>
      <c r="E1942" s="112"/>
      <c r="F1942" s="56"/>
      <c r="G1942" s="57"/>
      <c r="H1942" s="112"/>
      <c r="I1942" s="43">
        <f>SUM(I1932:I1941)</f>
        <v>12817.168183279999</v>
      </c>
      <c r="T1942" s="47"/>
      <c r="U1942" s="47"/>
      <c r="V1942" s="117" t="s">
        <v>172</v>
      </c>
      <c r="W1942" s="56"/>
      <c r="X1942" s="112"/>
      <c r="Y1942" s="56"/>
      <c r="Z1942" s="57"/>
      <c r="AA1942" s="112"/>
      <c r="AB1942" s="43" t="e">
        <f>SUM(AB1932:AB1941)</f>
        <v>#REF!</v>
      </c>
      <c r="AC1942" s="19">
        <f t="shared" si="200"/>
        <v>0</v>
      </c>
      <c r="AD1942" s="19">
        <f t="shared" si="201"/>
        <v>0</v>
      </c>
      <c r="AE1942" s="19">
        <f t="shared" si="202"/>
        <v>0</v>
      </c>
      <c r="AF1942" s="19">
        <f t="shared" si="203"/>
        <v>0</v>
      </c>
      <c r="AG1942" s="19">
        <f t="shared" si="204"/>
        <v>0</v>
      </c>
      <c r="AH1942" s="19" t="e">
        <f t="shared" si="205"/>
        <v>#REF!</v>
      </c>
    </row>
    <row r="1943" spans="1:34" s="94" customFormat="1" hidden="1">
      <c r="A1943" s="47"/>
      <c r="B1943" s="47"/>
      <c r="C1943" s="117"/>
      <c r="D1943" s="56"/>
      <c r="E1943" s="112"/>
      <c r="F1943" s="56"/>
      <c r="G1943" s="57"/>
      <c r="H1943" s="112"/>
      <c r="I1943" s="31"/>
      <c r="T1943" s="47"/>
      <c r="U1943" s="47"/>
      <c r="V1943" s="117"/>
      <c r="W1943" s="56"/>
      <c r="X1943" s="112"/>
      <c r="Y1943" s="56"/>
      <c r="Z1943" s="57"/>
      <c r="AA1943" s="112"/>
      <c r="AB1943" s="31"/>
      <c r="AC1943" s="19">
        <f t="shared" si="200"/>
        <v>0</v>
      </c>
      <c r="AD1943" s="19">
        <f t="shared" si="201"/>
        <v>0</v>
      </c>
      <c r="AE1943" s="19">
        <f t="shared" si="202"/>
        <v>0</v>
      </c>
      <c r="AF1943" s="19">
        <f t="shared" si="203"/>
        <v>0</v>
      </c>
      <c r="AG1943" s="19">
        <f t="shared" si="204"/>
        <v>0</v>
      </c>
      <c r="AH1943" s="19">
        <f t="shared" si="205"/>
        <v>0</v>
      </c>
    </row>
    <row r="1944" spans="1:34" s="94" customFormat="1" hidden="1">
      <c r="A1944" s="47"/>
      <c r="B1944" s="47"/>
      <c r="C1944" s="308" t="s">
        <v>415</v>
      </c>
      <c r="D1944" s="91" t="s">
        <v>523</v>
      </c>
      <c r="E1944" s="50" t="s">
        <v>524</v>
      </c>
      <c r="F1944" s="78" t="s">
        <v>33</v>
      </c>
      <c r="G1944" s="91" t="s">
        <v>74</v>
      </c>
      <c r="H1944" s="91"/>
      <c r="I1944" s="91"/>
      <c r="T1944" s="47"/>
      <c r="U1944" s="47"/>
      <c r="V1944" s="308" t="s">
        <v>415</v>
      </c>
      <c r="W1944" s="91" t="s">
        <v>523</v>
      </c>
      <c r="X1944" s="50" t="s">
        <v>524</v>
      </c>
      <c r="Y1944" s="78" t="s">
        <v>33</v>
      </c>
      <c r="Z1944" s="91" t="s">
        <v>74</v>
      </c>
      <c r="AA1944" s="91"/>
      <c r="AB1944" s="91"/>
      <c r="AC1944" s="19" t="e">
        <f t="shared" si="200"/>
        <v>#VALUE!</v>
      </c>
      <c r="AD1944" s="19" t="e">
        <f t="shared" si="201"/>
        <v>#VALUE!</v>
      </c>
      <c r="AE1944" s="19" t="e">
        <f t="shared" si="202"/>
        <v>#VALUE!</v>
      </c>
      <c r="AF1944" s="19" t="e">
        <f t="shared" si="203"/>
        <v>#VALUE!</v>
      </c>
      <c r="AG1944" s="19">
        <f t="shared" si="204"/>
        <v>0</v>
      </c>
      <c r="AH1944" s="19">
        <f t="shared" si="205"/>
        <v>0</v>
      </c>
    </row>
    <row r="1945" spans="1:34" s="94" customFormat="1" hidden="1">
      <c r="A1945" s="47"/>
      <c r="B1945" s="47"/>
      <c r="C1945" s="309" t="s">
        <v>525</v>
      </c>
      <c r="D1945" s="56">
        <f>$I$1942</f>
        <v>12817.168183279999</v>
      </c>
      <c r="E1945" s="56">
        <f>$I$1942</f>
        <v>12817.168183279999</v>
      </c>
      <c r="F1945" s="56">
        <f>$I$1942</f>
        <v>12817.168183279999</v>
      </c>
      <c r="G1945" s="56">
        <f>$I$1942</f>
        <v>12817.168183279999</v>
      </c>
      <c r="H1945" s="56"/>
      <c r="I1945" s="56"/>
      <c r="T1945" s="47"/>
      <c r="U1945" s="47"/>
      <c r="V1945" s="309" t="s">
        <v>525</v>
      </c>
      <c r="W1945" s="56">
        <f>$I$1942</f>
        <v>12817.168183279999</v>
      </c>
      <c r="X1945" s="56">
        <f>$I$1942</f>
        <v>12817.168183279999</v>
      </c>
      <c r="Y1945" s="56">
        <f>$I$1942</f>
        <v>12817.168183279999</v>
      </c>
      <c r="Z1945" s="56">
        <f>$I$1942</f>
        <v>12817.168183279999</v>
      </c>
      <c r="AA1945" s="56"/>
      <c r="AB1945" s="56"/>
      <c r="AC1945" s="19">
        <f t="shared" si="200"/>
        <v>0</v>
      </c>
      <c r="AD1945" s="19">
        <f t="shared" si="201"/>
        <v>0</v>
      </c>
      <c r="AE1945" s="19">
        <f t="shared" si="202"/>
        <v>0</v>
      </c>
      <c r="AF1945" s="19">
        <f t="shared" si="203"/>
        <v>0</v>
      </c>
      <c r="AG1945" s="19">
        <f t="shared" si="204"/>
        <v>0</v>
      </c>
      <c r="AH1945" s="19">
        <f t="shared" si="205"/>
        <v>0</v>
      </c>
    </row>
    <row r="1946" spans="1:34" s="94" customFormat="1" hidden="1">
      <c r="A1946" s="47"/>
      <c r="B1946" s="47"/>
      <c r="C1946" s="309" t="s">
        <v>169</v>
      </c>
      <c r="D1946" s="56">
        <v>0</v>
      </c>
      <c r="E1946" s="56">
        <f>ROUND($F$1940*10%,2)</f>
        <v>57.94</v>
      </c>
      <c r="F1946" s="56">
        <f>ROUND($F$1940*20%,2)</f>
        <v>115.88</v>
      </c>
      <c r="G1946" s="56">
        <f>ROUND($F$1940*30%,2)</f>
        <v>173.82</v>
      </c>
      <c r="H1946" s="56"/>
      <c r="I1946" s="56"/>
      <c r="T1946" s="47"/>
      <c r="U1946" s="47"/>
      <c r="V1946" s="309" t="s">
        <v>169</v>
      </c>
      <c r="W1946" s="56">
        <v>0</v>
      </c>
      <c r="X1946" s="56">
        <f>ROUND($F$1940*10%,2)</f>
        <v>57.94</v>
      </c>
      <c r="Y1946" s="56">
        <f>ROUND($F$1940*20%,2)</f>
        <v>115.88</v>
      </c>
      <c r="Z1946" s="56">
        <f>ROUND($F$1940*30%,2)</f>
        <v>173.82</v>
      </c>
      <c r="AA1946" s="56"/>
      <c r="AB1946" s="56"/>
      <c r="AC1946" s="19">
        <f t="shared" si="200"/>
        <v>0</v>
      </c>
      <c r="AD1946" s="19">
        <f t="shared" si="201"/>
        <v>0</v>
      </c>
      <c r="AE1946" s="19">
        <f t="shared" si="202"/>
        <v>0</v>
      </c>
      <c r="AF1946" s="19">
        <f t="shared" si="203"/>
        <v>0</v>
      </c>
      <c r="AG1946" s="19">
        <f t="shared" si="204"/>
        <v>0</v>
      </c>
      <c r="AH1946" s="19">
        <f t="shared" si="205"/>
        <v>0</v>
      </c>
    </row>
    <row r="1947" spans="1:34" s="94" customFormat="1" hidden="1">
      <c r="A1947" s="47"/>
      <c r="B1947" s="47"/>
      <c r="C1947" s="309" t="str">
        <f>Input!$C$36</f>
        <v>Add for MA @ 20%</v>
      </c>
      <c r="D1947" s="56">
        <f>D1946*Input!$D$36</f>
        <v>0</v>
      </c>
      <c r="E1947" s="56">
        <f>E1946*Input!$D$36</f>
        <v>11.588000000000001</v>
      </c>
      <c r="F1947" s="56">
        <f>F1946*Input!$D$36</f>
        <v>23.176000000000002</v>
      </c>
      <c r="G1947" s="56">
        <f>G1946*Input!$D$36</f>
        <v>34.764000000000003</v>
      </c>
      <c r="H1947" s="56"/>
      <c r="I1947" s="56"/>
      <c r="T1947" s="47"/>
      <c r="U1947" s="47"/>
      <c r="V1947" s="309" t="str">
        <f>Input!$C$36</f>
        <v>Add for MA @ 20%</v>
      </c>
      <c r="W1947" s="56">
        <f>W1946*Input!$D$36</f>
        <v>0</v>
      </c>
      <c r="X1947" s="56">
        <f>X1946*Input!$D$36</f>
        <v>11.588000000000001</v>
      </c>
      <c r="Y1947" s="56">
        <f>Y1946*Input!$D$36</f>
        <v>23.176000000000002</v>
      </c>
      <c r="Z1947" s="56">
        <f>Z1946*Input!$D$36</f>
        <v>34.764000000000003</v>
      </c>
      <c r="AA1947" s="56"/>
      <c r="AB1947" s="56"/>
      <c r="AC1947" s="19">
        <f t="shared" si="200"/>
        <v>0</v>
      </c>
      <c r="AD1947" s="19">
        <f t="shared" si="201"/>
        <v>0</v>
      </c>
      <c r="AE1947" s="19">
        <f t="shared" si="202"/>
        <v>0</v>
      </c>
      <c r="AF1947" s="19">
        <f t="shared" si="203"/>
        <v>0</v>
      </c>
      <c r="AG1947" s="19">
        <f t="shared" si="204"/>
        <v>0</v>
      </c>
      <c r="AH1947" s="19">
        <f t="shared" si="205"/>
        <v>0</v>
      </c>
    </row>
    <row r="1948" spans="1:34" s="94" customFormat="1" hidden="1">
      <c r="A1948" s="47"/>
      <c r="B1948" s="47"/>
      <c r="C1948" s="60"/>
      <c r="D1948" s="56">
        <f>SUM(D1945:D1947)</f>
        <v>12817.168183279999</v>
      </c>
      <c r="E1948" s="56">
        <f>SUM(E1945:E1947)</f>
        <v>12886.696183279999</v>
      </c>
      <c r="F1948" s="56">
        <f>SUM(F1945:F1947)</f>
        <v>12956.224183279997</v>
      </c>
      <c r="G1948" s="56">
        <f>SUM(G1945:G1947)</f>
        <v>13025.752183279998</v>
      </c>
      <c r="H1948" s="56"/>
      <c r="I1948" s="56"/>
      <c r="T1948" s="47"/>
      <c r="U1948" s="47"/>
      <c r="V1948" s="60"/>
      <c r="W1948" s="56">
        <f>SUM(W1945:W1947)</f>
        <v>12817.168183279999</v>
      </c>
      <c r="X1948" s="56">
        <f>SUM(X1945:X1947)</f>
        <v>12886.696183279999</v>
      </c>
      <c r="Y1948" s="56">
        <f>SUM(Y1945:Y1947)</f>
        <v>12956.224183279997</v>
      </c>
      <c r="Z1948" s="56">
        <f>SUM(Z1945:Z1947)</f>
        <v>13025.752183279998</v>
      </c>
      <c r="AA1948" s="56"/>
      <c r="AB1948" s="56"/>
      <c r="AC1948" s="19">
        <f t="shared" si="200"/>
        <v>0</v>
      </c>
      <c r="AD1948" s="19">
        <f t="shared" si="201"/>
        <v>0</v>
      </c>
      <c r="AE1948" s="19">
        <f t="shared" si="202"/>
        <v>0</v>
      </c>
      <c r="AF1948" s="19">
        <f t="shared" si="203"/>
        <v>0</v>
      </c>
      <c r="AG1948" s="19">
        <f t="shared" si="204"/>
        <v>0</v>
      </c>
      <c r="AH1948" s="19">
        <f t="shared" si="205"/>
        <v>0</v>
      </c>
    </row>
    <row r="1949" spans="1:34" s="94" customFormat="1" ht="12.75" hidden="1" customHeight="1">
      <c r="A1949" s="47"/>
      <c r="B1949" s="47"/>
      <c r="C1949" s="309" t="str">
        <f>Input!$C$37</f>
        <v>Overheads&amp;Contractors Profit @13.615%</v>
      </c>
      <c r="D1949" s="56">
        <f>ROUND(D1948*Input!$D$37,2)</f>
        <v>1745.06</v>
      </c>
      <c r="E1949" s="56">
        <f>ROUND(E1948*Input!$D$37,2)</f>
        <v>1754.52</v>
      </c>
      <c r="F1949" s="56">
        <f>ROUND(F1948*Input!$D$37,2)</f>
        <v>1763.99</v>
      </c>
      <c r="G1949" s="56">
        <f>ROUND(G1948*Input!$D$37,2)</f>
        <v>1773.46</v>
      </c>
      <c r="H1949" s="56"/>
      <c r="I1949" s="56"/>
      <c r="T1949" s="47"/>
      <c r="U1949" s="47"/>
      <c r="V1949" s="309" t="str">
        <f>Input!$C$37</f>
        <v>Overheads&amp;Contractors Profit @13.615%</v>
      </c>
      <c r="W1949" s="56">
        <f>ROUND(W1948*Input!$D$37,2)</f>
        <v>1745.06</v>
      </c>
      <c r="X1949" s="56">
        <f>ROUND(X1948*Input!$D$37,2)</f>
        <v>1754.52</v>
      </c>
      <c r="Y1949" s="56">
        <f>ROUND(Y1948*Input!$D$37,2)</f>
        <v>1763.99</v>
      </c>
      <c r="Z1949" s="56">
        <f>ROUND(Z1948*Input!$D$37,2)</f>
        <v>1773.46</v>
      </c>
      <c r="AA1949" s="56"/>
      <c r="AB1949" s="56"/>
      <c r="AC1949" s="19">
        <f t="shared" si="200"/>
        <v>0</v>
      </c>
      <c r="AD1949" s="19">
        <f t="shared" si="201"/>
        <v>0</v>
      </c>
      <c r="AE1949" s="19">
        <f t="shared" si="202"/>
        <v>0</v>
      </c>
      <c r="AF1949" s="19">
        <f t="shared" si="203"/>
        <v>0</v>
      </c>
      <c r="AG1949" s="19">
        <f t="shared" si="204"/>
        <v>0</v>
      </c>
      <c r="AH1949" s="19">
        <f t="shared" si="205"/>
        <v>0</v>
      </c>
    </row>
    <row r="1950" spans="1:34" s="94" customFormat="1" hidden="1">
      <c r="A1950" s="47"/>
      <c r="B1950" s="47"/>
      <c r="C1950" s="308" t="s">
        <v>184</v>
      </c>
      <c r="D1950" s="39">
        <f>SUM(D1948:D1949)</f>
        <v>14562.228183279998</v>
      </c>
      <c r="E1950" s="39">
        <f>SUM(E1948:E1949)</f>
        <v>14641.216183279999</v>
      </c>
      <c r="F1950" s="39">
        <f>SUM(F1948:F1949)</f>
        <v>14720.214183279997</v>
      </c>
      <c r="G1950" s="39">
        <f>SUM(G1948:G1949)</f>
        <v>14799.212183279997</v>
      </c>
      <c r="H1950" s="39"/>
      <c r="I1950" s="39"/>
      <c r="T1950" s="47"/>
      <c r="U1950" s="47"/>
      <c r="V1950" s="308" t="s">
        <v>184</v>
      </c>
      <c r="W1950" s="39">
        <f>SUM(W1948:W1949)</f>
        <v>14562.228183279998</v>
      </c>
      <c r="X1950" s="39">
        <f>SUM(X1948:X1949)</f>
        <v>14641.216183279999</v>
      </c>
      <c r="Y1950" s="39">
        <f>SUM(Y1948:Y1949)</f>
        <v>14720.214183279997</v>
      </c>
      <c r="Z1950" s="39">
        <f>SUM(Z1948:Z1949)</f>
        <v>14799.212183279997</v>
      </c>
      <c r="AA1950" s="39"/>
      <c r="AB1950" s="39"/>
      <c r="AC1950" s="19">
        <f t="shared" si="200"/>
        <v>0</v>
      </c>
      <c r="AD1950" s="19">
        <f t="shared" si="201"/>
        <v>0</v>
      </c>
      <c r="AE1950" s="19">
        <f t="shared" si="202"/>
        <v>0</v>
      </c>
      <c r="AF1950" s="19">
        <f t="shared" si="203"/>
        <v>0</v>
      </c>
      <c r="AG1950" s="19">
        <f t="shared" si="204"/>
        <v>0</v>
      </c>
      <c r="AH1950" s="19">
        <f t="shared" si="205"/>
        <v>0</v>
      </c>
    </row>
    <row r="1951" spans="1:34" s="94" customFormat="1" hidden="1">
      <c r="A1951" s="47"/>
      <c r="B1951" s="47"/>
      <c r="C1951" s="308" t="s">
        <v>166</v>
      </c>
      <c r="D1951" s="39">
        <f>D1950*0.01</f>
        <v>145.62228183279998</v>
      </c>
      <c r="E1951" s="39">
        <f>E1950*0.01</f>
        <v>146.4121618328</v>
      </c>
      <c r="F1951" s="39">
        <f>F1950*0.01</f>
        <v>147.20214183279998</v>
      </c>
      <c r="G1951" s="39">
        <f>G1950*0.01</f>
        <v>147.99212183279997</v>
      </c>
      <c r="H1951" s="39"/>
      <c r="I1951" s="39"/>
      <c r="T1951" s="47"/>
      <c r="U1951" s="47"/>
      <c r="V1951" s="308" t="s">
        <v>166</v>
      </c>
      <c r="W1951" s="39">
        <f>W1950*0.01</f>
        <v>145.62228183279998</v>
      </c>
      <c r="X1951" s="39">
        <f>X1950*0.01</f>
        <v>146.4121618328</v>
      </c>
      <c r="Y1951" s="39">
        <f>Y1950*0.01</f>
        <v>147.20214183279998</v>
      </c>
      <c r="Z1951" s="39">
        <f>Z1950*0.01</f>
        <v>147.99212183279997</v>
      </c>
      <c r="AA1951" s="39"/>
      <c r="AB1951" s="39"/>
      <c r="AC1951" s="19">
        <f t="shared" si="200"/>
        <v>0</v>
      </c>
      <c r="AD1951" s="19">
        <f t="shared" si="201"/>
        <v>0</v>
      </c>
      <c r="AE1951" s="19">
        <f t="shared" si="202"/>
        <v>0</v>
      </c>
      <c r="AF1951" s="19">
        <f t="shared" si="203"/>
        <v>0</v>
      </c>
      <c r="AG1951" s="19">
        <f t="shared" si="204"/>
        <v>0</v>
      </c>
      <c r="AH1951" s="19">
        <f t="shared" si="205"/>
        <v>0</v>
      </c>
    </row>
    <row r="1952" spans="1:34" s="94" customFormat="1" hidden="1">
      <c r="A1952" s="47"/>
      <c r="B1952" s="47"/>
      <c r="C1952" s="308" t="s">
        <v>164</v>
      </c>
      <c r="D1952" s="50">
        <f>ROUND(D1951,0)</f>
        <v>146</v>
      </c>
      <c r="E1952" s="50">
        <f>ROUND(E1951,0)</f>
        <v>146</v>
      </c>
      <c r="F1952" s="50">
        <f>ROUND(F1951,0)</f>
        <v>147</v>
      </c>
      <c r="G1952" s="50">
        <f>ROUND(G1951,0)</f>
        <v>148</v>
      </c>
      <c r="H1952" s="50"/>
      <c r="I1952" s="50"/>
      <c r="T1952" s="47"/>
      <c r="U1952" s="47"/>
      <c r="V1952" s="308" t="s">
        <v>164</v>
      </c>
      <c r="W1952" s="50">
        <f>ROUND(W1951,0)</f>
        <v>146</v>
      </c>
      <c r="X1952" s="50">
        <f>ROUND(X1951,0)</f>
        <v>146</v>
      </c>
      <c r="Y1952" s="50">
        <f>ROUND(Y1951,0)</f>
        <v>147</v>
      </c>
      <c r="Z1952" s="50">
        <f>ROUND(Z1951,0)</f>
        <v>148</v>
      </c>
      <c r="AA1952" s="50"/>
      <c r="AB1952" s="50"/>
      <c r="AC1952" s="19">
        <f t="shared" si="200"/>
        <v>0</v>
      </c>
      <c r="AD1952" s="19">
        <f t="shared" si="201"/>
        <v>0</v>
      </c>
      <c r="AE1952" s="19">
        <f t="shared" si="202"/>
        <v>0</v>
      </c>
      <c r="AF1952" s="19">
        <f t="shared" si="203"/>
        <v>0</v>
      </c>
      <c r="AG1952" s="19">
        <f t="shared" si="204"/>
        <v>0</v>
      </c>
      <c r="AH1952" s="19">
        <f t="shared" si="205"/>
        <v>0</v>
      </c>
    </row>
    <row r="1953" spans="1:34" s="94" customFormat="1" hidden="1">
      <c r="A1953" s="47"/>
      <c r="B1953" s="47"/>
      <c r="C1953" s="117"/>
      <c r="D1953" s="56"/>
      <c r="E1953" s="112"/>
      <c r="F1953" s="56"/>
      <c r="G1953" s="57"/>
      <c r="H1953" s="112"/>
      <c r="I1953" s="31"/>
      <c r="T1953" s="47"/>
      <c r="U1953" s="47"/>
      <c r="V1953" s="117"/>
      <c r="W1953" s="56"/>
      <c r="X1953" s="112"/>
      <c r="Y1953" s="56"/>
      <c r="Z1953" s="57"/>
      <c r="AA1953" s="112"/>
      <c r="AB1953" s="31"/>
      <c r="AC1953" s="19">
        <f t="shared" si="200"/>
        <v>0</v>
      </c>
      <c r="AD1953" s="19">
        <f t="shared" si="201"/>
        <v>0</v>
      </c>
      <c r="AE1953" s="19">
        <f t="shared" si="202"/>
        <v>0</v>
      </c>
      <c r="AF1953" s="19">
        <f t="shared" si="203"/>
        <v>0</v>
      </c>
      <c r="AG1953" s="19">
        <f t="shared" si="204"/>
        <v>0</v>
      </c>
      <c r="AH1953" s="19">
        <f t="shared" si="205"/>
        <v>0</v>
      </c>
    </row>
    <row r="1954" spans="1:34" s="94" customFormat="1" ht="66.75" hidden="1" customHeight="1">
      <c r="A1954" s="47"/>
      <c r="B1954" s="47" t="s">
        <v>578</v>
      </c>
      <c r="C1954" s="1339" t="s">
        <v>1907</v>
      </c>
      <c r="D1954" s="1340"/>
      <c r="E1954" s="1340"/>
      <c r="F1954" s="1340"/>
      <c r="G1954" s="1340"/>
      <c r="H1954" s="1340"/>
      <c r="I1954" s="1340"/>
      <c r="T1954" s="47"/>
      <c r="U1954" s="47" t="s">
        <v>578</v>
      </c>
      <c r="V1954" s="1339" t="s">
        <v>1907</v>
      </c>
      <c r="W1954" s="1340"/>
      <c r="X1954" s="1340"/>
      <c r="Y1954" s="1340"/>
      <c r="Z1954" s="1340"/>
      <c r="AA1954" s="1340"/>
      <c r="AB1954" s="1340"/>
      <c r="AC1954" s="19">
        <f t="shared" si="200"/>
        <v>0</v>
      </c>
      <c r="AD1954" s="19">
        <f t="shared" si="201"/>
        <v>0</v>
      </c>
      <c r="AE1954" s="19">
        <f t="shared" si="202"/>
        <v>0</v>
      </c>
      <c r="AF1954" s="19">
        <f t="shared" si="203"/>
        <v>0</v>
      </c>
      <c r="AG1954" s="19">
        <f t="shared" si="204"/>
        <v>0</v>
      </c>
      <c r="AH1954" s="19">
        <f t="shared" si="205"/>
        <v>0</v>
      </c>
    </row>
    <row r="1955" spans="1:34" s="94" customFormat="1" hidden="1">
      <c r="A1955" s="47"/>
      <c r="B1955" s="47"/>
      <c r="C1955" s="308" t="s">
        <v>415</v>
      </c>
      <c r="D1955" s="91" t="s">
        <v>523</v>
      </c>
      <c r="E1955" s="50" t="s">
        <v>524</v>
      </c>
      <c r="F1955" s="78" t="s">
        <v>33</v>
      </c>
      <c r="G1955" s="91" t="s">
        <v>74</v>
      </c>
      <c r="H1955" s="91"/>
      <c r="I1955" s="91"/>
      <c r="T1955" s="47"/>
      <c r="U1955" s="47"/>
      <c r="V1955" s="308" t="s">
        <v>415</v>
      </c>
      <c r="W1955" s="91" t="s">
        <v>523</v>
      </c>
      <c r="X1955" s="50" t="s">
        <v>524</v>
      </c>
      <c r="Y1955" s="78" t="s">
        <v>33</v>
      </c>
      <c r="Z1955" s="91" t="s">
        <v>74</v>
      </c>
      <c r="AA1955" s="91"/>
      <c r="AB1955" s="91"/>
      <c r="AC1955" s="19" t="e">
        <f t="shared" ref="AC1955:AC2018" si="206">W1955-D1955</f>
        <v>#VALUE!</v>
      </c>
      <c r="AD1955" s="19" t="e">
        <f t="shared" ref="AD1955:AD2018" si="207">X1955-E1955</f>
        <v>#VALUE!</v>
      </c>
      <c r="AE1955" s="19" t="e">
        <f t="shared" ref="AE1955:AE2018" si="208">Y1955-F1955</f>
        <v>#VALUE!</v>
      </c>
      <c r="AF1955" s="19" t="e">
        <f t="shared" ref="AF1955:AF2018" si="209">Z1955-G1955</f>
        <v>#VALUE!</v>
      </c>
      <c r="AG1955" s="19">
        <f t="shared" ref="AG1955:AG2018" si="210">AA1955-H1955</f>
        <v>0</v>
      </c>
      <c r="AH1955" s="19">
        <f t="shared" ref="AH1955:AH2018" si="211">AB1955-I1955</f>
        <v>0</v>
      </c>
    </row>
    <row r="1956" spans="1:34" s="94" customFormat="1" hidden="1">
      <c r="A1956" s="47"/>
      <c r="B1956" s="47"/>
      <c r="C1956" s="309" t="s">
        <v>525</v>
      </c>
      <c r="D1956" s="56">
        <f>$I$1942</f>
        <v>12817.168183279999</v>
      </c>
      <c r="E1956" s="56">
        <f>$I$1942</f>
        <v>12817.168183279999</v>
      </c>
      <c r="F1956" s="56">
        <f>$I$1942</f>
        <v>12817.168183279999</v>
      </c>
      <c r="G1956" s="56">
        <f>$I$1942</f>
        <v>12817.168183279999</v>
      </c>
      <c r="H1956" s="56"/>
      <c r="I1956" s="56"/>
      <c r="T1956" s="47"/>
      <c r="U1956" s="47"/>
      <c r="V1956" s="309" t="s">
        <v>525</v>
      </c>
      <c r="W1956" s="56">
        <f>$I$1942</f>
        <v>12817.168183279999</v>
      </c>
      <c r="X1956" s="56">
        <f>$I$1942</f>
        <v>12817.168183279999</v>
      </c>
      <c r="Y1956" s="56">
        <f>$I$1942</f>
        <v>12817.168183279999</v>
      </c>
      <c r="Z1956" s="56">
        <f>$I$1942</f>
        <v>12817.168183279999</v>
      </c>
      <c r="AA1956" s="56"/>
      <c r="AB1956" s="56"/>
      <c r="AC1956" s="19">
        <f t="shared" si="206"/>
        <v>0</v>
      </c>
      <c r="AD1956" s="19">
        <f t="shared" si="207"/>
        <v>0</v>
      </c>
      <c r="AE1956" s="19">
        <f t="shared" si="208"/>
        <v>0</v>
      </c>
      <c r="AF1956" s="19">
        <f t="shared" si="209"/>
        <v>0</v>
      </c>
      <c r="AG1956" s="19">
        <f t="shared" si="210"/>
        <v>0</v>
      </c>
      <c r="AH1956" s="19">
        <f t="shared" si="211"/>
        <v>0</v>
      </c>
    </row>
    <row r="1957" spans="1:34" s="94" customFormat="1" hidden="1">
      <c r="A1957" s="47"/>
      <c r="B1957" s="47"/>
      <c r="C1957" s="309" t="s">
        <v>169</v>
      </c>
      <c r="D1957" s="56">
        <v>0</v>
      </c>
      <c r="E1957" s="56">
        <f>ROUND($F$1940*10%,2)</f>
        <v>57.94</v>
      </c>
      <c r="F1957" s="56">
        <f>ROUND($F$1940*20%,2)</f>
        <v>115.88</v>
      </c>
      <c r="G1957" s="56">
        <f>ROUND($F$1940*30%,2)</f>
        <v>173.82</v>
      </c>
      <c r="H1957" s="56"/>
      <c r="I1957" s="56"/>
      <c r="T1957" s="47"/>
      <c r="U1957" s="47"/>
      <c r="V1957" s="309" t="s">
        <v>169</v>
      </c>
      <c r="W1957" s="56">
        <v>0</v>
      </c>
      <c r="X1957" s="56">
        <f>ROUND($F$1940*10%,2)</f>
        <v>57.94</v>
      </c>
      <c r="Y1957" s="56">
        <f>ROUND($F$1940*20%,2)</f>
        <v>115.88</v>
      </c>
      <c r="Z1957" s="56">
        <f>ROUND($F$1940*30%,2)</f>
        <v>173.82</v>
      </c>
      <c r="AA1957" s="56"/>
      <c r="AB1957" s="56"/>
      <c r="AC1957" s="19">
        <f t="shared" si="206"/>
        <v>0</v>
      </c>
      <c r="AD1957" s="19">
        <f t="shared" si="207"/>
        <v>0</v>
      </c>
      <c r="AE1957" s="19">
        <f t="shared" si="208"/>
        <v>0</v>
      </c>
      <c r="AF1957" s="19">
        <f t="shared" si="209"/>
        <v>0</v>
      </c>
      <c r="AG1957" s="19">
        <f t="shared" si="210"/>
        <v>0</v>
      </c>
      <c r="AH1957" s="19">
        <f t="shared" si="211"/>
        <v>0</v>
      </c>
    </row>
    <row r="1958" spans="1:34" s="94" customFormat="1" hidden="1">
      <c r="A1958" s="47"/>
      <c r="B1958" s="47"/>
      <c r="C1958" s="309" t="str">
        <f>Input!$C$36</f>
        <v>Add for MA @ 20%</v>
      </c>
      <c r="D1958" s="56">
        <f>D1957*Input!$D$36</f>
        <v>0</v>
      </c>
      <c r="E1958" s="56">
        <f>E1957*Input!$D$36</f>
        <v>11.588000000000001</v>
      </c>
      <c r="F1958" s="56">
        <f>F1957*Input!$D$36</f>
        <v>23.176000000000002</v>
      </c>
      <c r="G1958" s="56">
        <f>G1957*Input!$D$36</f>
        <v>34.764000000000003</v>
      </c>
      <c r="H1958" s="56"/>
      <c r="I1958" s="56"/>
      <c r="T1958" s="47"/>
      <c r="U1958" s="47"/>
      <c r="V1958" s="309" t="str">
        <f>Input!$C$36</f>
        <v>Add for MA @ 20%</v>
      </c>
      <c r="W1958" s="56">
        <f>W1957*Input!$D$36</f>
        <v>0</v>
      </c>
      <c r="X1958" s="56">
        <f>X1957*Input!$D$36</f>
        <v>11.588000000000001</v>
      </c>
      <c r="Y1958" s="56">
        <f>Y1957*Input!$D$36</f>
        <v>23.176000000000002</v>
      </c>
      <c r="Z1958" s="56">
        <f>Z1957*Input!$D$36</f>
        <v>34.764000000000003</v>
      </c>
      <c r="AA1958" s="56"/>
      <c r="AB1958" s="56"/>
      <c r="AC1958" s="19">
        <f t="shared" si="206"/>
        <v>0</v>
      </c>
      <c r="AD1958" s="19">
        <f t="shared" si="207"/>
        <v>0</v>
      </c>
      <c r="AE1958" s="19">
        <f t="shared" si="208"/>
        <v>0</v>
      </c>
      <c r="AF1958" s="19">
        <f t="shared" si="209"/>
        <v>0</v>
      </c>
      <c r="AG1958" s="19">
        <f t="shared" si="210"/>
        <v>0</v>
      </c>
      <c r="AH1958" s="19">
        <f t="shared" si="211"/>
        <v>0</v>
      </c>
    </row>
    <row r="1959" spans="1:34" s="94" customFormat="1" hidden="1">
      <c r="A1959" s="47"/>
      <c r="B1959" s="47"/>
      <c r="C1959" s="60"/>
      <c r="D1959" s="56">
        <f>SUM(D1956:D1958)</f>
        <v>12817.168183279999</v>
      </c>
      <c r="E1959" s="56">
        <f>SUM(E1956:E1958)</f>
        <v>12886.696183279999</v>
      </c>
      <c r="F1959" s="56">
        <f>SUM(F1956:F1958)</f>
        <v>12956.224183279997</v>
      </c>
      <c r="G1959" s="56">
        <f>SUM(G1956:G1958)</f>
        <v>13025.752183279998</v>
      </c>
      <c r="H1959" s="56"/>
      <c r="I1959" s="56"/>
      <c r="T1959" s="47"/>
      <c r="U1959" s="47"/>
      <c r="V1959" s="60"/>
      <c r="W1959" s="56">
        <f>SUM(W1956:W1958)</f>
        <v>12817.168183279999</v>
      </c>
      <c r="X1959" s="56">
        <f>SUM(X1956:X1958)</f>
        <v>12886.696183279999</v>
      </c>
      <c r="Y1959" s="56">
        <f>SUM(Y1956:Y1958)</f>
        <v>12956.224183279997</v>
      </c>
      <c r="Z1959" s="56">
        <f>SUM(Z1956:Z1958)</f>
        <v>13025.752183279998</v>
      </c>
      <c r="AA1959" s="56"/>
      <c r="AB1959" s="56"/>
      <c r="AC1959" s="19">
        <f t="shared" si="206"/>
        <v>0</v>
      </c>
      <c r="AD1959" s="19">
        <f t="shared" si="207"/>
        <v>0</v>
      </c>
      <c r="AE1959" s="19">
        <f t="shared" si="208"/>
        <v>0</v>
      </c>
      <c r="AF1959" s="19">
        <f t="shared" si="209"/>
        <v>0</v>
      </c>
      <c r="AG1959" s="19">
        <f t="shared" si="210"/>
        <v>0</v>
      </c>
      <c r="AH1959" s="19">
        <f t="shared" si="211"/>
        <v>0</v>
      </c>
    </row>
    <row r="1960" spans="1:34" s="94" customFormat="1" ht="12.75" hidden="1" customHeight="1">
      <c r="A1960" s="47"/>
      <c r="B1960" s="47"/>
      <c r="C1960" s="309" t="str">
        <f>Input!$C$37</f>
        <v>Overheads&amp;Contractors Profit @13.615%</v>
      </c>
      <c r="D1960" s="56">
        <f>ROUND(D1959*Input!$D$37,2)</f>
        <v>1745.06</v>
      </c>
      <c r="E1960" s="56">
        <f>ROUND(E1959*Input!$D$37,2)</f>
        <v>1754.52</v>
      </c>
      <c r="F1960" s="56">
        <f>ROUND(F1959*Input!$D$37,2)</f>
        <v>1763.99</v>
      </c>
      <c r="G1960" s="56">
        <f>ROUND(G1959*Input!$D$37,2)</f>
        <v>1773.46</v>
      </c>
      <c r="H1960" s="56"/>
      <c r="I1960" s="56"/>
      <c r="T1960" s="47"/>
      <c r="U1960" s="47"/>
      <c r="V1960" s="309" t="str">
        <f>Input!$C$37</f>
        <v>Overheads&amp;Contractors Profit @13.615%</v>
      </c>
      <c r="W1960" s="56">
        <f>ROUND(W1959*Input!$D$37,2)</f>
        <v>1745.06</v>
      </c>
      <c r="X1960" s="56">
        <f>ROUND(X1959*Input!$D$37,2)</f>
        <v>1754.52</v>
      </c>
      <c r="Y1960" s="56">
        <f>ROUND(Y1959*Input!$D$37,2)</f>
        <v>1763.99</v>
      </c>
      <c r="Z1960" s="56">
        <f>ROUND(Z1959*Input!$D$37,2)</f>
        <v>1773.46</v>
      </c>
      <c r="AA1960" s="56"/>
      <c r="AB1960" s="56"/>
      <c r="AC1960" s="19">
        <f t="shared" si="206"/>
        <v>0</v>
      </c>
      <c r="AD1960" s="19">
        <f t="shared" si="207"/>
        <v>0</v>
      </c>
      <c r="AE1960" s="19">
        <f t="shared" si="208"/>
        <v>0</v>
      </c>
      <c r="AF1960" s="19">
        <f t="shared" si="209"/>
        <v>0</v>
      </c>
      <c r="AG1960" s="19">
        <f t="shared" si="210"/>
        <v>0</v>
      </c>
      <c r="AH1960" s="19">
        <f t="shared" si="211"/>
        <v>0</v>
      </c>
    </row>
    <row r="1961" spans="1:34" s="94" customFormat="1" hidden="1">
      <c r="A1961" s="47"/>
      <c r="B1961" s="47"/>
      <c r="C1961" s="308" t="s">
        <v>184</v>
      </c>
      <c r="D1961" s="39">
        <f>SUM(D1959:D1960)</f>
        <v>14562.228183279998</v>
      </c>
      <c r="E1961" s="39">
        <f>SUM(E1959:E1960)</f>
        <v>14641.216183279999</v>
      </c>
      <c r="F1961" s="39">
        <f>SUM(F1959:F1960)</f>
        <v>14720.214183279997</v>
      </c>
      <c r="G1961" s="39">
        <f>SUM(G1959:G1960)</f>
        <v>14799.212183279997</v>
      </c>
      <c r="H1961" s="39"/>
      <c r="I1961" s="39"/>
      <c r="T1961" s="47"/>
      <c r="U1961" s="47"/>
      <c r="V1961" s="308" t="s">
        <v>184</v>
      </c>
      <c r="W1961" s="39">
        <f>SUM(W1959:W1960)</f>
        <v>14562.228183279998</v>
      </c>
      <c r="X1961" s="39">
        <f>SUM(X1959:X1960)</f>
        <v>14641.216183279999</v>
      </c>
      <c r="Y1961" s="39">
        <f>SUM(Y1959:Y1960)</f>
        <v>14720.214183279997</v>
      </c>
      <c r="Z1961" s="39">
        <f>SUM(Z1959:Z1960)</f>
        <v>14799.212183279997</v>
      </c>
      <c r="AA1961" s="39"/>
      <c r="AB1961" s="39"/>
      <c r="AC1961" s="19">
        <f t="shared" si="206"/>
        <v>0</v>
      </c>
      <c r="AD1961" s="19">
        <f t="shared" si="207"/>
        <v>0</v>
      </c>
      <c r="AE1961" s="19">
        <f t="shared" si="208"/>
        <v>0</v>
      </c>
      <c r="AF1961" s="19">
        <f t="shared" si="209"/>
        <v>0</v>
      </c>
      <c r="AG1961" s="19">
        <f t="shared" si="210"/>
        <v>0</v>
      </c>
      <c r="AH1961" s="19">
        <f t="shared" si="211"/>
        <v>0</v>
      </c>
    </row>
    <row r="1962" spans="1:34" s="94" customFormat="1" hidden="1">
      <c r="A1962" s="47"/>
      <c r="B1962" s="47"/>
      <c r="C1962" s="308" t="s">
        <v>472</v>
      </c>
      <c r="D1962" s="39">
        <f>D1961/10</f>
        <v>1456.2228183279999</v>
      </c>
      <c r="E1962" s="39">
        <f>E1961/10</f>
        <v>1464.1216183279998</v>
      </c>
      <c r="F1962" s="39">
        <f>F1961/10</f>
        <v>1472.0214183279998</v>
      </c>
      <c r="G1962" s="39">
        <f>G1961/10</f>
        <v>1479.9212183279997</v>
      </c>
      <c r="H1962" s="39"/>
      <c r="I1962" s="39"/>
      <c r="T1962" s="47"/>
      <c r="U1962" s="47"/>
      <c r="V1962" s="308" t="s">
        <v>472</v>
      </c>
      <c r="W1962" s="39">
        <f>W1961/10</f>
        <v>1456.2228183279999</v>
      </c>
      <c r="X1962" s="39">
        <f>X1961/10</f>
        <v>1464.1216183279998</v>
      </c>
      <c r="Y1962" s="39">
        <f>Y1961/10</f>
        <v>1472.0214183279998</v>
      </c>
      <c r="Z1962" s="39">
        <f>Z1961/10</f>
        <v>1479.9212183279997</v>
      </c>
      <c r="AA1962" s="39"/>
      <c r="AB1962" s="39"/>
      <c r="AC1962" s="19">
        <f t="shared" si="206"/>
        <v>0</v>
      </c>
      <c r="AD1962" s="19">
        <f t="shared" si="207"/>
        <v>0</v>
      </c>
      <c r="AE1962" s="19">
        <f t="shared" si="208"/>
        <v>0</v>
      </c>
      <c r="AF1962" s="19">
        <f t="shared" si="209"/>
        <v>0</v>
      </c>
      <c r="AG1962" s="19">
        <f t="shared" si="210"/>
        <v>0</v>
      </c>
      <c r="AH1962" s="19">
        <f t="shared" si="211"/>
        <v>0</v>
      </c>
    </row>
    <row r="1963" spans="1:34" s="94" customFormat="1" hidden="1">
      <c r="A1963" s="47"/>
      <c r="B1963" s="47"/>
      <c r="C1963" s="308" t="s">
        <v>164</v>
      </c>
      <c r="D1963" s="50">
        <f>ROUND(D1962,0)</f>
        <v>1456</v>
      </c>
      <c r="E1963" s="50">
        <f>ROUND(E1962,0)</f>
        <v>1464</v>
      </c>
      <c r="F1963" s="50">
        <f>ROUND(F1962,0)</f>
        <v>1472</v>
      </c>
      <c r="G1963" s="50">
        <f>ROUND(G1962,0)</f>
        <v>1480</v>
      </c>
      <c r="H1963" s="50"/>
      <c r="I1963" s="50"/>
      <c r="T1963" s="47"/>
      <c r="U1963" s="47"/>
      <c r="V1963" s="308" t="s">
        <v>164</v>
      </c>
      <c r="W1963" s="50">
        <f>ROUND(W1962,0)</f>
        <v>1456</v>
      </c>
      <c r="X1963" s="50">
        <f>ROUND(X1962,0)</f>
        <v>1464</v>
      </c>
      <c r="Y1963" s="50">
        <f>ROUND(Y1962,0)</f>
        <v>1472</v>
      </c>
      <c r="Z1963" s="50">
        <f>ROUND(Z1962,0)</f>
        <v>1480</v>
      </c>
      <c r="AA1963" s="50"/>
      <c r="AB1963" s="50"/>
      <c r="AC1963" s="19">
        <f t="shared" si="206"/>
        <v>0</v>
      </c>
      <c r="AD1963" s="19">
        <f t="shared" si="207"/>
        <v>0</v>
      </c>
      <c r="AE1963" s="19">
        <f t="shared" si="208"/>
        <v>0</v>
      </c>
      <c r="AF1963" s="19">
        <f t="shared" si="209"/>
        <v>0</v>
      </c>
      <c r="AG1963" s="19">
        <f t="shared" si="210"/>
        <v>0</v>
      </c>
      <c r="AH1963" s="19">
        <f t="shared" si="211"/>
        <v>0</v>
      </c>
    </row>
    <row r="1964" spans="1:34" s="94" customFormat="1" hidden="1">
      <c r="A1964" s="47"/>
      <c r="B1964" s="47"/>
      <c r="C1964" s="60"/>
      <c r="D1964" s="54"/>
      <c r="E1964" s="56"/>
      <c r="F1964" s="56"/>
      <c r="G1964" s="60"/>
      <c r="H1964" s="93"/>
      <c r="I1964" s="50"/>
      <c r="T1964" s="47"/>
      <c r="U1964" s="47"/>
      <c r="V1964" s="60"/>
      <c r="W1964" s="54"/>
      <c r="X1964" s="56"/>
      <c r="Y1964" s="56"/>
      <c r="Z1964" s="60"/>
      <c r="AA1964" s="93"/>
      <c r="AB1964" s="50"/>
      <c r="AC1964" s="19">
        <f t="shared" si="206"/>
        <v>0</v>
      </c>
      <c r="AD1964" s="19">
        <f t="shared" si="207"/>
        <v>0</v>
      </c>
      <c r="AE1964" s="19">
        <f t="shared" si="208"/>
        <v>0</v>
      </c>
      <c r="AF1964" s="19">
        <f t="shared" si="209"/>
        <v>0</v>
      </c>
      <c r="AG1964" s="19">
        <f t="shared" si="210"/>
        <v>0</v>
      </c>
      <c r="AH1964" s="19">
        <f t="shared" si="211"/>
        <v>0</v>
      </c>
    </row>
    <row r="1965" spans="1:34" s="94" customFormat="1" ht="79.5" hidden="1" customHeight="1">
      <c r="A1965" s="47">
        <f>A1928+1</f>
        <v>35</v>
      </c>
      <c r="B1965" s="47" t="s">
        <v>167</v>
      </c>
      <c r="C1965" s="1339" t="s">
        <v>2006</v>
      </c>
      <c r="D1965" s="1340"/>
      <c r="E1965" s="1340"/>
      <c r="F1965" s="1340"/>
      <c r="G1965" s="1340"/>
      <c r="H1965" s="1340"/>
      <c r="I1965" s="1340"/>
      <c r="T1965" s="47">
        <f>T1928+1</f>
        <v>60</v>
      </c>
      <c r="U1965" s="47" t="s">
        <v>167</v>
      </c>
      <c r="V1965" s="1339" t="s">
        <v>1908</v>
      </c>
      <c r="W1965" s="1340"/>
      <c r="X1965" s="1340"/>
      <c r="Y1965" s="1340"/>
      <c r="Z1965" s="1340"/>
      <c r="AA1965" s="1340"/>
      <c r="AB1965" s="1340"/>
      <c r="AC1965" s="19">
        <f t="shared" si="206"/>
        <v>0</v>
      </c>
      <c r="AD1965" s="19">
        <f t="shared" si="207"/>
        <v>0</v>
      </c>
      <c r="AE1965" s="19">
        <f t="shared" si="208"/>
        <v>0</v>
      </c>
      <c r="AF1965" s="19">
        <f t="shared" si="209"/>
        <v>0</v>
      </c>
      <c r="AG1965" s="19">
        <f t="shared" si="210"/>
        <v>0</v>
      </c>
      <c r="AH1965" s="19">
        <f t="shared" si="211"/>
        <v>0</v>
      </c>
    </row>
    <row r="1966" spans="1:34" s="94" customFormat="1" hidden="1">
      <c r="A1966" s="47"/>
      <c r="B1966" s="47"/>
      <c r="C1966" s="347" t="s">
        <v>811</v>
      </c>
      <c r="D1966" s="56"/>
      <c r="E1966" s="90"/>
      <c r="F1966" s="56"/>
      <c r="G1966" s="57"/>
      <c r="H1966" s="45"/>
      <c r="I1966" s="41"/>
      <c r="T1966" s="47"/>
      <c r="U1966" s="47"/>
      <c r="V1966" s="347" t="s">
        <v>811</v>
      </c>
      <c r="W1966" s="56"/>
      <c r="X1966" s="90"/>
      <c r="Y1966" s="56"/>
      <c r="Z1966" s="57"/>
      <c r="AA1966" s="45"/>
      <c r="AB1966" s="41"/>
      <c r="AC1966" s="19">
        <f t="shared" si="206"/>
        <v>0</v>
      </c>
      <c r="AD1966" s="19">
        <f t="shared" si="207"/>
        <v>0</v>
      </c>
      <c r="AE1966" s="19">
        <f t="shared" si="208"/>
        <v>0</v>
      </c>
      <c r="AF1966" s="19">
        <f t="shared" si="209"/>
        <v>0</v>
      </c>
      <c r="AG1966" s="19">
        <f t="shared" si="210"/>
        <v>0</v>
      </c>
      <c r="AH1966" s="19">
        <f t="shared" si="211"/>
        <v>0</v>
      </c>
    </row>
    <row r="1967" spans="1:34" s="94" customFormat="1" hidden="1">
      <c r="A1967" s="47"/>
      <c r="B1967" s="47"/>
      <c r="C1967" s="309" t="s">
        <v>444</v>
      </c>
      <c r="D1967" s="56"/>
      <c r="E1967" s="90"/>
      <c r="F1967" s="56"/>
      <c r="G1967" s="57"/>
      <c r="H1967" s="45"/>
      <c r="I1967" s="41"/>
      <c r="T1967" s="47"/>
      <c r="U1967" s="47"/>
      <c r="V1967" s="309" t="s">
        <v>444</v>
      </c>
      <c r="W1967" s="56"/>
      <c r="X1967" s="90"/>
      <c r="Y1967" s="56"/>
      <c r="Z1967" s="57"/>
      <c r="AA1967" s="45"/>
      <c r="AB1967" s="41"/>
      <c r="AC1967" s="19">
        <f t="shared" si="206"/>
        <v>0</v>
      </c>
      <c r="AD1967" s="19">
        <f t="shared" si="207"/>
        <v>0</v>
      </c>
      <c r="AE1967" s="19">
        <f t="shared" si="208"/>
        <v>0</v>
      </c>
      <c r="AF1967" s="19">
        <f t="shared" si="209"/>
        <v>0</v>
      </c>
      <c r="AG1967" s="19">
        <f t="shared" si="210"/>
        <v>0</v>
      </c>
      <c r="AH1967" s="19">
        <f t="shared" si="211"/>
        <v>0</v>
      </c>
    </row>
    <row r="1968" spans="1:34" s="94" customFormat="1" hidden="1">
      <c r="A1968" s="47"/>
      <c r="B1968" s="47"/>
      <c r="C1968" s="308" t="s">
        <v>301</v>
      </c>
      <c r="D1968" s="56"/>
      <c r="E1968" s="90"/>
      <c r="F1968" s="56"/>
      <c r="G1968" s="57"/>
      <c r="H1968" s="45"/>
      <c r="I1968" s="41"/>
      <c r="T1968" s="47"/>
      <c r="U1968" s="47"/>
      <c r="V1968" s="308" t="s">
        <v>301</v>
      </c>
      <c r="W1968" s="56"/>
      <c r="X1968" s="90"/>
      <c r="Y1968" s="56"/>
      <c r="Z1968" s="57"/>
      <c r="AA1968" s="45"/>
      <c r="AB1968" s="41"/>
      <c r="AC1968" s="19">
        <f t="shared" si="206"/>
        <v>0</v>
      </c>
      <c r="AD1968" s="19">
        <f t="shared" si="207"/>
        <v>0</v>
      </c>
      <c r="AE1968" s="19">
        <f t="shared" si="208"/>
        <v>0</v>
      </c>
      <c r="AF1968" s="19">
        <f t="shared" si="209"/>
        <v>0</v>
      </c>
      <c r="AG1968" s="19">
        <f t="shared" si="210"/>
        <v>0</v>
      </c>
      <c r="AH1968" s="19">
        <f t="shared" si="211"/>
        <v>0</v>
      </c>
    </row>
    <row r="1969" spans="1:34" s="94" customFormat="1" hidden="1">
      <c r="A1969" s="47"/>
      <c r="B1969" s="47"/>
      <c r="C1969" s="309" t="s">
        <v>367</v>
      </c>
      <c r="D1969" s="56">
        <v>10.5</v>
      </c>
      <c r="E1969" s="90" t="s">
        <v>138</v>
      </c>
      <c r="F1969" s="56">
        <f>LEAD!$M$28</f>
        <v>2767</v>
      </c>
      <c r="G1969" s="57">
        <v>1</v>
      </c>
      <c r="H1969" s="112" t="s">
        <v>138</v>
      </c>
      <c r="I1969" s="54">
        <f t="shared" ref="I1969:I1974" si="212">IF(G1969="",D1969*F1969,(D1969*F1969/G1969))</f>
        <v>29053.5</v>
      </c>
      <c r="T1969" s="47"/>
      <c r="U1969" s="47"/>
      <c r="V1969" s="309" t="s">
        <v>367</v>
      </c>
      <c r="W1969" s="56">
        <v>10.5</v>
      </c>
      <c r="X1969" s="90" t="s">
        <v>138</v>
      </c>
      <c r="Y1969" s="56">
        <f>LEAD!$M$28</f>
        <v>2767</v>
      </c>
      <c r="Z1969" s="57">
        <v>1</v>
      </c>
      <c r="AA1969" s="112" t="s">
        <v>138</v>
      </c>
      <c r="AB1969" s="54">
        <f t="shared" ref="AB1969:AB1974" si="213">IF(Z1969="",W1969*Y1969,(W1969*Y1969/Z1969))</f>
        <v>29053.5</v>
      </c>
      <c r="AC1969" s="19">
        <f t="shared" si="206"/>
        <v>0</v>
      </c>
      <c r="AD1969" s="19" t="e">
        <f t="shared" si="207"/>
        <v>#VALUE!</v>
      </c>
      <c r="AE1969" s="19">
        <f t="shared" si="208"/>
        <v>0</v>
      </c>
      <c r="AF1969" s="19">
        <f t="shared" si="209"/>
        <v>0</v>
      </c>
      <c r="AG1969" s="19" t="e">
        <f t="shared" si="210"/>
        <v>#VALUE!</v>
      </c>
      <c r="AH1969" s="19">
        <f t="shared" si="211"/>
        <v>0</v>
      </c>
    </row>
    <row r="1970" spans="1:34" s="94" customFormat="1" hidden="1">
      <c r="A1970" s="47"/>
      <c r="B1970" s="47"/>
      <c r="C1970" s="309" t="s">
        <v>364</v>
      </c>
      <c r="D1970" s="56">
        <v>0.12</v>
      </c>
      <c r="E1970" s="90" t="s">
        <v>414</v>
      </c>
      <c r="F1970" s="56">
        <f>LEAD!$M$13</f>
        <v>777.08</v>
      </c>
      <c r="G1970" s="57">
        <v>1</v>
      </c>
      <c r="H1970" s="112" t="s">
        <v>414</v>
      </c>
      <c r="I1970" s="54">
        <f t="shared" si="212"/>
        <v>93.249600000000001</v>
      </c>
      <c r="T1970" s="47"/>
      <c r="U1970" s="47"/>
      <c r="V1970" s="309" t="s">
        <v>364</v>
      </c>
      <c r="W1970" s="56">
        <v>0.12</v>
      </c>
      <c r="X1970" s="90" t="s">
        <v>414</v>
      </c>
      <c r="Y1970" s="56">
        <f>LEAD!$M$13</f>
        <v>777.08</v>
      </c>
      <c r="Z1970" s="57">
        <v>1</v>
      </c>
      <c r="AA1970" s="112" t="s">
        <v>414</v>
      </c>
      <c r="AB1970" s="54">
        <f t="shared" si="213"/>
        <v>93.249600000000001</v>
      </c>
      <c r="AC1970" s="19">
        <f t="shared" si="206"/>
        <v>0</v>
      </c>
      <c r="AD1970" s="19" t="e">
        <f t="shared" si="207"/>
        <v>#VALUE!</v>
      </c>
      <c r="AE1970" s="19">
        <f t="shared" si="208"/>
        <v>0</v>
      </c>
      <c r="AF1970" s="19">
        <f t="shared" si="209"/>
        <v>0</v>
      </c>
      <c r="AG1970" s="19" t="e">
        <f t="shared" si="210"/>
        <v>#VALUE!</v>
      </c>
      <c r="AH1970" s="19">
        <f t="shared" si="211"/>
        <v>0</v>
      </c>
    </row>
    <row r="1971" spans="1:34" s="94" customFormat="1" hidden="1">
      <c r="A1971" s="47"/>
      <c r="B1971" s="47"/>
      <c r="C1971" s="309" t="s">
        <v>365</v>
      </c>
      <c r="D1971" s="56">
        <v>34.56</v>
      </c>
      <c r="E1971" s="90" t="s">
        <v>139</v>
      </c>
      <c r="F1971" s="56">
        <f>LEAD!$M$6</f>
        <v>6323.8</v>
      </c>
      <c r="G1971" s="57">
        <v>1000</v>
      </c>
      <c r="H1971" s="112" t="s">
        <v>139</v>
      </c>
      <c r="I1971" s="54">
        <f t="shared" si="212"/>
        <v>218.55052800000001</v>
      </c>
      <c r="T1971" s="47"/>
      <c r="U1971" s="47"/>
      <c r="V1971" s="309" t="s">
        <v>365</v>
      </c>
      <c r="W1971" s="56">
        <v>34.56</v>
      </c>
      <c r="X1971" s="90" t="s">
        <v>139</v>
      </c>
      <c r="Y1971" s="56">
        <f>LEAD!$M$6</f>
        <v>6323.8</v>
      </c>
      <c r="Z1971" s="57">
        <v>1000</v>
      </c>
      <c r="AA1971" s="112" t="s">
        <v>139</v>
      </c>
      <c r="AB1971" s="54">
        <f t="shared" si="213"/>
        <v>218.55052800000001</v>
      </c>
      <c r="AC1971" s="19">
        <f t="shared" si="206"/>
        <v>0</v>
      </c>
      <c r="AD1971" s="19" t="e">
        <f t="shared" si="207"/>
        <v>#VALUE!</v>
      </c>
      <c r="AE1971" s="19">
        <f t="shared" si="208"/>
        <v>0</v>
      </c>
      <c r="AF1971" s="19">
        <f t="shared" si="209"/>
        <v>0</v>
      </c>
      <c r="AG1971" s="19" t="e">
        <f t="shared" si="210"/>
        <v>#VALUE!</v>
      </c>
      <c r="AH1971" s="19">
        <f t="shared" si="211"/>
        <v>0</v>
      </c>
    </row>
    <row r="1972" spans="1:34" s="94" customFormat="1" hidden="1">
      <c r="A1972" s="47"/>
      <c r="B1972" s="47"/>
      <c r="C1972" s="309" t="s">
        <v>259</v>
      </c>
      <c r="D1972" s="56">
        <v>33</v>
      </c>
      <c r="E1972" s="90" t="s">
        <v>139</v>
      </c>
      <c r="F1972" s="56">
        <f>LEAD!$M$6</f>
        <v>6323.8</v>
      </c>
      <c r="G1972" s="57">
        <v>1000</v>
      </c>
      <c r="H1972" s="112" t="s">
        <v>139</v>
      </c>
      <c r="I1972" s="54">
        <f t="shared" si="212"/>
        <v>208.68539999999999</v>
      </c>
      <c r="T1972" s="47"/>
      <c r="U1972" s="47"/>
      <c r="V1972" s="309" t="s">
        <v>259</v>
      </c>
      <c r="W1972" s="56">
        <v>33</v>
      </c>
      <c r="X1972" s="90" t="s">
        <v>139</v>
      </c>
      <c r="Y1972" s="56">
        <f>LEAD!$M$6</f>
        <v>6323.8</v>
      </c>
      <c r="Z1972" s="57">
        <v>1000</v>
      </c>
      <c r="AA1972" s="112" t="s">
        <v>139</v>
      </c>
      <c r="AB1972" s="54">
        <f t="shared" si="213"/>
        <v>208.68539999999999</v>
      </c>
      <c r="AC1972" s="19">
        <f t="shared" si="206"/>
        <v>0</v>
      </c>
      <c r="AD1972" s="19" t="e">
        <f t="shared" si="207"/>
        <v>#VALUE!</v>
      </c>
      <c r="AE1972" s="19">
        <f t="shared" si="208"/>
        <v>0</v>
      </c>
      <c r="AF1972" s="19">
        <f t="shared" si="209"/>
        <v>0</v>
      </c>
      <c r="AG1972" s="19" t="e">
        <f t="shared" si="210"/>
        <v>#VALUE!</v>
      </c>
      <c r="AH1972" s="19">
        <f t="shared" si="211"/>
        <v>0</v>
      </c>
    </row>
    <row r="1973" spans="1:34" s="94" customFormat="1" hidden="1">
      <c r="A1973" s="47"/>
      <c r="B1973" s="47"/>
      <c r="C1973" s="309" t="s">
        <v>407</v>
      </c>
      <c r="D1973" s="56">
        <v>5</v>
      </c>
      <c r="E1973" s="90" t="s">
        <v>139</v>
      </c>
      <c r="F1973" s="56">
        <f>'Civil SoR'!$F$205</f>
        <v>29</v>
      </c>
      <c r="G1973" s="57">
        <v>1</v>
      </c>
      <c r="H1973" s="112" t="s">
        <v>403</v>
      </c>
      <c r="I1973" s="54">
        <f t="shared" si="212"/>
        <v>145</v>
      </c>
      <c r="T1973" s="47"/>
      <c r="U1973" s="47"/>
      <c r="V1973" s="309" t="s">
        <v>407</v>
      </c>
      <c r="W1973" s="56">
        <v>5</v>
      </c>
      <c r="X1973" s="90" t="s">
        <v>139</v>
      </c>
      <c r="Y1973" s="56" t="e">
        <f>#REF!</f>
        <v>#REF!</v>
      </c>
      <c r="Z1973" s="57">
        <v>1</v>
      </c>
      <c r="AA1973" s="112" t="s">
        <v>403</v>
      </c>
      <c r="AB1973" s="54" t="e">
        <f t="shared" si="213"/>
        <v>#REF!</v>
      </c>
      <c r="AC1973" s="19">
        <f t="shared" si="206"/>
        <v>0</v>
      </c>
      <c r="AD1973" s="19" t="e">
        <f t="shared" si="207"/>
        <v>#VALUE!</v>
      </c>
      <c r="AE1973" s="19" t="e">
        <f t="shared" si="208"/>
        <v>#REF!</v>
      </c>
      <c r="AF1973" s="19">
        <f t="shared" si="209"/>
        <v>0</v>
      </c>
      <c r="AG1973" s="19" t="e">
        <f t="shared" si="210"/>
        <v>#VALUE!</v>
      </c>
      <c r="AH1973" s="19" t="e">
        <f t="shared" si="211"/>
        <v>#REF!</v>
      </c>
    </row>
    <row r="1974" spans="1:34" s="94" customFormat="1" hidden="1">
      <c r="A1974" s="47"/>
      <c r="B1974" s="47"/>
      <c r="C1974" s="309" t="s">
        <v>829</v>
      </c>
      <c r="D1974" s="54">
        <v>66.67</v>
      </c>
      <c r="E1974" s="96" t="s">
        <v>165</v>
      </c>
      <c r="F1974" s="54">
        <f>'Civil SoR'!$F$182</f>
        <v>15</v>
      </c>
      <c r="G1974" s="97">
        <v>1</v>
      </c>
      <c r="H1974" s="98" t="s">
        <v>165</v>
      </c>
      <c r="I1974" s="54">
        <f t="shared" si="212"/>
        <v>1000.0500000000001</v>
      </c>
      <c r="T1974" s="47"/>
      <c r="U1974" s="47"/>
      <c r="V1974" s="309" t="s">
        <v>829</v>
      </c>
      <c r="W1974" s="54">
        <v>66.67</v>
      </c>
      <c r="X1974" s="96" t="s">
        <v>165</v>
      </c>
      <c r="Y1974" s="54" t="e">
        <f>#REF!</f>
        <v>#REF!</v>
      </c>
      <c r="Z1974" s="97">
        <v>1</v>
      </c>
      <c r="AA1974" s="98" t="s">
        <v>165</v>
      </c>
      <c r="AB1974" s="54" t="e">
        <f t="shared" si="213"/>
        <v>#REF!</v>
      </c>
      <c r="AC1974" s="19">
        <f t="shared" si="206"/>
        <v>0</v>
      </c>
      <c r="AD1974" s="19" t="e">
        <f t="shared" si="207"/>
        <v>#VALUE!</v>
      </c>
      <c r="AE1974" s="19" t="e">
        <f t="shared" si="208"/>
        <v>#REF!</v>
      </c>
      <c r="AF1974" s="19">
        <f t="shared" si="209"/>
        <v>0</v>
      </c>
      <c r="AG1974" s="19" t="e">
        <f t="shared" si="210"/>
        <v>#VALUE!</v>
      </c>
      <c r="AH1974" s="19" t="e">
        <f t="shared" si="211"/>
        <v>#REF!</v>
      </c>
    </row>
    <row r="1975" spans="1:34" s="94" customFormat="1" hidden="1">
      <c r="A1975" s="47"/>
      <c r="B1975" s="47"/>
      <c r="C1975" s="60" t="str">
        <f>Input!$C$36</f>
        <v>Add for MA @ 20%</v>
      </c>
      <c r="D1975" s="199">
        <f>Input!$D$36</f>
        <v>0.2</v>
      </c>
      <c r="E1975" s="127"/>
      <c r="F1975" s="56">
        <f>I1974*40%</f>
        <v>400.02000000000004</v>
      </c>
      <c r="G1975" s="200"/>
      <c r="H1975" s="77"/>
      <c r="I1975" s="54">
        <f>IF(G1975="",D1975*F1975,(D1975*F1975/G1975))</f>
        <v>80.004000000000019</v>
      </c>
      <c r="T1975" s="47"/>
      <c r="U1975" s="47"/>
      <c r="V1975" s="60" t="str">
        <f>Input!$C$36</f>
        <v>Add for MA @ 20%</v>
      </c>
      <c r="W1975" s="199">
        <f>Input!$D$36</f>
        <v>0.2</v>
      </c>
      <c r="X1975" s="127"/>
      <c r="Y1975" s="56" t="e">
        <f>AB1974*40%</f>
        <v>#REF!</v>
      </c>
      <c r="Z1975" s="200"/>
      <c r="AA1975" s="77"/>
      <c r="AB1975" s="54" t="e">
        <f>IF(Z1975="",W1975*Y1975,(W1975*Y1975/Z1975))</f>
        <v>#REF!</v>
      </c>
      <c r="AC1975" s="19">
        <f t="shared" si="206"/>
        <v>0</v>
      </c>
      <c r="AD1975" s="19">
        <f t="shared" si="207"/>
        <v>0</v>
      </c>
      <c r="AE1975" s="19" t="e">
        <f t="shared" si="208"/>
        <v>#REF!</v>
      </c>
      <c r="AF1975" s="19">
        <f t="shared" si="209"/>
        <v>0</v>
      </c>
      <c r="AG1975" s="19">
        <f t="shared" si="210"/>
        <v>0</v>
      </c>
      <c r="AH1975" s="19" t="e">
        <f t="shared" si="211"/>
        <v>#REF!</v>
      </c>
    </row>
    <row r="1976" spans="1:34" s="94" customFormat="1" hidden="1">
      <c r="A1976" s="47"/>
      <c r="B1976" s="47"/>
      <c r="C1976" s="308" t="s">
        <v>408</v>
      </c>
      <c r="D1976" s="56"/>
      <c r="E1976" s="90"/>
      <c r="F1976" s="56"/>
      <c r="G1976" s="57"/>
      <c r="H1976" s="45"/>
      <c r="I1976" s="41"/>
      <c r="T1976" s="47"/>
      <c r="U1976" s="47"/>
      <c r="V1976" s="308" t="s">
        <v>408</v>
      </c>
      <c r="W1976" s="56"/>
      <c r="X1976" s="90"/>
      <c r="Y1976" s="56"/>
      <c r="Z1976" s="57"/>
      <c r="AA1976" s="45"/>
      <c r="AB1976" s="41"/>
      <c r="AC1976" s="19">
        <f t="shared" si="206"/>
        <v>0</v>
      </c>
      <c r="AD1976" s="19">
        <f t="shared" si="207"/>
        <v>0</v>
      </c>
      <c r="AE1976" s="19">
        <f t="shared" si="208"/>
        <v>0</v>
      </c>
      <c r="AF1976" s="19">
        <f t="shared" si="209"/>
        <v>0</v>
      </c>
      <c r="AG1976" s="19">
        <f t="shared" si="210"/>
        <v>0</v>
      </c>
      <c r="AH1976" s="19">
        <f t="shared" si="211"/>
        <v>0</v>
      </c>
    </row>
    <row r="1977" spans="1:34" s="94" customFormat="1" hidden="1">
      <c r="A1977" s="47"/>
      <c r="B1977" s="47"/>
      <c r="C1977" s="309" t="s">
        <v>243</v>
      </c>
      <c r="D1977" s="56">
        <v>2.1</v>
      </c>
      <c r="E1977" s="90" t="s">
        <v>227</v>
      </c>
      <c r="F1977" s="56">
        <f>'Civil SoR'!$F$263</f>
        <v>420</v>
      </c>
      <c r="G1977" s="57">
        <v>1</v>
      </c>
      <c r="H1977" s="112" t="s">
        <v>273</v>
      </c>
      <c r="I1977" s="54">
        <f>IF(G1977="",D1977*F1977,(D1977*F1977/G1977))</f>
        <v>882</v>
      </c>
      <c r="T1977" s="47"/>
      <c r="U1977" s="47"/>
      <c r="V1977" s="309" t="s">
        <v>243</v>
      </c>
      <c r="W1977" s="56">
        <v>2.1</v>
      </c>
      <c r="X1977" s="90" t="s">
        <v>227</v>
      </c>
      <c r="Y1977" s="56" t="e">
        <f>#REF!</f>
        <v>#REF!</v>
      </c>
      <c r="Z1977" s="57">
        <v>1</v>
      </c>
      <c r="AA1977" s="112" t="s">
        <v>273</v>
      </c>
      <c r="AB1977" s="54" t="e">
        <f>IF(Z1977="",W1977*Y1977,(W1977*Y1977/Z1977))</f>
        <v>#REF!</v>
      </c>
      <c r="AC1977" s="19">
        <f t="shared" si="206"/>
        <v>0</v>
      </c>
      <c r="AD1977" s="19" t="e">
        <f t="shared" si="207"/>
        <v>#VALUE!</v>
      </c>
      <c r="AE1977" s="19" t="e">
        <f t="shared" si="208"/>
        <v>#REF!</v>
      </c>
      <c r="AF1977" s="19">
        <f t="shared" si="209"/>
        <v>0</v>
      </c>
      <c r="AG1977" s="19" t="e">
        <f t="shared" si="210"/>
        <v>#VALUE!</v>
      </c>
      <c r="AH1977" s="19" t="e">
        <f t="shared" si="211"/>
        <v>#REF!</v>
      </c>
    </row>
    <row r="1978" spans="1:34" s="94" customFormat="1" hidden="1">
      <c r="A1978" s="47"/>
      <c r="B1978" s="47"/>
      <c r="C1978" s="309" t="s">
        <v>368</v>
      </c>
      <c r="D1978" s="56">
        <v>4.9000000000000004</v>
      </c>
      <c r="E1978" s="90" t="s">
        <v>227</v>
      </c>
      <c r="F1978" s="56">
        <f>'Civil SoR'!$F$275</f>
        <v>320</v>
      </c>
      <c r="G1978" s="57">
        <v>1</v>
      </c>
      <c r="H1978" s="112" t="s">
        <v>273</v>
      </c>
      <c r="I1978" s="54">
        <f>IF(G1978="",D1978*F1978,(D1978*F1978/G1978))</f>
        <v>1568</v>
      </c>
      <c r="T1978" s="47"/>
      <c r="U1978" s="47"/>
      <c r="V1978" s="309" t="s">
        <v>368</v>
      </c>
      <c r="W1978" s="56">
        <v>4.9000000000000004</v>
      </c>
      <c r="X1978" s="90" t="s">
        <v>227</v>
      </c>
      <c r="Y1978" s="56" t="e">
        <f>#REF!</f>
        <v>#REF!</v>
      </c>
      <c r="Z1978" s="57">
        <v>1</v>
      </c>
      <c r="AA1978" s="112" t="s">
        <v>273</v>
      </c>
      <c r="AB1978" s="54" t="e">
        <f>IF(Z1978="",W1978*Y1978,(W1978*Y1978/Z1978))</f>
        <v>#REF!</v>
      </c>
      <c r="AC1978" s="19">
        <f t="shared" si="206"/>
        <v>0</v>
      </c>
      <c r="AD1978" s="19" t="e">
        <f t="shared" si="207"/>
        <v>#VALUE!</v>
      </c>
      <c r="AE1978" s="19" t="e">
        <f t="shared" si="208"/>
        <v>#REF!</v>
      </c>
      <c r="AF1978" s="19">
        <f t="shared" si="209"/>
        <v>0</v>
      </c>
      <c r="AG1978" s="19" t="e">
        <f t="shared" si="210"/>
        <v>#VALUE!</v>
      </c>
      <c r="AH1978" s="19" t="e">
        <f t="shared" si="211"/>
        <v>#REF!</v>
      </c>
    </row>
    <row r="1979" spans="1:34" s="94" customFormat="1" hidden="1">
      <c r="A1979" s="47"/>
      <c r="B1979" s="47"/>
      <c r="C1979" s="60" t="str">
        <f>Input!$C$36</f>
        <v>Add for MA @ 20%</v>
      </c>
      <c r="D1979" s="199">
        <f>Input!$D$36</f>
        <v>0.2</v>
      </c>
      <c r="E1979" s="127"/>
      <c r="F1979" s="56">
        <f>SUM(I1977:I1978)</f>
        <v>2450</v>
      </c>
      <c r="G1979" s="200"/>
      <c r="H1979" s="77"/>
      <c r="I1979" s="54">
        <f>IF(G1979="",D1979*F1979,(D1979*F1979/G1979))</f>
        <v>490</v>
      </c>
      <c r="T1979" s="47"/>
      <c r="U1979" s="47"/>
      <c r="V1979" s="60" t="str">
        <f>Input!$C$36</f>
        <v>Add for MA @ 20%</v>
      </c>
      <c r="W1979" s="199">
        <f>Input!$D$36</f>
        <v>0.2</v>
      </c>
      <c r="X1979" s="127"/>
      <c r="Y1979" s="56" t="e">
        <f>SUM(AB1977:AB1978)</f>
        <v>#REF!</v>
      </c>
      <c r="Z1979" s="200"/>
      <c r="AA1979" s="77"/>
      <c r="AB1979" s="54" t="e">
        <f>IF(Z1979="",W1979*Y1979,(W1979*Y1979/Z1979))</f>
        <v>#REF!</v>
      </c>
      <c r="AC1979" s="19">
        <f t="shared" si="206"/>
        <v>0</v>
      </c>
      <c r="AD1979" s="19">
        <f t="shared" si="207"/>
        <v>0</v>
      </c>
      <c r="AE1979" s="19" t="e">
        <f t="shared" si="208"/>
        <v>#REF!</v>
      </c>
      <c r="AF1979" s="19">
        <f t="shared" si="209"/>
        <v>0</v>
      </c>
      <c r="AG1979" s="19">
        <f t="shared" si="210"/>
        <v>0</v>
      </c>
      <c r="AH1979" s="19" t="e">
        <f t="shared" si="211"/>
        <v>#REF!</v>
      </c>
    </row>
    <row r="1980" spans="1:34" s="94" customFormat="1" hidden="1">
      <c r="A1980" s="47"/>
      <c r="B1980" s="47"/>
      <c r="C1980" s="144" t="s">
        <v>262</v>
      </c>
      <c r="D1980" s="54">
        <v>0.01</v>
      </c>
      <c r="E1980" s="96"/>
      <c r="F1980" s="54">
        <f>SUM(I1969:I1979)</f>
        <v>33739.039527999994</v>
      </c>
      <c r="G1980" s="97"/>
      <c r="H1980" s="98"/>
      <c r="I1980" s="54">
        <f>IF(G1980="",D1980*F1980,(D1980*F1980/G1980))</f>
        <v>337.39039527999995</v>
      </c>
      <c r="T1980" s="47"/>
      <c r="U1980" s="47"/>
      <c r="V1980" s="144" t="s">
        <v>262</v>
      </c>
      <c r="W1980" s="54">
        <v>0.01</v>
      </c>
      <c r="X1980" s="96"/>
      <c r="Y1980" s="54" t="e">
        <f>SUM(AB1969:AB1979)</f>
        <v>#REF!</v>
      </c>
      <c r="Z1980" s="97"/>
      <c r="AA1980" s="98"/>
      <c r="AB1980" s="54" t="e">
        <f>IF(Z1980="",W1980*Y1980,(W1980*Y1980/Z1980))</f>
        <v>#REF!</v>
      </c>
      <c r="AC1980" s="19">
        <f t="shared" si="206"/>
        <v>0</v>
      </c>
      <c r="AD1980" s="19">
        <f t="shared" si="207"/>
        <v>0</v>
      </c>
      <c r="AE1980" s="19" t="e">
        <f t="shared" si="208"/>
        <v>#REF!</v>
      </c>
      <c r="AF1980" s="19">
        <f t="shared" si="209"/>
        <v>0</v>
      </c>
      <c r="AG1980" s="19">
        <f t="shared" si="210"/>
        <v>0</v>
      </c>
      <c r="AH1980" s="19" t="e">
        <f t="shared" si="211"/>
        <v>#REF!</v>
      </c>
    </row>
    <row r="1981" spans="1:34" s="94" customFormat="1" hidden="1">
      <c r="A1981" s="47"/>
      <c r="B1981" s="47"/>
      <c r="C1981" s="117" t="s">
        <v>172</v>
      </c>
      <c r="D1981" s="56"/>
      <c r="E1981" s="112"/>
      <c r="F1981" s="56"/>
      <c r="G1981" s="57"/>
      <c r="H1981" s="112"/>
      <c r="I1981" s="43">
        <f>SUM(I1969:I1980)</f>
        <v>34076.429923279997</v>
      </c>
      <c r="T1981" s="47"/>
      <c r="U1981" s="47"/>
      <c r="V1981" s="117" t="s">
        <v>172</v>
      </c>
      <c r="W1981" s="56"/>
      <c r="X1981" s="112"/>
      <c r="Y1981" s="56"/>
      <c r="Z1981" s="57"/>
      <c r="AA1981" s="112"/>
      <c r="AB1981" s="43" t="e">
        <f>SUM(AB1969:AB1980)</f>
        <v>#REF!</v>
      </c>
      <c r="AC1981" s="19">
        <f t="shared" si="206"/>
        <v>0</v>
      </c>
      <c r="AD1981" s="19">
        <f t="shared" si="207"/>
        <v>0</v>
      </c>
      <c r="AE1981" s="19">
        <f t="shared" si="208"/>
        <v>0</v>
      </c>
      <c r="AF1981" s="19">
        <f t="shared" si="209"/>
        <v>0</v>
      </c>
      <c r="AG1981" s="19">
        <f t="shared" si="210"/>
        <v>0</v>
      </c>
      <c r="AH1981" s="19" t="e">
        <f t="shared" si="211"/>
        <v>#REF!</v>
      </c>
    </row>
    <row r="1982" spans="1:34" s="94" customFormat="1" hidden="1">
      <c r="A1982" s="47"/>
      <c r="B1982" s="47"/>
      <c r="C1982" s="60"/>
      <c r="D1982" s="54"/>
      <c r="E1982" s="56"/>
      <c r="F1982" s="56"/>
      <c r="G1982" s="60"/>
      <c r="H1982" s="93"/>
      <c r="I1982" s="50"/>
      <c r="T1982" s="47"/>
      <c r="U1982" s="47"/>
      <c r="V1982" s="60"/>
      <c r="W1982" s="54"/>
      <c r="X1982" s="56"/>
      <c r="Y1982" s="56"/>
      <c r="Z1982" s="60"/>
      <c r="AA1982" s="93"/>
      <c r="AB1982" s="50"/>
      <c r="AC1982" s="19">
        <f t="shared" si="206"/>
        <v>0</v>
      </c>
      <c r="AD1982" s="19">
        <f t="shared" si="207"/>
        <v>0</v>
      </c>
      <c r="AE1982" s="19">
        <f t="shared" si="208"/>
        <v>0</v>
      </c>
      <c r="AF1982" s="19">
        <f t="shared" si="209"/>
        <v>0</v>
      </c>
      <c r="AG1982" s="19">
        <f t="shared" si="210"/>
        <v>0</v>
      </c>
      <c r="AH1982" s="19">
        <f t="shared" si="211"/>
        <v>0</v>
      </c>
    </row>
    <row r="1983" spans="1:34" s="94" customFormat="1" hidden="1">
      <c r="A1983" s="47"/>
      <c r="B1983" s="47"/>
      <c r="C1983" s="308" t="s">
        <v>415</v>
      </c>
      <c r="D1983" s="91" t="s">
        <v>523</v>
      </c>
      <c r="E1983" s="50" t="s">
        <v>524</v>
      </c>
      <c r="F1983" s="78" t="s">
        <v>33</v>
      </c>
      <c r="G1983" s="91" t="s">
        <v>74</v>
      </c>
      <c r="H1983" s="93"/>
      <c r="I1983" s="50"/>
      <c r="T1983" s="47"/>
      <c r="U1983" s="47"/>
      <c r="V1983" s="308" t="s">
        <v>415</v>
      </c>
      <c r="W1983" s="91" t="s">
        <v>523</v>
      </c>
      <c r="X1983" s="50" t="s">
        <v>524</v>
      </c>
      <c r="Y1983" s="78" t="s">
        <v>33</v>
      </c>
      <c r="Z1983" s="91" t="s">
        <v>74</v>
      </c>
      <c r="AA1983" s="93"/>
      <c r="AB1983" s="50"/>
      <c r="AC1983" s="19" t="e">
        <f t="shared" si="206"/>
        <v>#VALUE!</v>
      </c>
      <c r="AD1983" s="19" t="e">
        <f t="shared" si="207"/>
        <v>#VALUE!</v>
      </c>
      <c r="AE1983" s="19" t="e">
        <f t="shared" si="208"/>
        <v>#VALUE!</v>
      </c>
      <c r="AF1983" s="19" t="e">
        <f t="shared" si="209"/>
        <v>#VALUE!</v>
      </c>
      <c r="AG1983" s="19">
        <f t="shared" si="210"/>
        <v>0</v>
      </c>
      <c r="AH1983" s="19">
        <f t="shared" si="211"/>
        <v>0</v>
      </c>
    </row>
    <row r="1984" spans="1:34" s="94" customFormat="1" hidden="1">
      <c r="A1984" s="47"/>
      <c r="B1984" s="47"/>
      <c r="C1984" s="309" t="s">
        <v>525</v>
      </c>
      <c r="D1984" s="56">
        <f>$I$1981</f>
        <v>34076.429923279997</v>
      </c>
      <c r="E1984" s="56">
        <f>$I$1981</f>
        <v>34076.429923279997</v>
      </c>
      <c r="F1984" s="56">
        <f>$I$1981</f>
        <v>34076.429923279997</v>
      </c>
      <c r="G1984" s="56">
        <f>$I$1981</f>
        <v>34076.429923279997</v>
      </c>
      <c r="H1984" s="93"/>
      <c r="I1984" s="50"/>
      <c r="T1984" s="47"/>
      <c r="U1984" s="47"/>
      <c r="V1984" s="309" t="s">
        <v>525</v>
      </c>
      <c r="W1984" s="56">
        <f>$I$1981</f>
        <v>34076.429923279997</v>
      </c>
      <c r="X1984" s="56">
        <f>$I$1981</f>
        <v>34076.429923279997</v>
      </c>
      <c r="Y1984" s="56">
        <f>$I$1981</f>
        <v>34076.429923279997</v>
      </c>
      <c r="Z1984" s="56">
        <f>$I$1981</f>
        <v>34076.429923279997</v>
      </c>
      <c r="AA1984" s="93"/>
      <c r="AB1984" s="50"/>
      <c r="AC1984" s="19">
        <f t="shared" si="206"/>
        <v>0</v>
      </c>
      <c r="AD1984" s="19">
        <f t="shared" si="207"/>
        <v>0</v>
      </c>
      <c r="AE1984" s="19">
        <f t="shared" si="208"/>
        <v>0</v>
      </c>
      <c r="AF1984" s="19">
        <f t="shared" si="209"/>
        <v>0</v>
      </c>
      <c r="AG1984" s="19">
        <f t="shared" si="210"/>
        <v>0</v>
      </c>
      <c r="AH1984" s="19">
        <f t="shared" si="211"/>
        <v>0</v>
      </c>
    </row>
    <row r="1985" spans="1:34" s="94" customFormat="1" hidden="1">
      <c r="A1985" s="47"/>
      <c r="B1985" s="47"/>
      <c r="C1985" s="309" t="s">
        <v>169</v>
      </c>
      <c r="D1985" s="56">
        <v>0</v>
      </c>
      <c r="E1985" s="56">
        <f>ROUND($F$1979*10%,2)</f>
        <v>245</v>
      </c>
      <c r="F1985" s="56">
        <f>ROUND($F$1979*20%,2)</f>
        <v>490</v>
      </c>
      <c r="G1985" s="56">
        <f>ROUND($F$1979*30%,2)</f>
        <v>735</v>
      </c>
      <c r="H1985" s="93"/>
      <c r="I1985" s="50"/>
      <c r="T1985" s="47"/>
      <c r="U1985" s="47"/>
      <c r="V1985" s="309" t="s">
        <v>169</v>
      </c>
      <c r="W1985" s="56">
        <v>0</v>
      </c>
      <c r="X1985" s="56">
        <f>ROUND($F$1979*10%,2)</f>
        <v>245</v>
      </c>
      <c r="Y1985" s="56">
        <f>ROUND($F$1979*20%,2)</f>
        <v>490</v>
      </c>
      <c r="Z1985" s="56">
        <f>ROUND($F$1979*30%,2)</f>
        <v>735</v>
      </c>
      <c r="AA1985" s="93"/>
      <c r="AB1985" s="50"/>
      <c r="AC1985" s="19">
        <f t="shared" si="206"/>
        <v>0</v>
      </c>
      <c r="AD1985" s="19">
        <f t="shared" si="207"/>
        <v>0</v>
      </c>
      <c r="AE1985" s="19">
        <f t="shared" si="208"/>
        <v>0</v>
      </c>
      <c r="AF1985" s="19">
        <f t="shared" si="209"/>
        <v>0</v>
      </c>
      <c r="AG1985" s="19">
        <f t="shared" si="210"/>
        <v>0</v>
      </c>
      <c r="AH1985" s="19">
        <f t="shared" si="211"/>
        <v>0</v>
      </c>
    </row>
    <row r="1986" spans="1:34" s="94" customFormat="1" hidden="1">
      <c r="A1986" s="47"/>
      <c r="B1986" s="47"/>
      <c r="C1986" s="309" t="str">
        <f>Input!$C$36</f>
        <v>Add for MA @ 20%</v>
      </c>
      <c r="D1986" s="56">
        <f>D1985*Input!$D$36</f>
        <v>0</v>
      </c>
      <c r="E1986" s="56">
        <f>E1985*Input!$D$36</f>
        <v>49</v>
      </c>
      <c r="F1986" s="56">
        <f>F1985*Input!$D$36</f>
        <v>98</v>
      </c>
      <c r="G1986" s="56">
        <f>G1985*Input!$D$36</f>
        <v>147</v>
      </c>
      <c r="H1986" s="93"/>
      <c r="I1986" s="50"/>
      <c r="T1986" s="47"/>
      <c r="U1986" s="47"/>
      <c r="V1986" s="309" t="str">
        <f>Input!$C$36</f>
        <v>Add for MA @ 20%</v>
      </c>
      <c r="W1986" s="56">
        <f>W1985*Input!$D$36</f>
        <v>0</v>
      </c>
      <c r="X1986" s="56">
        <f>X1985*Input!$D$36</f>
        <v>49</v>
      </c>
      <c r="Y1986" s="56">
        <f>Y1985*Input!$D$36</f>
        <v>98</v>
      </c>
      <c r="Z1986" s="56">
        <f>Z1985*Input!$D$36</f>
        <v>147</v>
      </c>
      <c r="AA1986" s="93"/>
      <c r="AB1986" s="50"/>
      <c r="AC1986" s="19">
        <f t="shared" si="206"/>
        <v>0</v>
      </c>
      <c r="AD1986" s="19">
        <f t="shared" si="207"/>
        <v>0</v>
      </c>
      <c r="AE1986" s="19">
        <f t="shared" si="208"/>
        <v>0</v>
      </c>
      <c r="AF1986" s="19">
        <f t="shared" si="209"/>
        <v>0</v>
      </c>
      <c r="AG1986" s="19">
        <f t="shared" si="210"/>
        <v>0</v>
      </c>
      <c r="AH1986" s="19">
        <f t="shared" si="211"/>
        <v>0</v>
      </c>
    </row>
    <row r="1987" spans="1:34" s="94" customFormat="1" hidden="1">
      <c r="A1987" s="47"/>
      <c r="B1987" s="47"/>
      <c r="C1987" s="60"/>
      <c r="D1987" s="56">
        <f>SUM(D1984:D1986)</f>
        <v>34076.429923279997</v>
      </c>
      <c r="E1987" s="56">
        <f>SUM(E1984:E1986)</f>
        <v>34370.429923279997</v>
      </c>
      <c r="F1987" s="56">
        <f>SUM(F1984:F1986)</f>
        <v>34664.429923279997</v>
      </c>
      <c r="G1987" s="56">
        <f>SUM(G1984:G1986)</f>
        <v>34958.429923279997</v>
      </c>
      <c r="H1987" s="93"/>
      <c r="I1987" s="50"/>
      <c r="T1987" s="47"/>
      <c r="U1987" s="47"/>
      <c r="V1987" s="60"/>
      <c r="W1987" s="56">
        <f>SUM(W1984:W1986)</f>
        <v>34076.429923279997</v>
      </c>
      <c r="X1987" s="56">
        <f>SUM(X1984:X1986)</f>
        <v>34370.429923279997</v>
      </c>
      <c r="Y1987" s="56">
        <f>SUM(Y1984:Y1986)</f>
        <v>34664.429923279997</v>
      </c>
      <c r="Z1987" s="56">
        <f>SUM(Z1984:Z1986)</f>
        <v>34958.429923279997</v>
      </c>
      <c r="AA1987" s="93"/>
      <c r="AB1987" s="50"/>
      <c r="AC1987" s="19">
        <f t="shared" si="206"/>
        <v>0</v>
      </c>
      <c r="AD1987" s="19">
        <f t="shared" si="207"/>
        <v>0</v>
      </c>
      <c r="AE1987" s="19">
        <f t="shared" si="208"/>
        <v>0</v>
      </c>
      <c r="AF1987" s="19">
        <f t="shared" si="209"/>
        <v>0</v>
      </c>
      <c r="AG1987" s="19">
        <f t="shared" si="210"/>
        <v>0</v>
      </c>
      <c r="AH1987" s="19">
        <f t="shared" si="211"/>
        <v>0</v>
      </c>
    </row>
    <row r="1988" spans="1:34" s="94" customFormat="1" ht="12.75" hidden="1" customHeight="1">
      <c r="A1988" s="47"/>
      <c r="B1988" s="47"/>
      <c r="C1988" s="309" t="str">
        <f>Input!$C$37</f>
        <v>Overheads&amp;Contractors Profit @13.615%</v>
      </c>
      <c r="D1988" s="56">
        <f>ROUND(D1987*Input!$D$37,2)</f>
        <v>4639.51</v>
      </c>
      <c r="E1988" s="56">
        <f>ROUND(E1987*Input!$D$37,2)</f>
        <v>4679.53</v>
      </c>
      <c r="F1988" s="56">
        <f>ROUND(F1987*Input!$D$37,2)</f>
        <v>4719.5600000000004</v>
      </c>
      <c r="G1988" s="56">
        <f>ROUND(G1987*Input!$D$37,2)</f>
        <v>4759.59</v>
      </c>
      <c r="H1988" s="93"/>
      <c r="I1988" s="50"/>
      <c r="T1988" s="47"/>
      <c r="U1988" s="47"/>
      <c r="V1988" s="309" t="str">
        <f>Input!$C$37</f>
        <v>Overheads&amp;Contractors Profit @13.615%</v>
      </c>
      <c r="W1988" s="56">
        <f>ROUND(W1987*Input!$D$37,2)</f>
        <v>4639.51</v>
      </c>
      <c r="X1988" s="56">
        <f>ROUND(X1987*Input!$D$37,2)</f>
        <v>4679.53</v>
      </c>
      <c r="Y1988" s="56">
        <f>ROUND(Y1987*Input!$D$37,2)</f>
        <v>4719.5600000000004</v>
      </c>
      <c r="Z1988" s="56">
        <f>ROUND(Z1987*Input!$D$37,2)</f>
        <v>4759.59</v>
      </c>
      <c r="AA1988" s="93"/>
      <c r="AB1988" s="50"/>
      <c r="AC1988" s="19">
        <f t="shared" si="206"/>
        <v>0</v>
      </c>
      <c r="AD1988" s="19">
        <f t="shared" si="207"/>
        <v>0</v>
      </c>
      <c r="AE1988" s="19">
        <f t="shared" si="208"/>
        <v>0</v>
      </c>
      <c r="AF1988" s="19">
        <f t="shared" si="209"/>
        <v>0</v>
      </c>
      <c r="AG1988" s="19">
        <f t="shared" si="210"/>
        <v>0</v>
      </c>
      <c r="AH1988" s="19">
        <f t="shared" si="211"/>
        <v>0</v>
      </c>
    </row>
    <row r="1989" spans="1:34" s="94" customFormat="1" hidden="1">
      <c r="A1989" s="47"/>
      <c r="B1989" s="47"/>
      <c r="C1989" s="308" t="s">
        <v>184</v>
      </c>
      <c r="D1989" s="39">
        <f>SUM(D1987:D1988)</f>
        <v>38715.939923279999</v>
      </c>
      <c r="E1989" s="39">
        <f>SUM(E1987:E1988)</f>
        <v>39049.959923279996</v>
      </c>
      <c r="F1989" s="39">
        <f>SUM(F1987:F1988)</f>
        <v>39383.989923279994</v>
      </c>
      <c r="G1989" s="39">
        <f>SUM(G1987:G1988)</f>
        <v>39718.019923279993</v>
      </c>
      <c r="H1989" s="93"/>
      <c r="I1989" s="50"/>
      <c r="T1989" s="47"/>
      <c r="U1989" s="47"/>
      <c r="V1989" s="308" t="s">
        <v>184</v>
      </c>
      <c r="W1989" s="39">
        <f>SUM(W1987:W1988)</f>
        <v>38715.939923279999</v>
      </c>
      <c r="X1989" s="39">
        <f>SUM(X1987:X1988)</f>
        <v>39049.959923279996</v>
      </c>
      <c r="Y1989" s="39">
        <f>SUM(Y1987:Y1988)</f>
        <v>39383.989923279994</v>
      </c>
      <c r="Z1989" s="39">
        <f>SUM(Z1987:Z1988)</f>
        <v>39718.019923279993</v>
      </c>
      <c r="AA1989" s="93"/>
      <c r="AB1989" s="50"/>
      <c r="AC1989" s="19">
        <f t="shared" si="206"/>
        <v>0</v>
      </c>
      <c r="AD1989" s="19">
        <f t="shared" si="207"/>
        <v>0</v>
      </c>
      <c r="AE1989" s="19">
        <f t="shared" si="208"/>
        <v>0</v>
      </c>
      <c r="AF1989" s="19">
        <f t="shared" si="209"/>
        <v>0</v>
      </c>
      <c r="AG1989" s="19">
        <f t="shared" si="210"/>
        <v>0</v>
      </c>
      <c r="AH1989" s="19">
        <f t="shared" si="211"/>
        <v>0</v>
      </c>
    </row>
    <row r="1990" spans="1:34" s="94" customFormat="1" hidden="1">
      <c r="A1990" s="47"/>
      <c r="B1990" s="47"/>
      <c r="C1990" s="308" t="s">
        <v>166</v>
      </c>
      <c r="D1990" s="39">
        <f>D1989*0.01</f>
        <v>387.15939923280001</v>
      </c>
      <c r="E1990" s="39">
        <f>E1989*0.01</f>
        <v>390.49959923279994</v>
      </c>
      <c r="F1990" s="39">
        <f>F1989*0.01</f>
        <v>393.83989923279995</v>
      </c>
      <c r="G1990" s="39">
        <f>G1989*0.01</f>
        <v>397.18019923279996</v>
      </c>
      <c r="H1990" s="93"/>
      <c r="I1990" s="50"/>
      <c r="T1990" s="47"/>
      <c r="U1990" s="47"/>
      <c r="V1990" s="308" t="s">
        <v>166</v>
      </c>
      <c r="W1990" s="39">
        <f>W1989*0.01</f>
        <v>387.15939923280001</v>
      </c>
      <c r="X1990" s="39">
        <f>X1989*0.01</f>
        <v>390.49959923279994</v>
      </c>
      <c r="Y1990" s="39">
        <f>Y1989*0.01</f>
        <v>393.83989923279995</v>
      </c>
      <c r="Z1990" s="39">
        <f>Z1989*0.01</f>
        <v>397.18019923279996</v>
      </c>
      <c r="AA1990" s="93"/>
      <c r="AB1990" s="50"/>
      <c r="AC1990" s="19">
        <f t="shared" si="206"/>
        <v>0</v>
      </c>
      <c r="AD1990" s="19">
        <f t="shared" si="207"/>
        <v>0</v>
      </c>
      <c r="AE1990" s="19">
        <f t="shared" si="208"/>
        <v>0</v>
      </c>
      <c r="AF1990" s="19">
        <f t="shared" si="209"/>
        <v>0</v>
      </c>
      <c r="AG1990" s="19">
        <f t="shared" si="210"/>
        <v>0</v>
      </c>
      <c r="AH1990" s="19">
        <f t="shared" si="211"/>
        <v>0</v>
      </c>
    </row>
    <row r="1991" spans="1:34" s="94" customFormat="1" hidden="1">
      <c r="A1991" s="47"/>
      <c r="B1991" s="47"/>
      <c r="C1991" s="308" t="s">
        <v>164</v>
      </c>
      <c r="D1991" s="50">
        <f>ROUND(D1990,0)</f>
        <v>387</v>
      </c>
      <c r="E1991" s="50">
        <f>ROUND(E1990,0)</f>
        <v>390</v>
      </c>
      <c r="F1991" s="50">
        <f>ROUND(F1990,0)</f>
        <v>394</v>
      </c>
      <c r="G1991" s="50">
        <f>ROUND(G1990,0)</f>
        <v>397</v>
      </c>
      <c r="H1991" s="93"/>
      <c r="I1991" s="50"/>
      <c r="T1991" s="47"/>
      <c r="U1991" s="47"/>
      <c r="V1991" s="308" t="s">
        <v>164</v>
      </c>
      <c r="W1991" s="50">
        <f>ROUND(W1990,0)</f>
        <v>387</v>
      </c>
      <c r="X1991" s="50">
        <f>ROUND(X1990,0)</f>
        <v>390</v>
      </c>
      <c r="Y1991" s="50">
        <f>ROUND(Y1990,0)</f>
        <v>394</v>
      </c>
      <c r="Z1991" s="50">
        <f>ROUND(Z1990,0)</f>
        <v>397</v>
      </c>
      <c r="AA1991" s="93"/>
      <c r="AB1991" s="50"/>
      <c r="AC1991" s="19">
        <f t="shared" si="206"/>
        <v>0</v>
      </c>
      <c r="AD1991" s="19">
        <f t="shared" si="207"/>
        <v>0</v>
      </c>
      <c r="AE1991" s="19">
        <f t="shared" si="208"/>
        <v>0</v>
      </c>
      <c r="AF1991" s="19">
        <f t="shared" si="209"/>
        <v>0</v>
      </c>
      <c r="AG1991" s="19">
        <f t="shared" si="210"/>
        <v>0</v>
      </c>
      <c r="AH1991" s="19">
        <f t="shared" si="211"/>
        <v>0</v>
      </c>
    </row>
    <row r="1992" spans="1:34" s="94" customFormat="1" hidden="1">
      <c r="A1992" s="47"/>
      <c r="B1992" s="47"/>
      <c r="C1992" s="60"/>
      <c r="D1992" s="54"/>
      <c r="E1992" s="56"/>
      <c r="F1992" s="56"/>
      <c r="G1992" s="60"/>
      <c r="H1992" s="93"/>
      <c r="I1992" s="50"/>
      <c r="T1992" s="47"/>
      <c r="U1992" s="47"/>
      <c r="V1992" s="60"/>
      <c r="W1992" s="54"/>
      <c r="X1992" s="56"/>
      <c r="Y1992" s="56"/>
      <c r="Z1992" s="60"/>
      <c r="AA1992" s="93"/>
      <c r="AB1992" s="50"/>
      <c r="AC1992" s="19">
        <f t="shared" si="206"/>
        <v>0</v>
      </c>
      <c r="AD1992" s="19">
        <f t="shared" si="207"/>
        <v>0</v>
      </c>
      <c r="AE1992" s="19">
        <f t="shared" si="208"/>
        <v>0</v>
      </c>
      <c r="AF1992" s="19">
        <f t="shared" si="209"/>
        <v>0</v>
      </c>
      <c r="AG1992" s="19">
        <f t="shared" si="210"/>
        <v>0</v>
      </c>
      <c r="AH1992" s="19">
        <f t="shared" si="211"/>
        <v>0</v>
      </c>
    </row>
    <row r="1993" spans="1:34" s="94" customFormat="1" ht="78.75" hidden="1" customHeight="1">
      <c r="A1993" s="60"/>
      <c r="B1993" s="47" t="s">
        <v>578</v>
      </c>
      <c r="C1993" s="1339" t="s">
        <v>2007</v>
      </c>
      <c r="D1993" s="1340"/>
      <c r="E1993" s="1340"/>
      <c r="F1993" s="1340"/>
      <c r="G1993" s="1340"/>
      <c r="H1993" s="1340"/>
      <c r="I1993" s="1340"/>
      <c r="T1993" s="60"/>
      <c r="U1993" s="47" t="s">
        <v>578</v>
      </c>
      <c r="V1993" s="1339" t="s">
        <v>1909</v>
      </c>
      <c r="W1993" s="1340"/>
      <c r="X1993" s="1340"/>
      <c r="Y1993" s="1340"/>
      <c r="Z1993" s="1340"/>
      <c r="AA1993" s="1340"/>
      <c r="AB1993" s="1340"/>
      <c r="AC1993" s="19">
        <f t="shared" si="206"/>
        <v>0</v>
      </c>
      <c r="AD1993" s="19">
        <f t="shared" si="207"/>
        <v>0</v>
      </c>
      <c r="AE1993" s="19">
        <f t="shared" si="208"/>
        <v>0</v>
      </c>
      <c r="AF1993" s="19">
        <f t="shared" si="209"/>
        <v>0</v>
      </c>
      <c r="AG1993" s="19">
        <f t="shared" si="210"/>
        <v>0</v>
      </c>
      <c r="AH1993" s="19">
        <f t="shared" si="211"/>
        <v>0</v>
      </c>
    </row>
    <row r="1994" spans="1:34" s="94" customFormat="1" hidden="1">
      <c r="A1994" s="47"/>
      <c r="B1994" s="47"/>
      <c r="C1994" s="308" t="s">
        <v>415</v>
      </c>
      <c r="D1994" s="91" t="s">
        <v>523</v>
      </c>
      <c r="E1994" s="50" t="s">
        <v>524</v>
      </c>
      <c r="F1994" s="78" t="s">
        <v>33</v>
      </c>
      <c r="G1994" s="91" t="s">
        <v>74</v>
      </c>
      <c r="H1994" s="91"/>
      <c r="I1994" s="91"/>
      <c r="T1994" s="47"/>
      <c r="U1994" s="47"/>
      <c r="V1994" s="308" t="s">
        <v>415</v>
      </c>
      <c r="W1994" s="91" t="s">
        <v>523</v>
      </c>
      <c r="X1994" s="50" t="s">
        <v>524</v>
      </c>
      <c r="Y1994" s="78" t="s">
        <v>33</v>
      </c>
      <c r="Z1994" s="91" t="s">
        <v>74</v>
      </c>
      <c r="AA1994" s="91"/>
      <c r="AB1994" s="91"/>
      <c r="AC1994" s="19" t="e">
        <f t="shared" si="206"/>
        <v>#VALUE!</v>
      </c>
      <c r="AD1994" s="19" t="e">
        <f t="shared" si="207"/>
        <v>#VALUE!</v>
      </c>
      <c r="AE1994" s="19" t="e">
        <f t="shared" si="208"/>
        <v>#VALUE!</v>
      </c>
      <c r="AF1994" s="19" t="e">
        <f t="shared" si="209"/>
        <v>#VALUE!</v>
      </c>
      <c r="AG1994" s="19">
        <f t="shared" si="210"/>
        <v>0</v>
      </c>
      <c r="AH1994" s="19">
        <f t="shared" si="211"/>
        <v>0</v>
      </c>
    </row>
    <row r="1995" spans="1:34" s="94" customFormat="1" hidden="1">
      <c r="A1995" s="47"/>
      <c r="B1995" s="47"/>
      <c r="C1995" s="309" t="s">
        <v>525</v>
      </c>
      <c r="D1995" s="56">
        <f>$I$1981</f>
        <v>34076.429923279997</v>
      </c>
      <c r="E1995" s="56">
        <f>$I$1981</f>
        <v>34076.429923279997</v>
      </c>
      <c r="F1995" s="56">
        <f>$I$1981</f>
        <v>34076.429923279997</v>
      </c>
      <c r="G1995" s="56">
        <f>$I$1981</f>
        <v>34076.429923279997</v>
      </c>
      <c r="H1995" s="56"/>
      <c r="I1995" s="56"/>
      <c r="T1995" s="47"/>
      <c r="U1995" s="47"/>
      <c r="V1995" s="309" t="s">
        <v>525</v>
      </c>
      <c r="W1995" s="56">
        <f>$I$1981</f>
        <v>34076.429923279997</v>
      </c>
      <c r="X1995" s="56">
        <f>$I$1981</f>
        <v>34076.429923279997</v>
      </c>
      <c r="Y1995" s="56">
        <f>$I$1981</f>
        <v>34076.429923279997</v>
      </c>
      <c r="Z1995" s="56">
        <f>$I$1981</f>
        <v>34076.429923279997</v>
      </c>
      <c r="AA1995" s="56"/>
      <c r="AB1995" s="56"/>
      <c r="AC1995" s="19">
        <f t="shared" si="206"/>
        <v>0</v>
      </c>
      <c r="AD1995" s="19">
        <f t="shared" si="207"/>
        <v>0</v>
      </c>
      <c r="AE1995" s="19">
        <f t="shared" si="208"/>
        <v>0</v>
      </c>
      <c r="AF1995" s="19">
        <f t="shared" si="209"/>
        <v>0</v>
      </c>
      <c r="AG1995" s="19">
        <f t="shared" si="210"/>
        <v>0</v>
      </c>
      <c r="AH1995" s="19">
        <f t="shared" si="211"/>
        <v>0</v>
      </c>
    </row>
    <row r="1996" spans="1:34" s="94" customFormat="1" hidden="1">
      <c r="A1996" s="47"/>
      <c r="B1996" s="47"/>
      <c r="C1996" s="309" t="s">
        <v>169</v>
      </c>
      <c r="D1996" s="56">
        <v>0</v>
      </c>
      <c r="E1996" s="56">
        <f>ROUND($F$1979*10%,2)</f>
        <v>245</v>
      </c>
      <c r="F1996" s="56">
        <f>ROUND($F$1979*20%,2)</f>
        <v>490</v>
      </c>
      <c r="G1996" s="56">
        <f>ROUND($F$1979*30%,2)</f>
        <v>735</v>
      </c>
      <c r="H1996" s="56"/>
      <c r="I1996" s="56"/>
      <c r="T1996" s="47"/>
      <c r="U1996" s="47"/>
      <c r="V1996" s="309" t="s">
        <v>169</v>
      </c>
      <c r="W1996" s="56">
        <v>0</v>
      </c>
      <c r="X1996" s="56">
        <f>ROUND($F$1979*10%,2)</f>
        <v>245</v>
      </c>
      <c r="Y1996" s="56">
        <f>ROUND($F$1979*20%,2)</f>
        <v>490</v>
      </c>
      <c r="Z1996" s="56">
        <f>ROUND($F$1979*30%,2)</f>
        <v>735</v>
      </c>
      <c r="AA1996" s="56"/>
      <c r="AB1996" s="56"/>
      <c r="AC1996" s="19">
        <f t="shared" si="206"/>
        <v>0</v>
      </c>
      <c r="AD1996" s="19">
        <f t="shared" si="207"/>
        <v>0</v>
      </c>
      <c r="AE1996" s="19">
        <f t="shared" si="208"/>
        <v>0</v>
      </c>
      <c r="AF1996" s="19">
        <f t="shared" si="209"/>
        <v>0</v>
      </c>
      <c r="AG1996" s="19">
        <f t="shared" si="210"/>
        <v>0</v>
      </c>
      <c r="AH1996" s="19">
        <f t="shared" si="211"/>
        <v>0</v>
      </c>
    </row>
    <row r="1997" spans="1:34" s="94" customFormat="1" hidden="1">
      <c r="A1997" s="47"/>
      <c r="B1997" s="47"/>
      <c r="C1997" s="309" t="str">
        <f>Input!$C$36</f>
        <v>Add for MA @ 20%</v>
      </c>
      <c r="D1997" s="56">
        <f>D1996*Input!$D$36</f>
        <v>0</v>
      </c>
      <c r="E1997" s="56">
        <f>E1996*Input!$D$36</f>
        <v>49</v>
      </c>
      <c r="F1997" s="56">
        <f>F1996*Input!$D$36</f>
        <v>98</v>
      </c>
      <c r="G1997" s="56">
        <f>G1996*Input!$D$36</f>
        <v>147</v>
      </c>
      <c r="H1997" s="56"/>
      <c r="I1997" s="56"/>
      <c r="T1997" s="47"/>
      <c r="U1997" s="47"/>
      <c r="V1997" s="309" t="str">
        <f>Input!$C$36</f>
        <v>Add for MA @ 20%</v>
      </c>
      <c r="W1997" s="56">
        <f>W1996*Input!$D$36</f>
        <v>0</v>
      </c>
      <c r="X1997" s="56">
        <f>X1996*Input!$D$36</f>
        <v>49</v>
      </c>
      <c r="Y1997" s="56">
        <f>Y1996*Input!$D$36</f>
        <v>98</v>
      </c>
      <c r="Z1997" s="56">
        <f>Z1996*Input!$D$36</f>
        <v>147</v>
      </c>
      <c r="AA1997" s="56"/>
      <c r="AB1997" s="56"/>
      <c r="AC1997" s="19">
        <f t="shared" si="206"/>
        <v>0</v>
      </c>
      <c r="AD1997" s="19">
        <f t="shared" si="207"/>
        <v>0</v>
      </c>
      <c r="AE1997" s="19">
        <f t="shared" si="208"/>
        <v>0</v>
      </c>
      <c r="AF1997" s="19">
        <f t="shared" si="209"/>
        <v>0</v>
      </c>
      <c r="AG1997" s="19">
        <f t="shared" si="210"/>
        <v>0</v>
      </c>
      <c r="AH1997" s="19">
        <f t="shared" si="211"/>
        <v>0</v>
      </c>
    </row>
    <row r="1998" spans="1:34" s="94" customFormat="1" hidden="1">
      <c r="A1998" s="47"/>
      <c r="B1998" s="47"/>
      <c r="C1998" s="60"/>
      <c r="D1998" s="56">
        <f>SUM(D1995:D1997)</f>
        <v>34076.429923279997</v>
      </c>
      <c r="E1998" s="56">
        <f>SUM(E1995:E1997)</f>
        <v>34370.429923279997</v>
      </c>
      <c r="F1998" s="56">
        <f>SUM(F1995:F1997)</f>
        <v>34664.429923279997</v>
      </c>
      <c r="G1998" s="56">
        <f>SUM(G1995:G1997)</f>
        <v>34958.429923279997</v>
      </c>
      <c r="H1998" s="56"/>
      <c r="I1998" s="56"/>
      <c r="T1998" s="47"/>
      <c r="U1998" s="47"/>
      <c r="V1998" s="60"/>
      <c r="W1998" s="56">
        <f>SUM(W1995:W1997)</f>
        <v>34076.429923279997</v>
      </c>
      <c r="X1998" s="56">
        <f>SUM(X1995:X1997)</f>
        <v>34370.429923279997</v>
      </c>
      <c r="Y1998" s="56">
        <f>SUM(Y1995:Y1997)</f>
        <v>34664.429923279997</v>
      </c>
      <c r="Z1998" s="56">
        <f>SUM(Z1995:Z1997)</f>
        <v>34958.429923279997</v>
      </c>
      <c r="AA1998" s="56"/>
      <c r="AB1998" s="56"/>
      <c r="AC1998" s="19">
        <f t="shared" si="206"/>
        <v>0</v>
      </c>
      <c r="AD1998" s="19">
        <f t="shared" si="207"/>
        <v>0</v>
      </c>
      <c r="AE1998" s="19">
        <f t="shared" si="208"/>
        <v>0</v>
      </c>
      <c r="AF1998" s="19">
        <f t="shared" si="209"/>
        <v>0</v>
      </c>
      <c r="AG1998" s="19">
        <f t="shared" si="210"/>
        <v>0</v>
      </c>
      <c r="AH1998" s="19">
        <f t="shared" si="211"/>
        <v>0</v>
      </c>
    </row>
    <row r="1999" spans="1:34" s="94" customFormat="1" ht="12.75" hidden="1" customHeight="1">
      <c r="A1999" s="47"/>
      <c r="B1999" s="47"/>
      <c r="C1999" s="309" t="str">
        <f>Input!$C$37</f>
        <v>Overheads&amp;Contractors Profit @13.615%</v>
      </c>
      <c r="D1999" s="56">
        <f>ROUND(D1998*Input!$D$37,2)</f>
        <v>4639.51</v>
      </c>
      <c r="E1999" s="56">
        <f>ROUND(E1998*Input!$D$37,2)</f>
        <v>4679.53</v>
      </c>
      <c r="F1999" s="56">
        <f>ROUND(F1998*Input!$D$37,2)</f>
        <v>4719.5600000000004</v>
      </c>
      <c r="G1999" s="56">
        <f>ROUND(G1998*Input!$D$37,2)</f>
        <v>4759.59</v>
      </c>
      <c r="H1999" s="56"/>
      <c r="I1999" s="56"/>
      <c r="T1999" s="47"/>
      <c r="U1999" s="47"/>
      <c r="V1999" s="309" t="str">
        <f>Input!$C$37</f>
        <v>Overheads&amp;Contractors Profit @13.615%</v>
      </c>
      <c r="W1999" s="56">
        <f>ROUND(W1998*Input!$D$37,2)</f>
        <v>4639.51</v>
      </c>
      <c r="X1999" s="56">
        <f>ROUND(X1998*Input!$D$37,2)</f>
        <v>4679.53</v>
      </c>
      <c r="Y1999" s="56">
        <f>ROUND(Y1998*Input!$D$37,2)</f>
        <v>4719.5600000000004</v>
      </c>
      <c r="Z1999" s="56">
        <f>ROUND(Z1998*Input!$D$37,2)</f>
        <v>4759.59</v>
      </c>
      <c r="AA1999" s="56"/>
      <c r="AB1999" s="56"/>
      <c r="AC1999" s="19">
        <f t="shared" si="206"/>
        <v>0</v>
      </c>
      <c r="AD1999" s="19">
        <f t="shared" si="207"/>
        <v>0</v>
      </c>
      <c r="AE1999" s="19">
        <f t="shared" si="208"/>
        <v>0</v>
      </c>
      <c r="AF1999" s="19">
        <f t="shared" si="209"/>
        <v>0</v>
      </c>
      <c r="AG1999" s="19">
        <f t="shared" si="210"/>
        <v>0</v>
      </c>
      <c r="AH1999" s="19">
        <f t="shared" si="211"/>
        <v>0</v>
      </c>
    </row>
    <row r="2000" spans="1:34" s="94" customFormat="1" hidden="1">
      <c r="A2000" s="47"/>
      <c r="B2000" s="47"/>
      <c r="C2000" s="308" t="s">
        <v>184</v>
      </c>
      <c r="D2000" s="39">
        <f>SUM(D1998:D1999)</f>
        <v>38715.939923279999</v>
      </c>
      <c r="E2000" s="39">
        <f>SUM(E1998:E1999)</f>
        <v>39049.959923279996</v>
      </c>
      <c r="F2000" s="39">
        <f>SUM(F1998:F1999)</f>
        <v>39383.989923279994</v>
      </c>
      <c r="G2000" s="39">
        <f>SUM(G1998:G1999)</f>
        <v>39718.019923279993</v>
      </c>
      <c r="H2000" s="39"/>
      <c r="I2000" s="39"/>
      <c r="T2000" s="47"/>
      <c r="U2000" s="47"/>
      <c r="V2000" s="308" t="s">
        <v>184</v>
      </c>
      <c r="W2000" s="39">
        <f>SUM(W1998:W1999)</f>
        <v>38715.939923279999</v>
      </c>
      <c r="X2000" s="39">
        <f>SUM(X1998:X1999)</f>
        <v>39049.959923279996</v>
      </c>
      <c r="Y2000" s="39">
        <f>SUM(Y1998:Y1999)</f>
        <v>39383.989923279994</v>
      </c>
      <c r="Z2000" s="39">
        <f>SUM(Z1998:Z1999)</f>
        <v>39718.019923279993</v>
      </c>
      <c r="AA2000" s="39"/>
      <c r="AB2000" s="39"/>
      <c r="AC2000" s="19">
        <f t="shared" si="206"/>
        <v>0</v>
      </c>
      <c r="AD2000" s="19">
        <f t="shared" si="207"/>
        <v>0</v>
      </c>
      <c r="AE2000" s="19">
        <f t="shared" si="208"/>
        <v>0</v>
      </c>
      <c r="AF2000" s="19">
        <f t="shared" si="209"/>
        <v>0</v>
      </c>
      <c r="AG2000" s="19">
        <f t="shared" si="210"/>
        <v>0</v>
      </c>
      <c r="AH2000" s="19">
        <f t="shared" si="211"/>
        <v>0</v>
      </c>
    </row>
    <row r="2001" spans="1:34" s="94" customFormat="1" hidden="1">
      <c r="A2001" s="47"/>
      <c r="B2001" s="47"/>
      <c r="C2001" s="308" t="s">
        <v>472</v>
      </c>
      <c r="D2001" s="39">
        <f>D2000/10</f>
        <v>3871.5939923279998</v>
      </c>
      <c r="E2001" s="39">
        <f>E2000/10</f>
        <v>3904.9959923279994</v>
      </c>
      <c r="F2001" s="39">
        <f>F2000/10</f>
        <v>3938.3989923279996</v>
      </c>
      <c r="G2001" s="39">
        <f>G2000/10</f>
        <v>3971.8019923279994</v>
      </c>
      <c r="H2001" s="39"/>
      <c r="I2001" s="39"/>
      <c r="T2001" s="47"/>
      <c r="U2001" s="47"/>
      <c r="V2001" s="308" t="s">
        <v>472</v>
      </c>
      <c r="W2001" s="39">
        <f>W2000/10</f>
        <v>3871.5939923279998</v>
      </c>
      <c r="X2001" s="39">
        <f>X2000/10</f>
        <v>3904.9959923279994</v>
      </c>
      <c r="Y2001" s="39">
        <f>Y2000/10</f>
        <v>3938.3989923279996</v>
      </c>
      <c r="Z2001" s="39">
        <f>Z2000/10</f>
        <v>3971.8019923279994</v>
      </c>
      <c r="AA2001" s="39"/>
      <c r="AB2001" s="39"/>
      <c r="AC2001" s="19">
        <f t="shared" si="206"/>
        <v>0</v>
      </c>
      <c r="AD2001" s="19">
        <f t="shared" si="207"/>
        <v>0</v>
      </c>
      <c r="AE2001" s="19">
        <f t="shared" si="208"/>
        <v>0</v>
      </c>
      <c r="AF2001" s="19">
        <f t="shared" si="209"/>
        <v>0</v>
      </c>
      <c r="AG2001" s="19">
        <f t="shared" si="210"/>
        <v>0</v>
      </c>
      <c r="AH2001" s="19">
        <f t="shared" si="211"/>
        <v>0</v>
      </c>
    </row>
    <row r="2002" spans="1:34" s="94" customFormat="1" hidden="1">
      <c r="A2002" s="47"/>
      <c r="B2002" s="47"/>
      <c r="C2002" s="308" t="s">
        <v>164</v>
      </c>
      <c r="D2002" s="50">
        <f>ROUND(D2001,0)</f>
        <v>3872</v>
      </c>
      <c r="E2002" s="50">
        <f>ROUND(E2001,0)</f>
        <v>3905</v>
      </c>
      <c r="F2002" s="50">
        <f>ROUND(F2001,0)</f>
        <v>3938</v>
      </c>
      <c r="G2002" s="50">
        <f>ROUND(G2001,0)</f>
        <v>3972</v>
      </c>
      <c r="H2002" s="50"/>
      <c r="I2002" s="50"/>
      <c r="T2002" s="47"/>
      <c r="U2002" s="47"/>
      <c r="V2002" s="308" t="s">
        <v>164</v>
      </c>
      <c r="W2002" s="50">
        <f>ROUND(W2001,0)</f>
        <v>3872</v>
      </c>
      <c r="X2002" s="50">
        <f>ROUND(X2001,0)</f>
        <v>3905</v>
      </c>
      <c r="Y2002" s="50">
        <f>ROUND(Y2001,0)</f>
        <v>3938</v>
      </c>
      <c r="Z2002" s="50">
        <f>ROUND(Z2001,0)</f>
        <v>3972</v>
      </c>
      <c r="AA2002" s="50"/>
      <c r="AB2002" s="50"/>
      <c r="AC2002" s="19">
        <f t="shared" si="206"/>
        <v>0</v>
      </c>
      <c r="AD2002" s="19">
        <f t="shared" si="207"/>
        <v>0</v>
      </c>
      <c r="AE2002" s="19">
        <f t="shared" si="208"/>
        <v>0</v>
      </c>
      <c r="AF2002" s="19">
        <f t="shared" si="209"/>
        <v>0</v>
      </c>
      <c r="AG2002" s="19">
        <f t="shared" si="210"/>
        <v>0</v>
      </c>
      <c r="AH2002" s="19">
        <f t="shared" si="211"/>
        <v>0</v>
      </c>
    </row>
    <row r="2003" spans="1:34" s="94" customFormat="1" hidden="1">
      <c r="A2003" s="47"/>
      <c r="B2003" s="47"/>
      <c r="C2003" s="117"/>
      <c r="D2003" s="56"/>
      <c r="E2003" s="112"/>
      <c r="F2003" s="56"/>
      <c r="G2003" s="57"/>
      <c r="H2003" s="112"/>
      <c r="I2003" s="31"/>
      <c r="T2003" s="47"/>
      <c r="U2003" s="47"/>
      <c r="V2003" s="117"/>
      <c r="W2003" s="56"/>
      <c r="X2003" s="112"/>
      <c r="Y2003" s="56"/>
      <c r="Z2003" s="57"/>
      <c r="AA2003" s="112"/>
      <c r="AB2003" s="31"/>
      <c r="AC2003" s="19">
        <f t="shared" si="206"/>
        <v>0</v>
      </c>
      <c r="AD2003" s="19">
        <f t="shared" si="207"/>
        <v>0</v>
      </c>
      <c r="AE2003" s="19">
        <f t="shared" si="208"/>
        <v>0</v>
      </c>
      <c r="AF2003" s="19">
        <f t="shared" si="209"/>
        <v>0</v>
      </c>
      <c r="AG2003" s="19">
        <f t="shared" si="210"/>
        <v>0</v>
      </c>
      <c r="AH2003" s="19">
        <f t="shared" si="211"/>
        <v>0</v>
      </c>
    </row>
    <row r="2004" spans="1:34" s="94" customFormat="1" ht="81.75" customHeight="1">
      <c r="A2004" s="47">
        <f>A1824+1</f>
        <v>31</v>
      </c>
      <c r="B2004" s="47"/>
      <c r="C2004" s="1339" t="s">
        <v>1996</v>
      </c>
      <c r="D2004" s="1340"/>
      <c r="E2004" s="1340"/>
      <c r="F2004" s="1340"/>
      <c r="G2004" s="1340"/>
      <c r="H2004" s="1340"/>
      <c r="I2004" s="1340"/>
      <c r="T2004" s="47">
        <f>T1965+1</f>
        <v>61</v>
      </c>
      <c r="U2004" s="47"/>
      <c r="V2004" s="1339" t="s">
        <v>1910</v>
      </c>
      <c r="W2004" s="1340"/>
      <c r="X2004" s="1340"/>
      <c r="Y2004" s="1340"/>
      <c r="Z2004" s="1340"/>
      <c r="AA2004" s="1340"/>
      <c r="AB2004" s="1340"/>
      <c r="AC2004" s="19">
        <f t="shared" si="206"/>
        <v>0</v>
      </c>
      <c r="AD2004" s="19">
        <f t="shared" si="207"/>
        <v>0</v>
      </c>
      <c r="AE2004" s="19">
        <f t="shared" si="208"/>
        <v>0</v>
      </c>
      <c r="AF2004" s="19">
        <f t="shared" si="209"/>
        <v>0</v>
      </c>
      <c r="AG2004" s="19">
        <f t="shared" si="210"/>
        <v>0</v>
      </c>
      <c r="AH2004" s="19">
        <f t="shared" si="211"/>
        <v>0</v>
      </c>
    </row>
    <row r="2005" spans="1:34" s="94" customFormat="1">
      <c r="A2005" s="47"/>
      <c r="B2005" s="47"/>
      <c r="C2005" s="347" t="s">
        <v>830</v>
      </c>
      <c r="D2005" s="56"/>
      <c r="E2005" s="90"/>
      <c r="F2005" s="56"/>
      <c r="G2005" s="57"/>
      <c r="H2005" s="45"/>
      <c r="I2005" s="41"/>
      <c r="T2005" s="47"/>
      <c r="U2005" s="47"/>
      <c r="V2005" s="347" t="s">
        <v>830</v>
      </c>
      <c r="W2005" s="56"/>
      <c r="X2005" s="90"/>
      <c r="Y2005" s="56"/>
      <c r="Z2005" s="57"/>
      <c r="AA2005" s="45"/>
      <c r="AB2005" s="41"/>
      <c r="AC2005" s="19">
        <f t="shared" si="206"/>
        <v>0</v>
      </c>
      <c r="AD2005" s="19">
        <f t="shared" si="207"/>
        <v>0</v>
      </c>
      <c r="AE2005" s="19">
        <f t="shared" si="208"/>
        <v>0</v>
      </c>
      <c r="AF2005" s="19">
        <f t="shared" si="209"/>
        <v>0</v>
      </c>
      <c r="AG2005" s="19">
        <f t="shared" si="210"/>
        <v>0</v>
      </c>
      <c r="AH2005" s="19">
        <f t="shared" si="211"/>
        <v>0</v>
      </c>
    </row>
    <row r="2006" spans="1:34" s="94" customFormat="1">
      <c r="A2006" s="47"/>
      <c r="B2006" s="47"/>
      <c r="C2006" s="309" t="s">
        <v>444</v>
      </c>
      <c r="D2006" s="56"/>
      <c r="E2006" s="90"/>
      <c r="F2006" s="56"/>
      <c r="G2006" s="57"/>
      <c r="H2006" s="45"/>
      <c r="I2006" s="41"/>
      <c r="T2006" s="47"/>
      <c r="U2006" s="47"/>
      <c r="V2006" s="309" t="s">
        <v>444</v>
      </c>
      <c r="W2006" s="56"/>
      <c r="X2006" s="90"/>
      <c r="Y2006" s="56"/>
      <c r="Z2006" s="57"/>
      <c r="AA2006" s="45"/>
      <c r="AB2006" s="41"/>
      <c r="AC2006" s="19">
        <f t="shared" si="206"/>
        <v>0</v>
      </c>
      <c r="AD2006" s="19">
        <f t="shared" si="207"/>
        <v>0</v>
      </c>
      <c r="AE2006" s="19">
        <f t="shared" si="208"/>
        <v>0</v>
      </c>
      <c r="AF2006" s="19">
        <f t="shared" si="209"/>
        <v>0</v>
      </c>
      <c r="AG2006" s="19">
        <f t="shared" si="210"/>
        <v>0</v>
      </c>
      <c r="AH2006" s="19">
        <f t="shared" si="211"/>
        <v>0</v>
      </c>
    </row>
    <row r="2007" spans="1:34" s="94" customFormat="1">
      <c r="A2007" s="47"/>
      <c r="B2007" s="47"/>
      <c r="C2007" s="308" t="s">
        <v>301</v>
      </c>
      <c r="D2007" s="56"/>
      <c r="E2007" s="90"/>
      <c r="F2007" s="56"/>
      <c r="G2007" s="57"/>
      <c r="H2007" s="45"/>
      <c r="I2007" s="41"/>
      <c r="T2007" s="47"/>
      <c r="U2007" s="47"/>
      <c r="V2007" s="308" t="s">
        <v>301</v>
      </c>
      <c r="W2007" s="56"/>
      <c r="X2007" s="90"/>
      <c r="Y2007" s="56"/>
      <c r="Z2007" s="57"/>
      <c r="AA2007" s="45"/>
      <c r="AB2007" s="41"/>
      <c r="AC2007" s="19">
        <f t="shared" si="206"/>
        <v>0</v>
      </c>
      <c r="AD2007" s="19">
        <f t="shared" si="207"/>
        <v>0</v>
      </c>
      <c r="AE2007" s="19">
        <f t="shared" si="208"/>
        <v>0</v>
      </c>
      <c r="AF2007" s="19">
        <f t="shared" si="209"/>
        <v>0</v>
      </c>
      <c r="AG2007" s="19">
        <f t="shared" si="210"/>
        <v>0</v>
      </c>
      <c r="AH2007" s="19">
        <f t="shared" si="211"/>
        <v>0</v>
      </c>
    </row>
    <row r="2008" spans="1:34" s="94" customFormat="1">
      <c r="A2008" s="47"/>
      <c r="B2008" s="47"/>
      <c r="C2008" s="309" t="s">
        <v>240</v>
      </c>
      <c r="D2008" s="56">
        <v>10.5</v>
      </c>
      <c r="E2008" s="90" t="s">
        <v>138</v>
      </c>
      <c r="F2008" s="56">
        <f>'Civil SoR'!$F$18</f>
        <v>430</v>
      </c>
      <c r="G2008" s="57">
        <v>1</v>
      </c>
      <c r="H2008" s="112" t="s">
        <v>138</v>
      </c>
      <c r="I2008" s="54">
        <f>IF(G2008="",D2008*F2008,(D2008*F2008/G2008))</f>
        <v>4515</v>
      </c>
      <c r="T2008" s="47"/>
      <c r="U2008" s="47"/>
      <c r="V2008" s="309" t="s">
        <v>240</v>
      </c>
      <c r="W2008" s="56">
        <v>10.5</v>
      </c>
      <c r="X2008" s="90" t="s">
        <v>138</v>
      </c>
      <c r="Y2008" s="56" t="e">
        <f>#REF!</f>
        <v>#REF!</v>
      </c>
      <c r="Z2008" s="57">
        <v>1</v>
      </c>
      <c r="AA2008" s="112" t="s">
        <v>138</v>
      </c>
      <c r="AB2008" s="54" t="e">
        <f>IF(Z2008="",W2008*Y2008,(W2008*Y2008/Z2008))</f>
        <v>#REF!</v>
      </c>
      <c r="AC2008" s="19">
        <f t="shared" si="206"/>
        <v>0</v>
      </c>
      <c r="AD2008" s="19" t="e">
        <f t="shared" si="207"/>
        <v>#VALUE!</v>
      </c>
      <c r="AE2008" s="19" t="e">
        <f t="shared" si="208"/>
        <v>#REF!</v>
      </c>
      <c r="AF2008" s="19">
        <f t="shared" si="209"/>
        <v>0</v>
      </c>
      <c r="AG2008" s="19" t="e">
        <f t="shared" si="210"/>
        <v>#VALUE!</v>
      </c>
      <c r="AH2008" s="19" t="e">
        <f t="shared" si="211"/>
        <v>#REF!</v>
      </c>
    </row>
    <row r="2009" spans="1:34" s="94" customFormat="1">
      <c r="A2009" s="47"/>
      <c r="B2009" s="47"/>
      <c r="C2009" s="309" t="s">
        <v>364</v>
      </c>
      <c r="D2009" s="56">
        <v>0.12</v>
      </c>
      <c r="E2009" s="90" t="s">
        <v>414</v>
      </c>
      <c r="F2009" s="56">
        <f>LEAD!$M$13</f>
        <v>777.08</v>
      </c>
      <c r="G2009" s="57">
        <v>1</v>
      </c>
      <c r="H2009" s="112" t="s">
        <v>414</v>
      </c>
      <c r="I2009" s="54">
        <f>IF(G2009="",D2009*F2009,(D2009*F2009/G2009))</f>
        <v>93.249600000000001</v>
      </c>
      <c r="T2009" s="47"/>
      <c r="U2009" s="47"/>
      <c r="V2009" s="309" t="s">
        <v>364</v>
      </c>
      <c r="W2009" s="56">
        <v>0.12</v>
      </c>
      <c r="X2009" s="90" t="s">
        <v>414</v>
      </c>
      <c r="Y2009" s="56">
        <f>LEAD!$M$13</f>
        <v>777.08</v>
      </c>
      <c r="Z2009" s="57">
        <v>1</v>
      </c>
      <c r="AA2009" s="112" t="s">
        <v>414</v>
      </c>
      <c r="AB2009" s="54">
        <f>IF(Z2009="",W2009*Y2009,(W2009*Y2009/Z2009))</f>
        <v>93.249600000000001</v>
      </c>
      <c r="AC2009" s="19">
        <f t="shared" si="206"/>
        <v>0</v>
      </c>
      <c r="AD2009" s="19" t="e">
        <f t="shared" si="207"/>
        <v>#VALUE!</v>
      </c>
      <c r="AE2009" s="19">
        <f t="shared" si="208"/>
        <v>0</v>
      </c>
      <c r="AF2009" s="19">
        <f t="shared" si="209"/>
        <v>0</v>
      </c>
      <c r="AG2009" s="19" t="e">
        <f t="shared" si="210"/>
        <v>#VALUE!</v>
      </c>
      <c r="AH2009" s="19">
        <f t="shared" si="211"/>
        <v>0</v>
      </c>
    </row>
    <row r="2010" spans="1:34" s="94" customFormat="1">
      <c r="A2010" s="47"/>
      <c r="B2010" s="47"/>
      <c r="C2010" s="309" t="s">
        <v>365</v>
      </c>
      <c r="D2010" s="56">
        <v>34.56</v>
      </c>
      <c r="E2010" s="90" t="s">
        <v>139</v>
      </c>
      <c r="F2010" s="56">
        <f>LEAD!$M$6</f>
        <v>6323.8</v>
      </c>
      <c r="G2010" s="57">
        <v>1000</v>
      </c>
      <c r="H2010" s="112" t="s">
        <v>139</v>
      </c>
      <c r="I2010" s="54">
        <f>IF(G2010="",D2010*F2010,(D2010*F2010/G2010))</f>
        <v>218.55052800000001</v>
      </c>
      <c r="T2010" s="47"/>
      <c r="U2010" s="47"/>
      <c r="V2010" s="309" t="s">
        <v>365</v>
      </c>
      <c r="W2010" s="56">
        <v>34.56</v>
      </c>
      <c r="X2010" s="90" t="s">
        <v>139</v>
      </c>
      <c r="Y2010" s="56">
        <f>LEAD!$M$6</f>
        <v>6323.8</v>
      </c>
      <c r="Z2010" s="57">
        <v>1000</v>
      </c>
      <c r="AA2010" s="112" t="s">
        <v>139</v>
      </c>
      <c r="AB2010" s="54">
        <f>IF(Z2010="",W2010*Y2010,(W2010*Y2010/Z2010))</f>
        <v>218.55052800000001</v>
      </c>
      <c r="AC2010" s="19">
        <f t="shared" si="206"/>
        <v>0</v>
      </c>
      <c r="AD2010" s="19" t="e">
        <f t="shared" si="207"/>
        <v>#VALUE!</v>
      </c>
      <c r="AE2010" s="19">
        <f t="shared" si="208"/>
        <v>0</v>
      </c>
      <c r="AF2010" s="19">
        <f t="shared" si="209"/>
        <v>0</v>
      </c>
      <c r="AG2010" s="19" t="e">
        <f t="shared" si="210"/>
        <v>#VALUE!</v>
      </c>
      <c r="AH2010" s="19">
        <f t="shared" si="211"/>
        <v>0</v>
      </c>
    </row>
    <row r="2011" spans="1:34" s="94" customFormat="1">
      <c r="A2011" s="47"/>
      <c r="B2011" s="47"/>
      <c r="C2011" s="309" t="s">
        <v>259</v>
      </c>
      <c r="D2011" s="56">
        <v>33</v>
      </c>
      <c r="E2011" s="90" t="s">
        <v>139</v>
      </c>
      <c r="F2011" s="56">
        <f>LEAD!$M$6</f>
        <v>6323.8</v>
      </c>
      <c r="G2011" s="57">
        <v>1000</v>
      </c>
      <c r="H2011" s="112" t="s">
        <v>139</v>
      </c>
      <c r="I2011" s="54">
        <f>IF(G2011="",D2011*F2011,(D2011*F2011/G2011))</f>
        <v>208.68539999999999</v>
      </c>
      <c r="T2011" s="47"/>
      <c r="U2011" s="47"/>
      <c r="V2011" s="309" t="s">
        <v>259</v>
      </c>
      <c r="W2011" s="56">
        <v>33</v>
      </c>
      <c r="X2011" s="90" t="s">
        <v>139</v>
      </c>
      <c r="Y2011" s="56">
        <f>LEAD!$M$6</f>
        <v>6323.8</v>
      </c>
      <c r="Z2011" s="57">
        <v>1000</v>
      </c>
      <c r="AA2011" s="112" t="s">
        <v>139</v>
      </c>
      <c r="AB2011" s="54">
        <f>IF(Z2011="",W2011*Y2011,(W2011*Y2011/Z2011))</f>
        <v>208.68539999999999</v>
      </c>
      <c r="AC2011" s="19">
        <f t="shared" si="206"/>
        <v>0</v>
      </c>
      <c r="AD2011" s="19" t="e">
        <f t="shared" si="207"/>
        <v>#VALUE!</v>
      </c>
      <c r="AE2011" s="19">
        <f t="shared" si="208"/>
        <v>0</v>
      </c>
      <c r="AF2011" s="19">
        <f t="shared" si="209"/>
        <v>0</v>
      </c>
      <c r="AG2011" s="19" t="e">
        <f t="shared" si="210"/>
        <v>#VALUE!</v>
      </c>
      <c r="AH2011" s="19">
        <f t="shared" si="211"/>
        <v>0</v>
      </c>
    </row>
    <row r="2012" spans="1:34" s="94" customFormat="1">
      <c r="A2012" s="47"/>
      <c r="B2012" s="47"/>
      <c r="C2012" s="309" t="s">
        <v>407</v>
      </c>
      <c r="D2012" s="56">
        <v>6</v>
      </c>
      <c r="E2012" s="90" t="s">
        <v>139</v>
      </c>
      <c r="F2012" s="56">
        <f>'Civil SoR'!$F$205</f>
        <v>29</v>
      </c>
      <c r="G2012" s="57">
        <v>1</v>
      </c>
      <c r="H2012" s="112" t="s">
        <v>403</v>
      </c>
      <c r="I2012" s="54">
        <f>IF(G2012="",D2012*F2012,(D2012*F2012/G2012))</f>
        <v>174</v>
      </c>
      <c r="T2012" s="47"/>
      <c r="U2012" s="47"/>
      <c r="V2012" s="309" t="s">
        <v>407</v>
      </c>
      <c r="W2012" s="56">
        <v>6</v>
      </c>
      <c r="X2012" s="90" t="s">
        <v>139</v>
      </c>
      <c r="Y2012" s="56" t="e">
        <f>#REF!</f>
        <v>#REF!</v>
      </c>
      <c r="Z2012" s="57">
        <v>1</v>
      </c>
      <c r="AA2012" s="112" t="s">
        <v>403</v>
      </c>
      <c r="AB2012" s="54" t="e">
        <f>IF(Z2012="",W2012*Y2012,(W2012*Y2012/Z2012))</f>
        <v>#REF!</v>
      </c>
      <c r="AC2012" s="19">
        <f t="shared" si="206"/>
        <v>0</v>
      </c>
      <c r="AD2012" s="19" t="e">
        <f t="shared" si="207"/>
        <v>#VALUE!</v>
      </c>
      <c r="AE2012" s="19" t="e">
        <f t="shared" si="208"/>
        <v>#REF!</v>
      </c>
      <c r="AF2012" s="19">
        <f t="shared" si="209"/>
        <v>0</v>
      </c>
      <c r="AG2012" s="19" t="e">
        <f t="shared" si="210"/>
        <v>#VALUE!</v>
      </c>
      <c r="AH2012" s="19" t="e">
        <f t="shared" si="211"/>
        <v>#REF!</v>
      </c>
    </row>
    <row r="2013" spans="1:34" s="94" customFormat="1">
      <c r="A2013" s="47"/>
      <c r="B2013" s="47"/>
      <c r="C2013" s="308" t="s">
        <v>408</v>
      </c>
      <c r="D2013" s="56"/>
      <c r="E2013" s="90"/>
      <c r="F2013" s="56"/>
      <c r="G2013" s="57"/>
      <c r="H2013" s="45"/>
      <c r="I2013" s="41"/>
      <c r="T2013" s="47"/>
      <c r="U2013" s="47"/>
      <c r="V2013" s="308" t="s">
        <v>408</v>
      </c>
      <c r="W2013" s="56"/>
      <c r="X2013" s="90"/>
      <c r="Y2013" s="56"/>
      <c r="Z2013" s="57"/>
      <c r="AA2013" s="45"/>
      <c r="AB2013" s="41"/>
      <c r="AC2013" s="19">
        <f t="shared" si="206"/>
        <v>0</v>
      </c>
      <c r="AD2013" s="19">
        <f t="shared" si="207"/>
        <v>0</v>
      </c>
      <c r="AE2013" s="19">
        <f t="shared" si="208"/>
        <v>0</v>
      </c>
      <c r="AF2013" s="19">
        <f t="shared" si="209"/>
        <v>0</v>
      </c>
      <c r="AG2013" s="19">
        <f t="shared" si="210"/>
        <v>0</v>
      </c>
      <c r="AH2013" s="19">
        <f t="shared" si="211"/>
        <v>0</v>
      </c>
    </row>
    <row r="2014" spans="1:34" s="94" customFormat="1">
      <c r="A2014" s="47"/>
      <c r="B2014" s="47"/>
      <c r="C2014" s="309" t="s">
        <v>243</v>
      </c>
      <c r="D2014" s="56">
        <v>0.77</v>
      </c>
      <c r="E2014" s="90" t="s">
        <v>227</v>
      </c>
      <c r="F2014" s="56">
        <f>'Civil SoR'!$F$263</f>
        <v>420</v>
      </c>
      <c r="G2014" s="57">
        <v>1</v>
      </c>
      <c r="H2014" s="112" t="s">
        <v>273</v>
      </c>
      <c r="I2014" s="54">
        <f>IF(G2014="",D2014*F2014,(D2014*F2014/G2014))</f>
        <v>323.40000000000003</v>
      </c>
      <c r="T2014" s="47"/>
      <c r="U2014" s="47"/>
      <c r="V2014" s="309" t="s">
        <v>243</v>
      </c>
      <c r="W2014" s="56">
        <v>0.77</v>
      </c>
      <c r="X2014" s="90" t="s">
        <v>227</v>
      </c>
      <c r="Y2014" s="56" t="e">
        <f>#REF!</f>
        <v>#REF!</v>
      </c>
      <c r="Z2014" s="57">
        <v>1</v>
      </c>
      <c r="AA2014" s="112" t="s">
        <v>273</v>
      </c>
      <c r="AB2014" s="54" t="e">
        <f>IF(Z2014="",W2014*Y2014,(W2014*Y2014/Z2014))</f>
        <v>#REF!</v>
      </c>
      <c r="AC2014" s="19">
        <f t="shared" si="206"/>
        <v>0</v>
      </c>
      <c r="AD2014" s="19" t="e">
        <f t="shared" si="207"/>
        <v>#VALUE!</v>
      </c>
      <c r="AE2014" s="19" t="e">
        <f t="shared" si="208"/>
        <v>#REF!</v>
      </c>
      <c r="AF2014" s="19">
        <f t="shared" si="209"/>
        <v>0</v>
      </c>
      <c r="AG2014" s="19" t="e">
        <f t="shared" si="210"/>
        <v>#VALUE!</v>
      </c>
      <c r="AH2014" s="19" t="e">
        <f t="shared" si="211"/>
        <v>#REF!</v>
      </c>
    </row>
    <row r="2015" spans="1:34" s="94" customFormat="1">
      <c r="A2015" s="47"/>
      <c r="B2015" s="47"/>
      <c r="C2015" s="309" t="s">
        <v>409</v>
      </c>
      <c r="D2015" s="56">
        <v>0.8</v>
      </c>
      <c r="E2015" s="90" t="s">
        <v>227</v>
      </c>
      <c r="F2015" s="56">
        <f>'Civil SoR'!$F$275</f>
        <v>320</v>
      </c>
      <c r="G2015" s="57">
        <v>1</v>
      </c>
      <c r="H2015" s="112" t="s">
        <v>273</v>
      </c>
      <c r="I2015" s="54">
        <f>IF(G2015="",D2015*F2015,(D2015*F2015/G2015))</f>
        <v>256</v>
      </c>
      <c r="T2015" s="47"/>
      <c r="U2015" s="47"/>
      <c r="V2015" s="309" t="s">
        <v>409</v>
      </c>
      <c r="W2015" s="56">
        <v>0.8</v>
      </c>
      <c r="X2015" s="90" t="s">
        <v>227</v>
      </c>
      <c r="Y2015" s="56" t="e">
        <f>#REF!</f>
        <v>#REF!</v>
      </c>
      <c r="Z2015" s="57">
        <v>1</v>
      </c>
      <c r="AA2015" s="112" t="s">
        <v>273</v>
      </c>
      <c r="AB2015" s="54" t="e">
        <f>IF(Z2015="",W2015*Y2015,(W2015*Y2015/Z2015))</f>
        <v>#REF!</v>
      </c>
      <c r="AC2015" s="19">
        <f t="shared" si="206"/>
        <v>0</v>
      </c>
      <c r="AD2015" s="19" t="e">
        <f t="shared" si="207"/>
        <v>#VALUE!</v>
      </c>
      <c r="AE2015" s="19" t="e">
        <f t="shared" si="208"/>
        <v>#REF!</v>
      </c>
      <c r="AF2015" s="19">
        <f t="shared" si="209"/>
        <v>0</v>
      </c>
      <c r="AG2015" s="19" t="e">
        <f t="shared" si="210"/>
        <v>#VALUE!</v>
      </c>
      <c r="AH2015" s="19" t="e">
        <f t="shared" si="211"/>
        <v>#REF!</v>
      </c>
    </row>
    <row r="2016" spans="1:34" s="94" customFormat="1">
      <c r="A2016" s="47"/>
      <c r="B2016" s="47"/>
      <c r="C2016" s="60" t="str">
        <f>Input!$C$36</f>
        <v>Add for MA @ 20%</v>
      </c>
      <c r="D2016" s="199">
        <f>Input!$D$36</f>
        <v>0.2</v>
      </c>
      <c r="E2016" s="127"/>
      <c r="F2016" s="56">
        <f>SUM(I2014:I2015)</f>
        <v>579.40000000000009</v>
      </c>
      <c r="G2016" s="200"/>
      <c r="H2016" s="77"/>
      <c r="I2016" s="54">
        <f>IF(G2016="",D2016*F2016,(D2016*F2016/G2016))</f>
        <v>115.88000000000002</v>
      </c>
      <c r="T2016" s="47"/>
      <c r="U2016" s="47"/>
      <c r="V2016" s="60" t="str">
        <f>Input!$C$36</f>
        <v>Add for MA @ 20%</v>
      </c>
      <c r="W2016" s="199">
        <f>Input!$D$36</f>
        <v>0.2</v>
      </c>
      <c r="X2016" s="127"/>
      <c r="Y2016" s="56" t="e">
        <f>SUM(AB2014:AB2015)</f>
        <v>#REF!</v>
      </c>
      <c r="Z2016" s="200"/>
      <c r="AA2016" s="77"/>
      <c r="AB2016" s="54" t="e">
        <f>IF(Z2016="",W2016*Y2016,(W2016*Y2016/Z2016))</f>
        <v>#REF!</v>
      </c>
      <c r="AC2016" s="19">
        <f t="shared" si="206"/>
        <v>0</v>
      </c>
      <c r="AD2016" s="19">
        <f t="shared" si="207"/>
        <v>0</v>
      </c>
      <c r="AE2016" s="19" t="e">
        <f t="shared" si="208"/>
        <v>#REF!</v>
      </c>
      <c r="AF2016" s="19">
        <f t="shared" si="209"/>
        <v>0</v>
      </c>
      <c r="AG2016" s="19">
        <f t="shared" si="210"/>
        <v>0</v>
      </c>
      <c r="AH2016" s="19" t="e">
        <f t="shared" si="211"/>
        <v>#REF!</v>
      </c>
    </row>
    <row r="2017" spans="1:34" s="94" customFormat="1">
      <c r="A2017" s="47"/>
      <c r="B2017" s="47"/>
      <c r="C2017" s="144" t="s">
        <v>262</v>
      </c>
      <c r="D2017" s="56">
        <v>0.01</v>
      </c>
      <c r="E2017" s="90"/>
      <c r="F2017" s="56">
        <f>SUM(I2008:I2016)</f>
        <v>5904.7655279999999</v>
      </c>
      <c r="G2017" s="57"/>
      <c r="H2017" s="112"/>
      <c r="I2017" s="54">
        <f>IF(G2017="",D2017*F2017,(D2017*F2017/G2017))</f>
        <v>59.047655280000001</v>
      </c>
      <c r="T2017" s="47"/>
      <c r="U2017" s="47"/>
      <c r="V2017" s="144" t="s">
        <v>262</v>
      </c>
      <c r="W2017" s="56">
        <v>0.01</v>
      </c>
      <c r="X2017" s="90"/>
      <c r="Y2017" s="56" t="e">
        <f>SUM(AB2008:AB2016)</f>
        <v>#REF!</v>
      </c>
      <c r="Z2017" s="57"/>
      <c r="AA2017" s="112"/>
      <c r="AB2017" s="54" t="e">
        <f>IF(Z2017="",W2017*Y2017,(W2017*Y2017/Z2017))</f>
        <v>#REF!</v>
      </c>
      <c r="AC2017" s="19">
        <f t="shared" si="206"/>
        <v>0</v>
      </c>
      <c r="AD2017" s="19">
        <f t="shared" si="207"/>
        <v>0</v>
      </c>
      <c r="AE2017" s="19" t="e">
        <f t="shared" si="208"/>
        <v>#REF!</v>
      </c>
      <c r="AF2017" s="19">
        <f t="shared" si="209"/>
        <v>0</v>
      </c>
      <c r="AG2017" s="19">
        <f t="shared" si="210"/>
        <v>0</v>
      </c>
      <c r="AH2017" s="19" t="e">
        <f t="shared" si="211"/>
        <v>#REF!</v>
      </c>
    </row>
    <row r="2018" spans="1:34" s="94" customFormat="1">
      <c r="A2018" s="47"/>
      <c r="B2018" s="47"/>
      <c r="C2018" s="117" t="s">
        <v>172</v>
      </c>
      <c r="D2018" s="56"/>
      <c r="E2018" s="112"/>
      <c r="F2018" s="56"/>
      <c r="G2018" s="57"/>
      <c r="H2018" s="112"/>
      <c r="I2018" s="43">
        <f>SUM(I2008:I2017)</f>
        <v>5963.81318328</v>
      </c>
      <c r="T2018" s="47"/>
      <c r="U2018" s="47"/>
      <c r="V2018" s="117" t="s">
        <v>172</v>
      </c>
      <c r="W2018" s="56"/>
      <c r="X2018" s="112"/>
      <c r="Y2018" s="56"/>
      <c r="Z2018" s="57"/>
      <c r="AA2018" s="112"/>
      <c r="AB2018" s="43" t="e">
        <f>SUM(AB2008:AB2017)</f>
        <v>#REF!</v>
      </c>
      <c r="AC2018" s="19">
        <f t="shared" si="206"/>
        <v>0</v>
      </c>
      <c r="AD2018" s="19">
        <f t="shared" si="207"/>
        <v>0</v>
      </c>
      <c r="AE2018" s="19">
        <f t="shared" si="208"/>
        <v>0</v>
      </c>
      <c r="AF2018" s="19">
        <f t="shared" si="209"/>
        <v>0</v>
      </c>
      <c r="AG2018" s="19">
        <f t="shared" si="210"/>
        <v>0</v>
      </c>
      <c r="AH2018" s="19" t="e">
        <f t="shared" si="211"/>
        <v>#REF!</v>
      </c>
    </row>
    <row r="2019" spans="1:34" s="94" customFormat="1">
      <c r="A2019" s="47"/>
      <c r="B2019" s="47"/>
      <c r="C2019" s="117"/>
      <c r="D2019" s="56"/>
      <c r="E2019" s="112"/>
      <c r="F2019" s="56"/>
      <c r="G2019" s="57"/>
      <c r="H2019" s="112"/>
      <c r="I2019" s="31"/>
      <c r="T2019" s="47"/>
      <c r="U2019" s="47"/>
      <c r="V2019" s="117"/>
      <c r="W2019" s="56"/>
      <c r="X2019" s="112"/>
      <c r="Y2019" s="56"/>
      <c r="Z2019" s="57"/>
      <c r="AA2019" s="112"/>
      <c r="AB2019" s="31"/>
      <c r="AC2019" s="19">
        <f t="shared" ref="AC2019:AC2082" si="214">W2019-D2019</f>
        <v>0</v>
      </c>
      <c r="AD2019" s="19">
        <f t="shared" ref="AD2019:AD2082" si="215">X2019-E2019</f>
        <v>0</v>
      </c>
      <c r="AE2019" s="19">
        <f t="shared" ref="AE2019:AE2082" si="216">Y2019-F2019</f>
        <v>0</v>
      </c>
      <c r="AF2019" s="19">
        <f t="shared" ref="AF2019:AF2082" si="217">Z2019-G2019</f>
        <v>0</v>
      </c>
      <c r="AG2019" s="19">
        <f t="shared" ref="AG2019:AG2082" si="218">AA2019-H2019</f>
        <v>0</v>
      </c>
      <c r="AH2019" s="19">
        <f t="shared" ref="AH2019:AH2082" si="219">AB2019-I2019</f>
        <v>0</v>
      </c>
    </row>
    <row r="2020" spans="1:34" s="94" customFormat="1">
      <c r="A2020" s="47"/>
      <c r="B2020" s="47"/>
      <c r="C2020" s="308" t="s">
        <v>415</v>
      </c>
      <c r="D2020" s="91" t="s">
        <v>523</v>
      </c>
      <c r="E2020" s="50" t="s">
        <v>524</v>
      </c>
      <c r="F2020" s="78" t="s">
        <v>33</v>
      </c>
      <c r="G2020" s="91" t="s">
        <v>74</v>
      </c>
      <c r="H2020" s="91"/>
      <c r="I2020" s="91"/>
      <c r="T2020" s="47"/>
      <c r="U2020" s="47"/>
      <c r="V2020" s="308" t="s">
        <v>415</v>
      </c>
      <c r="W2020" s="91" t="s">
        <v>523</v>
      </c>
      <c r="X2020" s="50" t="s">
        <v>524</v>
      </c>
      <c r="Y2020" s="78" t="s">
        <v>33</v>
      </c>
      <c r="Z2020" s="91" t="s">
        <v>74</v>
      </c>
      <c r="AA2020" s="91"/>
      <c r="AB2020" s="91"/>
      <c r="AC2020" s="19" t="e">
        <f t="shared" si="214"/>
        <v>#VALUE!</v>
      </c>
      <c r="AD2020" s="19" t="e">
        <f t="shared" si="215"/>
        <v>#VALUE!</v>
      </c>
      <c r="AE2020" s="19" t="e">
        <f t="shared" si="216"/>
        <v>#VALUE!</v>
      </c>
      <c r="AF2020" s="19" t="e">
        <f t="shared" si="217"/>
        <v>#VALUE!</v>
      </c>
      <c r="AG2020" s="19">
        <f t="shared" si="218"/>
        <v>0</v>
      </c>
      <c r="AH2020" s="19">
        <f t="shared" si="219"/>
        <v>0</v>
      </c>
    </row>
    <row r="2021" spans="1:34" s="94" customFormat="1">
      <c r="A2021" s="47"/>
      <c r="B2021" s="47"/>
      <c r="C2021" s="309" t="s">
        <v>525</v>
      </c>
      <c r="D2021" s="56">
        <f>$I$2018</f>
        <v>5963.81318328</v>
      </c>
      <c r="E2021" s="56">
        <f>$I$2018</f>
        <v>5963.81318328</v>
      </c>
      <c r="F2021" s="56">
        <f>$I$2018</f>
        <v>5963.81318328</v>
      </c>
      <c r="G2021" s="56">
        <f>$I$2018</f>
        <v>5963.81318328</v>
      </c>
      <c r="H2021" s="56"/>
      <c r="I2021" s="56"/>
      <c r="T2021" s="47"/>
      <c r="U2021" s="47"/>
      <c r="V2021" s="309" t="s">
        <v>525</v>
      </c>
      <c r="W2021" s="56">
        <f>$I$2018</f>
        <v>5963.81318328</v>
      </c>
      <c r="X2021" s="56">
        <f>$I$2018</f>
        <v>5963.81318328</v>
      </c>
      <c r="Y2021" s="56">
        <f>$I$2018</f>
        <v>5963.81318328</v>
      </c>
      <c r="Z2021" s="56">
        <f>$I$2018</f>
        <v>5963.81318328</v>
      </c>
      <c r="AA2021" s="56"/>
      <c r="AB2021" s="56"/>
      <c r="AC2021" s="19">
        <f t="shared" si="214"/>
        <v>0</v>
      </c>
      <c r="AD2021" s="19">
        <f t="shared" si="215"/>
        <v>0</v>
      </c>
      <c r="AE2021" s="19">
        <f t="shared" si="216"/>
        <v>0</v>
      </c>
      <c r="AF2021" s="19">
        <f t="shared" si="217"/>
        <v>0</v>
      </c>
      <c r="AG2021" s="19">
        <f t="shared" si="218"/>
        <v>0</v>
      </c>
      <c r="AH2021" s="19">
        <f t="shared" si="219"/>
        <v>0</v>
      </c>
    </row>
    <row r="2022" spans="1:34" s="94" customFormat="1">
      <c r="A2022" s="47"/>
      <c r="B2022" s="47"/>
      <c r="C2022" s="309" t="s">
        <v>169</v>
      </c>
      <c r="D2022" s="56">
        <v>0</v>
      </c>
      <c r="E2022" s="56">
        <f>ROUND($F$2016*10%,2)</f>
        <v>57.94</v>
      </c>
      <c r="F2022" s="56">
        <f>ROUND($F$2016*20%,2)</f>
        <v>115.88</v>
      </c>
      <c r="G2022" s="56">
        <f>ROUND($F$2016*30%,2)</f>
        <v>173.82</v>
      </c>
      <c r="H2022" s="56"/>
      <c r="I2022" s="56"/>
      <c r="T2022" s="47"/>
      <c r="U2022" s="47"/>
      <c r="V2022" s="309" t="s">
        <v>169</v>
      </c>
      <c r="W2022" s="56">
        <v>0</v>
      </c>
      <c r="X2022" s="56">
        <f>ROUND($F$2016*10%,2)</f>
        <v>57.94</v>
      </c>
      <c r="Y2022" s="56">
        <f>ROUND($F$2016*20%,2)</f>
        <v>115.88</v>
      </c>
      <c r="Z2022" s="56">
        <f>ROUND($F$2016*30%,2)</f>
        <v>173.82</v>
      </c>
      <c r="AA2022" s="56"/>
      <c r="AB2022" s="56"/>
      <c r="AC2022" s="19">
        <f t="shared" si="214"/>
        <v>0</v>
      </c>
      <c r="AD2022" s="19">
        <f t="shared" si="215"/>
        <v>0</v>
      </c>
      <c r="AE2022" s="19">
        <f t="shared" si="216"/>
        <v>0</v>
      </c>
      <c r="AF2022" s="19">
        <f t="shared" si="217"/>
        <v>0</v>
      </c>
      <c r="AG2022" s="19">
        <f t="shared" si="218"/>
        <v>0</v>
      </c>
      <c r="AH2022" s="19">
        <f t="shared" si="219"/>
        <v>0</v>
      </c>
    </row>
    <row r="2023" spans="1:34" s="94" customFormat="1">
      <c r="A2023" s="47"/>
      <c r="B2023" s="47"/>
      <c r="C2023" s="309" t="str">
        <f>Input!$C$36</f>
        <v>Add for MA @ 20%</v>
      </c>
      <c r="D2023" s="56">
        <f>D2022*Input!$D$36</f>
        <v>0</v>
      </c>
      <c r="E2023" s="56">
        <f>E2022*Input!$D$36</f>
        <v>11.588000000000001</v>
      </c>
      <c r="F2023" s="56">
        <f>F2022*Input!$D$36</f>
        <v>23.176000000000002</v>
      </c>
      <c r="G2023" s="56">
        <f>G2022*Input!$D$36</f>
        <v>34.764000000000003</v>
      </c>
      <c r="H2023" s="56"/>
      <c r="I2023" s="56"/>
      <c r="T2023" s="47"/>
      <c r="U2023" s="47"/>
      <c r="V2023" s="309" t="str">
        <f>Input!$C$36</f>
        <v>Add for MA @ 20%</v>
      </c>
      <c r="W2023" s="56">
        <f>W2022*Input!$D$36</f>
        <v>0</v>
      </c>
      <c r="X2023" s="56">
        <f>X2022*Input!$D$36</f>
        <v>11.588000000000001</v>
      </c>
      <c r="Y2023" s="56">
        <f>Y2022*Input!$D$36</f>
        <v>23.176000000000002</v>
      </c>
      <c r="Z2023" s="56">
        <f>Z2022*Input!$D$36</f>
        <v>34.764000000000003</v>
      </c>
      <c r="AA2023" s="56"/>
      <c r="AB2023" s="56"/>
      <c r="AC2023" s="19">
        <f t="shared" si="214"/>
        <v>0</v>
      </c>
      <c r="AD2023" s="19">
        <f t="shared" si="215"/>
        <v>0</v>
      </c>
      <c r="AE2023" s="19">
        <f t="shared" si="216"/>
        <v>0</v>
      </c>
      <c r="AF2023" s="19">
        <f t="shared" si="217"/>
        <v>0</v>
      </c>
      <c r="AG2023" s="19">
        <f t="shared" si="218"/>
        <v>0</v>
      </c>
      <c r="AH2023" s="19">
        <f t="shared" si="219"/>
        <v>0</v>
      </c>
    </row>
    <row r="2024" spans="1:34" s="94" customFormat="1">
      <c r="A2024" s="47"/>
      <c r="B2024" s="47"/>
      <c r="C2024" s="60"/>
      <c r="D2024" s="56">
        <f>SUM(D2021:D2023)</f>
        <v>5963.81318328</v>
      </c>
      <c r="E2024" s="56">
        <f>SUM(E2021:E2023)</f>
        <v>6033.3411832799993</v>
      </c>
      <c r="F2024" s="56">
        <f>SUM(F2021:F2023)</f>
        <v>6102.8691832800005</v>
      </c>
      <c r="G2024" s="56">
        <f>SUM(G2021:G2023)</f>
        <v>6172.3971832799998</v>
      </c>
      <c r="H2024" s="56"/>
      <c r="I2024" s="56"/>
      <c r="T2024" s="47"/>
      <c r="U2024" s="47"/>
      <c r="V2024" s="60"/>
      <c r="W2024" s="56">
        <f>SUM(W2021:W2023)</f>
        <v>5963.81318328</v>
      </c>
      <c r="X2024" s="56">
        <f>SUM(X2021:X2023)</f>
        <v>6033.3411832799993</v>
      </c>
      <c r="Y2024" s="56">
        <f>SUM(Y2021:Y2023)</f>
        <v>6102.8691832800005</v>
      </c>
      <c r="Z2024" s="56">
        <f>SUM(Z2021:Z2023)</f>
        <v>6172.3971832799998</v>
      </c>
      <c r="AA2024" s="56"/>
      <c r="AB2024" s="56"/>
      <c r="AC2024" s="19">
        <f t="shared" si="214"/>
        <v>0</v>
      </c>
      <c r="AD2024" s="19">
        <f t="shared" si="215"/>
        <v>0</v>
      </c>
      <c r="AE2024" s="19">
        <f t="shared" si="216"/>
        <v>0</v>
      </c>
      <c r="AF2024" s="19">
        <f t="shared" si="217"/>
        <v>0</v>
      </c>
      <c r="AG2024" s="19">
        <f t="shared" si="218"/>
        <v>0</v>
      </c>
      <c r="AH2024" s="19">
        <f t="shared" si="219"/>
        <v>0</v>
      </c>
    </row>
    <row r="2025" spans="1:34" s="94" customFormat="1" ht="12.75" customHeight="1">
      <c r="A2025" s="47"/>
      <c r="B2025" s="47"/>
      <c r="C2025" s="309" t="str">
        <f>Input!$C$37</f>
        <v>Overheads&amp;Contractors Profit @13.615%</v>
      </c>
      <c r="D2025" s="56">
        <f>ROUND(D2024*Input!$D$37,2)</f>
        <v>811.97</v>
      </c>
      <c r="E2025" s="56">
        <f>ROUND(E2024*Input!$D$37,2)</f>
        <v>821.44</v>
      </c>
      <c r="F2025" s="56">
        <f>ROUND(F2024*Input!$D$37,2)</f>
        <v>830.91</v>
      </c>
      <c r="G2025" s="56">
        <f>ROUND(G2024*Input!$D$37,2)</f>
        <v>840.37</v>
      </c>
      <c r="H2025" s="56"/>
      <c r="I2025" s="56"/>
      <c r="T2025" s="47"/>
      <c r="U2025" s="47"/>
      <c r="V2025" s="309" t="str">
        <f>Input!$C$37</f>
        <v>Overheads&amp;Contractors Profit @13.615%</v>
      </c>
      <c r="W2025" s="56">
        <f>ROUND(W2024*Input!$D$37,2)</f>
        <v>811.97</v>
      </c>
      <c r="X2025" s="56">
        <f>ROUND(X2024*Input!$D$37,2)</f>
        <v>821.44</v>
      </c>
      <c r="Y2025" s="56">
        <f>ROUND(Y2024*Input!$D$37,2)</f>
        <v>830.91</v>
      </c>
      <c r="Z2025" s="56">
        <f>ROUND(Z2024*Input!$D$37,2)</f>
        <v>840.37</v>
      </c>
      <c r="AA2025" s="56"/>
      <c r="AB2025" s="56"/>
      <c r="AC2025" s="19">
        <f t="shared" si="214"/>
        <v>0</v>
      </c>
      <c r="AD2025" s="19">
        <f t="shared" si="215"/>
        <v>0</v>
      </c>
      <c r="AE2025" s="19">
        <f t="shared" si="216"/>
        <v>0</v>
      </c>
      <c r="AF2025" s="19">
        <f t="shared" si="217"/>
        <v>0</v>
      </c>
      <c r="AG2025" s="19">
        <f t="shared" si="218"/>
        <v>0</v>
      </c>
      <c r="AH2025" s="19">
        <f t="shared" si="219"/>
        <v>0</v>
      </c>
    </row>
    <row r="2026" spans="1:34" s="94" customFormat="1">
      <c r="A2026" s="47"/>
      <c r="B2026" s="47"/>
      <c r="C2026" s="308" t="s">
        <v>184</v>
      </c>
      <c r="D2026" s="39">
        <f>SUM(D2024:D2025)</f>
        <v>6775.7831832800002</v>
      </c>
      <c r="E2026" s="39">
        <f>SUM(E2024:E2025)</f>
        <v>6854.7811832799998</v>
      </c>
      <c r="F2026" s="39">
        <f>SUM(F2024:F2025)</f>
        <v>6933.7791832800003</v>
      </c>
      <c r="G2026" s="39">
        <f>SUM(G2024:G2025)</f>
        <v>7012.7671832799997</v>
      </c>
      <c r="H2026" s="39"/>
      <c r="I2026" s="39"/>
      <c r="T2026" s="47"/>
      <c r="U2026" s="47"/>
      <c r="V2026" s="308" t="s">
        <v>184</v>
      </c>
      <c r="W2026" s="39">
        <f>SUM(W2024:W2025)</f>
        <v>6775.7831832800002</v>
      </c>
      <c r="X2026" s="39">
        <f>SUM(X2024:X2025)</f>
        <v>6854.7811832799998</v>
      </c>
      <c r="Y2026" s="39">
        <f>SUM(Y2024:Y2025)</f>
        <v>6933.7791832800003</v>
      </c>
      <c r="Z2026" s="39">
        <f>SUM(Z2024:Z2025)</f>
        <v>7012.7671832799997</v>
      </c>
      <c r="AA2026" s="39"/>
      <c r="AB2026" s="39"/>
      <c r="AC2026" s="19">
        <f t="shared" si="214"/>
        <v>0</v>
      </c>
      <c r="AD2026" s="19">
        <f t="shared" si="215"/>
        <v>0</v>
      </c>
      <c r="AE2026" s="19">
        <f t="shared" si="216"/>
        <v>0</v>
      </c>
      <c r="AF2026" s="19">
        <f t="shared" si="217"/>
        <v>0</v>
      </c>
      <c r="AG2026" s="19">
        <f t="shared" si="218"/>
        <v>0</v>
      </c>
      <c r="AH2026" s="19">
        <f t="shared" si="219"/>
        <v>0</v>
      </c>
    </row>
    <row r="2027" spans="1:34" s="94" customFormat="1">
      <c r="A2027" s="47"/>
      <c r="B2027" s="47"/>
      <c r="C2027" s="308" t="s">
        <v>472</v>
      </c>
      <c r="D2027" s="39">
        <f>D2026/10</f>
        <v>677.57831832800002</v>
      </c>
      <c r="E2027" s="39">
        <f>E2026/10</f>
        <v>685.47811832799994</v>
      </c>
      <c r="F2027" s="39">
        <f>F2026/10</f>
        <v>693.37791832800008</v>
      </c>
      <c r="G2027" s="39">
        <f>G2026/10</f>
        <v>701.27671832800002</v>
      </c>
      <c r="H2027" s="39"/>
      <c r="I2027" s="39"/>
      <c r="T2027" s="47"/>
      <c r="U2027" s="47"/>
      <c r="V2027" s="308" t="s">
        <v>472</v>
      </c>
      <c r="W2027" s="39">
        <f>W2026/10</f>
        <v>677.57831832800002</v>
      </c>
      <c r="X2027" s="39">
        <f>X2026/10</f>
        <v>685.47811832799994</v>
      </c>
      <c r="Y2027" s="39">
        <f>Y2026/10</f>
        <v>693.37791832800008</v>
      </c>
      <c r="Z2027" s="39">
        <f>Z2026/10</f>
        <v>701.27671832800002</v>
      </c>
      <c r="AA2027" s="39"/>
      <c r="AB2027" s="39"/>
      <c r="AC2027" s="19">
        <f t="shared" si="214"/>
        <v>0</v>
      </c>
      <c r="AD2027" s="19">
        <f t="shared" si="215"/>
        <v>0</v>
      </c>
      <c r="AE2027" s="19">
        <f t="shared" si="216"/>
        <v>0</v>
      </c>
      <c r="AF2027" s="19">
        <f t="shared" si="217"/>
        <v>0</v>
      </c>
      <c r="AG2027" s="19">
        <f t="shared" si="218"/>
        <v>0</v>
      </c>
      <c r="AH2027" s="19">
        <f t="shared" si="219"/>
        <v>0</v>
      </c>
    </row>
    <row r="2028" spans="1:34" s="94" customFormat="1" ht="12.75" customHeight="1">
      <c r="A2028" s="47"/>
      <c r="B2028" s="47"/>
      <c r="C2028" s="308" t="s">
        <v>164</v>
      </c>
      <c r="D2028" s="50">
        <f>ROUND(D2027,0)</f>
        <v>678</v>
      </c>
      <c r="E2028" s="50">
        <f>ROUND(E2027,0)</f>
        <v>685</v>
      </c>
      <c r="F2028" s="50">
        <f>ROUND(F2027,0)</f>
        <v>693</v>
      </c>
      <c r="G2028" s="50">
        <f>ROUND(G2027,0)</f>
        <v>701</v>
      </c>
      <c r="H2028" s="50"/>
      <c r="I2028" s="50"/>
      <c r="T2028" s="47"/>
      <c r="U2028" s="47"/>
      <c r="V2028" s="308" t="s">
        <v>164</v>
      </c>
      <c r="W2028" s="50">
        <f>ROUND(W2027,0)</f>
        <v>678</v>
      </c>
      <c r="X2028" s="50">
        <f>ROUND(X2027,0)</f>
        <v>685</v>
      </c>
      <c r="Y2028" s="50">
        <f>ROUND(Y2027,0)</f>
        <v>693</v>
      </c>
      <c r="Z2028" s="50">
        <f>ROUND(Z2027,0)</f>
        <v>701</v>
      </c>
      <c r="AA2028" s="50"/>
      <c r="AB2028" s="50"/>
      <c r="AC2028" s="19">
        <f t="shared" si="214"/>
        <v>0</v>
      </c>
      <c r="AD2028" s="19">
        <f t="shared" si="215"/>
        <v>0</v>
      </c>
      <c r="AE2028" s="19">
        <f t="shared" si="216"/>
        <v>0</v>
      </c>
      <c r="AF2028" s="19">
        <f t="shared" si="217"/>
        <v>0</v>
      </c>
      <c r="AG2028" s="19">
        <f t="shared" si="218"/>
        <v>0</v>
      </c>
      <c r="AH2028" s="19">
        <f t="shared" si="219"/>
        <v>0</v>
      </c>
    </row>
    <row r="2029" spans="1:34" s="94" customFormat="1">
      <c r="A2029" s="47"/>
      <c r="B2029" s="47"/>
      <c r="C2029" s="60"/>
      <c r="D2029" s="54"/>
      <c r="E2029" s="56"/>
      <c r="F2029" s="56"/>
      <c r="G2029" s="60"/>
      <c r="H2029" s="93"/>
      <c r="I2029" s="50"/>
      <c r="T2029" s="47"/>
      <c r="U2029" s="47"/>
      <c r="V2029" s="60"/>
      <c r="W2029" s="54"/>
      <c r="X2029" s="56"/>
      <c r="Y2029" s="56"/>
      <c r="Z2029" s="60"/>
      <c r="AA2029" s="93"/>
      <c r="AB2029" s="50"/>
      <c r="AC2029" s="19">
        <f t="shared" si="214"/>
        <v>0</v>
      </c>
      <c r="AD2029" s="19">
        <f t="shared" si="215"/>
        <v>0</v>
      </c>
      <c r="AE2029" s="19">
        <f t="shared" si="216"/>
        <v>0</v>
      </c>
      <c r="AF2029" s="19">
        <f t="shared" si="217"/>
        <v>0</v>
      </c>
      <c r="AG2029" s="19">
        <f t="shared" si="218"/>
        <v>0</v>
      </c>
      <c r="AH2029" s="19">
        <f t="shared" si="219"/>
        <v>0</v>
      </c>
    </row>
    <row r="2030" spans="1:34" s="21" customFormat="1" ht="54.75" customHeight="1">
      <c r="A2030" s="240">
        <f>A2004+1</f>
        <v>32</v>
      </c>
      <c r="B2030" s="32"/>
      <c r="C2030" s="1339" t="s">
        <v>1911</v>
      </c>
      <c r="D2030" s="1340"/>
      <c r="E2030" s="1340"/>
      <c r="F2030" s="1340"/>
      <c r="G2030" s="1340"/>
      <c r="H2030" s="1340"/>
      <c r="I2030" s="1340"/>
      <c r="T2030" s="240">
        <f>T2004+1</f>
        <v>62</v>
      </c>
      <c r="U2030" s="32"/>
      <c r="V2030" s="1339" t="s">
        <v>1911</v>
      </c>
      <c r="W2030" s="1340"/>
      <c r="X2030" s="1340"/>
      <c r="Y2030" s="1340"/>
      <c r="Z2030" s="1340"/>
      <c r="AA2030" s="1340"/>
      <c r="AB2030" s="1340"/>
      <c r="AC2030" s="19">
        <f t="shared" si="214"/>
        <v>0</v>
      </c>
      <c r="AD2030" s="19">
        <f t="shared" si="215"/>
        <v>0</v>
      </c>
      <c r="AE2030" s="19">
        <f t="shared" si="216"/>
        <v>0</v>
      </c>
      <c r="AF2030" s="19">
        <f t="shared" si="217"/>
        <v>0</v>
      </c>
      <c r="AG2030" s="19">
        <f t="shared" si="218"/>
        <v>0</v>
      </c>
      <c r="AH2030" s="19">
        <f t="shared" si="219"/>
        <v>0</v>
      </c>
    </row>
    <row r="2031" spans="1:34" s="21" customFormat="1">
      <c r="A2031" s="240"/>
      <c r="B2031" s="32"/>
      <c r="C2031" s="308" t="s">
        <v>831</v>
      </c>
      <c r="D2031" s="309"/>
      <c r="E2031" s="309"/>
      <c r="F2031" s="309"/>
      <c r="G2031" s="309"/>
      <c r="H2031" s="309"/>
      <c r="I2031" s="309"/>
      <c r="T2031" s="240"/>
      <c r="U2031" s="32"/>
      <c r="V2031" s="308" t="s">
        <v>831</v>
      </c>
      <c r="W2031" s="309"/>
      <c r="X2031" s="309"/>
      <c r="Y2031" s="309"/>
      <c r="Z2031" s="309"/>
      <c r="AA2031" s="309"/>
      <c r="AB2031" s="309"/>
      <c r="AC2031" s="19">
        <f t="shared" si="214"/>
        <v>0</v>
      </c>
      <c r="AD2031" s="19">
        <f t="shared" si="215"/>
        <v>0</v>
      </c>
      <c r="AE2031" s="19">
        <f t="shared" si="216"/>
        <v>0</v>
      </c>
      <c r="AF2031" s="19">
        <f t="shared" si="217"/>
        <v>0</v>
      </c>
      <c r="AG2031" s="19">
        <f t="shared" si="218"/>
        <v>0</v>
      </c>
      <c r="AH2031" s="19">
        <f t="shared" si="219"/>
        <v>0</v>
      </c>
    </row>
    <row r="2032" spans="1:34" s="21" customFormat="1">
      <c r="A2032" s="240"/>
      <c r="B2032" s="32"/>
      <c r="C2032" s="309" t="s">
        <v>668</v>
      </c>
      <c r="D2032" s="309"/>
      <c r="E2032" s="309"/>
      <c r="F2032" s="309"/>
      <c r="G2032" s="309"/>
      <c r="H2032" s="309"/>
      <c r="I2032" s="309"/>
      <c r="T2032" s="240"/>
      <c r="U2032" s="32"/>
      <c r="V2032" s="309" t="s">
        <v>668</v>
      </c>
      <c r="W2032" s="309"/>
      <c r="X2032" s="309"/>
      <c r="Y2032" s="309"/>
      <c r="Z2032" s="309"/>
      <c r="AA2032" s="309"/>
      <c r="AB2032" s="309"/>
      <c r="AC2032" s="19">
        <f t="shared" si="214"/>
        <v>0</v>
      </c>
      <c r="AD2032" s="19">
        <f t="shared" si="215"/>
        <v>0</v>
      </c>
      <c r="AE2032" s="19">
        <f t="shared" si="216"/>
        <v>0</v>
      </c>
      <c r="AF2032" s="19">
        <f t="shared" si="217"/>
        <v>0</v>
      </c>
      <c r="AG2032" s="19">
        <f t="shared" si="218"/>
        <v>0</v>
      </c>
      <c r="AH2032" s="19">
        <f t="shared" si="219"/>
        <v>0</v>
      </c>
    </row>
    <row r="2033" spans="1:34" s="21" customFormat="1">
      <c r="A2033" s="240"/>
      <c r="B2033" s="32"/>
      <c r="C2033" s="308" t="s">
        <v>669</v>
      </c>
      <c r="D2033" s="309"/>
      <c r="E2033" s="309"/>
      <c r="F2033" s="309"/>
      <c r="G2033" s="309"/>
      <c r="H2033" s="309"/>
      <c r="I2033" s="309"/>
      <c r="T2033" s="240"/>
      <c r="U2033" s="32"/>
      <c r="V2033" s="308" t="s">
        <v>669</v>
      </c>
      <c r="W2033" s="309"/>
      <c r="X2033" s="309"/>
      <c r="Y2033" s="309"/>
      <c r="Z2033" s="309"/>
      <c r="AA2033" s="309"/>
      <c r="AB2033" s="309"/>
      <c r="AC2033" s="19">
        <f t="shared" si="214"/>
        <v>0</v>
      </c>
      <c r="AD2033" s="19">
        <f t="shared" si="215"/>
        <v>0</v>
      </c>
      <c r="AE2033" s="19">
        <f t="shared" si="216"/>
        <v>0</v>
      </c>
      <c r="AF2033" s="19">
        <f t="shared" si="217"/>
        <v>0</v>
      </c>
      <c r="AG2033" s="19">
        <f t="shared" si="218"/>
        <v>0</v>
      </c>
      <c r="AH2033" s="19">
        <f t="shared" si="219"/>
        <v>0</v>
      </c>
    </row>
    <row r="2034" spans="1:34" s="21" customFormat="1">
      <c r="A2034" s="240"/>
      <c r="B2034" s="32"/>
      <c r="C2034" s="309" t="s">
        <v>32</v>
      </c>
      <c r="D2034" s="110">
        <v>129.6</v>
      </c>
      <c r="E2034" s="90" t="s">
        <v>139</v>
      </c>
      <c r="F2034" s="56">
        <f>LEAD!$M$6</f>
        <v>6323.8</v>
      </c>
      <c r="G2034" s="57">
        <v>1000</v>
      </c>
      <c r="H2034" s="123" t="str">
        <f>IF(E2034="","",IF(E2034="No.","Each",IF(E2034="Nos.","Each",E2034)))</f>
        <v>Kgs</v>
      </c>
      <c r="I2034" s="54">
        <f>IF(G2034="",D2034*F2034,(D2034*F2034/G2034))</f>
        <v>819.56448</v>
      </c>
      <c r="T2034" s="240"/>
      <c r="U2034" s="32"/>
      <c r="V2034" s="309" t="s">
        <v>32</v>
      </c>
      <c r="W2034" s="110">
        <v>129.6</v>
      </c>
      <c r="X2034" s="90" t="s">
        <v>139</v>
      </c>
      <c r="Y2034" s="56">
        <f>LEAD!$M$6</f>
        <v>6323.8</v>
      </c>
      <c r="Z2034" s="57">
        <v>1000</v>
      </c>
      <c r="AA2034" s="123" t="str">
        <f>IF(X2034="","",IF(X2034="No.","Each",IF(X2034="Nos.","Each",X2034)))</f>
        <v>Kgs</v>
      </c>
      <c r="AB2034" s="54">
        <f>IF(Z2034="",W2034*Y2034,(W2034*Y2034/Z2034))</f>
        <v>819.56448</v>
      </c>
      <c r="AC2034" s="19">
        <f t="shared" si="214"/>
        <v>0</v>
      </c>
      <c r="AD2034" s="19" t="e">
        <f t="shared" si="215"/>
        <v>#VALUE!</v>
      </c>
      <c r="AE2034" s="19">
        <f t="shared" si="216"/>
        <v>0</v>
      </c>
      <c r="AF2034" s="19">
        <f t="shared" si="217"/>
        <v>0</v>
      </c>
      <c r="AG2034" s="19" t="e">
        <f t="shared" si="218"/>
        <v>#VALUE!</v>
      </c>
      <c r="AH2034" s="19">
        <f t="shared" si="219"/>
        <v>0</v>
      </c>
    </row>
    <row r="2035" spans="1:34" s="21" customFormat="1" ht="12.75" customHeight="1">
      <c r="A2035" s="240"/>
      <c r="B2035" s="32"/>
      <c r="C2035" s="309" t="s">
        <v>1454</v>
      </c>
      <c r="D2035" s="209">
        <v>460</v>
      </c>
      <c r="E2035" s="298" t="s">
        <v>227</v>
      </c>
      <c r="F2035" s="69">
        <f>LEAD!$M$15</f>
        <v>5375.97</v>
      </c>
      <c r="G2035" s="73">
        <v>1000</v>
      </c>
      <c r="H2035" s="298" t="s">
        <v>227</v>
      </c>
      <c r="I2035" s="54">
        <f>IF(G2035="",D2035*F2035,(D2035*F2035/G2035))/3</f>
        <v>824.31540000000007</v>
      </c>
      <c r="T2035" s="240"/>
      <c r="U2035" s="32"/>
      <c r="V2035" s="309" t="s">
        <v>1454</v>
      </c>
      <c r="W2035" s="209">
        <v>460</v>
      </c>
      <c r="X2035" s="298" t="s">
        <v>227</v>
      </c>
      <c r="Y2035" s="69">
        <f>LEAD!$M$15</f>
        <v>5375.97</v>
      </c>
      <c r="Z2035" s="73">
        <v>1000</v>
      </c>
      <c r="AA2035" s="298" t="s">
        <v>227</v>
      </c>
      <c r="AB2035" s="54">
        <f>IF(Z2035="",W2035*Y2035,(W2035*Y2035/Z2035))/3</f>
        <v>824.31540000000007</v>
      </c>
      <c r="AC2035" s="19">
        <f t="shared" si="214"/>
        <v>0</v>
      </c>
      <c r="AD2035" s="19" t="e">
        <f t="shared" si="215"/>
        <v>#VALUE!</v>
      </c>
      <c r="AE2035" s="19">
        <f t="shared" si="216"/>
        <v>0</v>
      </c>
      <c r="AF2035" s="19">
        <f t="shared" si="217"/>
        <v>0</v>
      </c>
      <c r="AG2035" s="19" t="e">
        <f t="shared" si="218"/>
        <v>#VALUE!</v>
      </c>
      <c r="AH2035" s="19">
        <f t="shared" si="219"/>
        <v>0</v>
      </c>
    </row>
    <row r="2036" spans="1:34" s="21" customFormat="1">
      <c r="A2036" s="240"/>
      <c r="B2036" s="32"/>
      <c r="C2036" s="309" t="s">
        <v>302</v>
      </c>
      <c r="D2036" s="56">
        <v>0.45</v>
      </c>
      <c r="E2036" s="90" t="s">
        <v>162</v>
      </c>
      <c r="F2036" s="56">
        <f>LEAD!$M$12</f>
        <v>710.08</v>
      </c>
      <c r="G2036" s="57">
        <v>1</v>
      </c>
      <c r="H2036" s="123" t="str">
        <f>IF(E2036="","",IF(E2036="No.","Each",IF(E2036="Nos.","Each",E2036)))</f>
        <v>Cum</v>
      </c>
      <c r="I2036" s="54">
        <f>IF(G2036="",D2036*F2036,(D2036*F2036/G2036))</f>
        <v>319.536</v>
      </c>
      <c r="T2036" s="240"/>
      <c r="U2036" s="32"/>
      <c r="V2036" s="309" t="s">
        <v>302</v>
      </c>
      <c r="W2036" s="56">
        <v>0.45</v>
      </c>
      <c r="X2036" s="90" t="s">
        <v>162</v>
      </c>
      <c r="Y2036" s="56">
        <f>LEAD!$M$12</f>
        <v>710.08</v>
      </c>
      <c r="Z2036" s="57">
        <v>1</v>
      </c>
      <c r="AA2036" s="123" t="str">
        <f>IF(X2036="","",IF(X2036="No.","Each",IF(X2036="Nos.","Each",X2036)))</f>
        <v>Cum</v>
      </c>
      <c r="AB2036" s="54">
        <f>IF(Z2036="",W2036*Y2036,(W2036*Y2036/Z2036))</f>
        <v>319.536</v>
      </c>
      <c r="AC2036" s="19">
        <f t="shared" si="214"/>
        <v>0</v>
      </c>
      <c r="AD2036" s="19" t="e">
        <f t="shared" si="215"/>
        <v>#VALUE!</v>
      </c>
      <c r="AE2036" s="19">
        <f t="shared" si="216"/>
        <v>0</v>
      </c>
      <c r="AF2036" s="19">
        <f t="shared" si="217"/>
        <v>0</v>
      </c>
      <c r="AG2036" s="19" t="e">
        <f t="shared" si="218"/>
        <v>#VALUE!</v>
      </c>
      <c r="AH2036" s="19">
        <f t="shared" si="219"/>
        <v>0</v>
      </c>
    </row>
    <row r="2037" spans="1:34" s="21" customFormat="1">
      <c r="A2037" s="240"/>
      <c r="B2037" s="32"/>
      <c r="C2037" s="309" t="s">
        <v>303</v>
      </c>
      <c r="D2037" s="56">
        <v>1.2</v>
      </c>
      <c r="E2037" s="90" t="s">
        <v>304</v>
      </c>
      <c r="F2037" s="56">
        <f>+IF(Input!$D$40=1,77,103)</f>
        <v>77</v>
      </c>
      <c r="G2037" s="57">
        <v>1</v>
      </c>
      <c r="H2037" s="123" t="str">
        <f>IF(E2037="","",IF(E2037="No.","Each",IF(E2037="Nos.","Each",E2037)))</f>
        <v>kl</v>
      </c>
      <c r="I2037" s="54">
        <f>IF(G2037="",D2037*F2037,(D2037*F2037/G2037))</f>
        <v>92.399999999999991</v>
      </c>
      <c r="T2037" s="240"/>
      <c r="U2037" s="32"/>
      <c r="V2037" s="309" t="s">
        <v>303</v>
      </c>
      <c r="W2037" s="56">
        <v>1.2</v>
      </c>
      <c r="X2037" s="90" t="s">
        <v>304</v>
      </c>
      <c r="Y2037" s="56">
        <f>+IF(Input!$D$40=1,77,103)</f>
        <v>77</v>
      </c>
      <c r="Z2037" s="57">
        <v>1</v>
      </c>
      <c r="AA2037" s="123" t="str">
        <f>IF(X2037="","",IF(X2037="No.","Each",IF(X2037="Nos.","Each",X2037)))</f>
        <v>kl</v>
      </c>
      <c r="AB2037" s="54">
        <f>IF(Z2037="",W2037*Y2037,(W2037*Y2037/Z2037))</f>
        <v>92.399999999999991</v>
      </c>
      <c r="AC2037" s="19">
        <f t="shared" si="214"/>
        <v>0</v>
      </c>
      <c r="AD2037" s="19" t="e">
        <f t="shared" si="215"/>
        <v>#VALUE!</v>
      </c>
      <c r="AE2037" s="19">
        <f t="shared" si="216"/>
        <v>0</v>
      </c>
      <c r="AF2037" s="19">
        <f t="shared" si="217"/>
        <v>0</v>
      </c>
      <c r="AG2037" s="19" t="e">
        <f t="shared" si="218"/>
        <v>#VALUE!</v>
      </c>
      <c r="AH2037" s="19">
        <f t="shared" si="219"/>
        <v>0</v>
      </c>
    </row>
    <row r="2038" spans="1:34" s="21" customFormat="1">
      <c r="A2038" s="240"/>
      <c r="B2038" s="32"/>
      <c r="C2038" s="308" t="s">
        <v>95</v>
      </c>
      <c r="D2038" s="56"/>
      <c r="E2038" s="90"/>
      <c r="F2038" s="56"/>
      <c r="G2038" s="57"/>
      <c r="H2038" s="123"/>
      <c r="I2038" s="54"/>
      <c r="T2038" s="240"/>
      <c r="U2038" s="32"/>
      <c r="V2038" s="308" t="s">
        <v>95</v>
      </c>
      <c r="W2038" s="56"/>
      <c r="X2038" s="90"/>
      <c r="Y2038" s="56"/>
      <c r="Z2038" s="57"/>
      <c r="AA2038" s="123"/>
      <c r="AB2038" s="54"/>
      <c r="AC2038" s="19">
        <f t="shared" si="214"/>
        <v>0</v>
      </c>
      <c r="AD2038" s="19">
        <f t="shared" si="215"/>
        <v>0</v>
      </c>
      <c r="AE2038" s="19">
        <f t="shared" si="216"/>
        <v>0</v>
      </c>
      <c r="AF2038" s="19">
        <f t="shared" si="217"/>
        <v>0</v>
      </c>
      <c r="AG2038" s="19">
        <f t="shared" si="218"/>
        <v>0</v>
      </c>
      <c r="AH2038" s="19">
        <f t="shared" si="219"/>
        <v>0</v>
      </c>
    </row>
    <row r="2039" spans="1:34" s="21" customFormat="1" ht="25.5">
      <c r="A2039" s="240"/>
      <c r="B2039" s="32"/>
      <c r="C2039" s="309" t="s">
        <v>395</v>
      </c>
      <c r="D2039" s="54">
        <v>1</v>
      </c>
      <c r="E2039" s="96" t="s">
        <v>396</v>
      </c>
      <c r="F2039" s="54">
        <f>'Civil SoR'!$F$297</f>
        <v>131.9</v>
      </c>
      <c r="G2039" s="97">
        <v>1</v>
      </c>
      <c r="H2039" s="97" t="str">
        <f>IF(E2039="","",IF(E2039="No.","Each",IF(E2039="Nos.","Each",E2039)))</f>
        <v>hour</v>
      </c>
      <c r="I2039" s="54">
        <f>IF(G2039="",D2039*F2039,(D2039*F2039/G2039))</f>
        <v>131.9</v>
      </c>
      <c r="T2039" s="240"/>
      <c r="U2039" s="32"/>
      <c r="V2039" s="309" t="s">
        <v>395</v>
      </c>
      <c r="W2039" s="54">
        <v>1</v>
      </c>
      <c r="X2039" s="96" t="s">
        <v>396</v>
      </c>
      <c r="Y2039" s="54" t="e">
        <f>#REF!</f>
        <v>#REF!</v>
      </c>
      <c r="Z2039" s="97">
        <v>1</v>
      </c>
      <c r="AA2039" s="97" t="str">
        <f>IF(X2039="","",IF(X2039="No.","Each",IF(X2039="Nos.","Each",X2039)))</f>
        <v>hour</v>
      </c>
      <c r="AB2039" s="54" t="e">
        <f>IF(Z2039="",W2039*Y2039,(W2039*Y2039/Z2039))</f>
        <v>#REF!</v>
      </c>
      <c r="AC2039" s="19">
        <f t="shared" si="214"/>
        <v>0</v>
      </c>
      <c r="AD2039" s="19" t="e">
        <f t="shared" si="215"/>
        <v>#VALUE!</v>
      </c>
      <c r="AE2039" s="19" t="e">
        <f t="shared" si="216"/>
        <v>#REF!</v>
      </c>
      <c r="AF2039" s="19">
        <f t="shared" si="217"/>
        <v>0</v>
      </c>
      <c r="AG2039" s="19" t="e">
        <f t="shared" si="218"/>
        <v>#VALUE!</v>
      </c>
      <c r="AH2039" s="19" t="e">
        <f t="shared" si="219"/>
        <v>#REF!</v>
      </c>
    </row>
    <row r="2040" spans="1:34" s="21" customFormat="1">
      <c r="A2040" s="240"/>
      <c r="B2040" s="32"/>
      <c r="C2040" s="309" t="s">
        <v>1090</v>
      </c>
      <c r="D2040" s="54">
        <v>1</v>
      </c>
      <c r="E2040" s="96" t="s">
        <v>396</v>
      </c>
      <c r="F2040" s="54">
        <f>'Civil SoR'!$I$297</f>
        <v>206.7</v>
      </c>
      <c r="G2040" s="97">
        <v>1</v>
      </c>
      <c r="H2040" s="97" t="str">
        <f>IF(E2040="","",IF(E2040="No.","Each",IF(E2040="Nos.","Each",E2040)))</f>
        <v>hour</v>
      </c>
      <c r="I2040" s="54">
        <f>IF(G2040="",D2040*F2040,(D2040*F2040/G2040))</f>
        <v>206.7</v>
      </c>
      <c r="T2040" s="240"/>
      <c r="U2040" s="32"/>
      <c r="V2040" s="309" t="s">
        <v>1090</v>
      </c>
      <c r="W2040" s="54">
        <v>1</v>
      </c>
      <c r="X2040" s="96" t="s">
        <v>396</v>
      </c>
      <c r="Y2040" s="54" t="e">
        <f>#REF!</f>
        <v>#REF!</v>
      </c>
      <c r="Z2040" s="97">
        <v>1</v>
      </c>
      <c r="AA2040" s="97" t="str">
        <f>IF(X2040="","",IF(X2040="No.","Each",IF(X2040="Nos.","Each",X2040)))</f>
        <v>hour</v>
      </c>
      <c r="AB2040" s="54" t="e">
        <f>IF(Z2040="",W2040*Y2040,(W2040*Y2040/Z2040))</f>
        <v>#REF!</v>
      </c>
      <c r="AC2040" s="19">
        <f t="shared" si="214"/>
        <v>0</v>
      </c>
      <c r="AD2040" s="19" t="e">
        <f t="shared" si="215"/>
        <v>#VALUE!</v>
      </c>
      <c r="AE2040" s="19" t="e">
        <f t="shared" si="216"/>
        <v>#REF!</v>
      </c>
      <c r="AF2040" s="19">
        <f t="shared" si="217"/>
        <v>0</v>
      </c>
      <c r="AG2040" s="19" t="e">
        <f t="shared" si="218"/>
        <v>#VALUE!</v>
      </c>
      <c r="AH2040" s="19" t="e">
        <f t="shared" si="219"/>
        <v>#REF!</v>
      </c>
    </row>
    <row r="2041" spans="1:34" s="21" customFormat="1">
      <c r="A2041" s="240"/>
      <c r="B2041" s="32"/>
      <c r="C2041" s="122" t="s">
        <v>27</v>
      </c>
      <c r="D2041" s="74">
        <f>Input!$D$36</f>
        <v>0.2</v>
      </c>
      <c r="E2041" s="96"/>
      <c r="F2041" s="74">
        <f>'Civil SoR'!$I$297</f>
        <v>206.7</v>
      </c>
      <c r="G2041" s="76"/>
      <c r="H2041" s="96"/>
      <c r="I2041" s="56">
        <f>IF(G2041="",D2041*F2041,(D2041*F2041/G2041))</f>
        <v>41.34</v>
      </c>
      <c r="T2041" s="240"/>
      <c r="U2041" s="32"/>
      <c r="V2041" s="122" t="s">
        <v>27</v>
      </c>
      <c r="W2041" s="74">
        <f>Input!$D$36</f>
        <v>0.2</v>
      </c>
      <c r="X2041" s="96"/>
      <c r="Y2041" s="74" t="e">
        <f>#REF!</f>
        <v>#REF!</v>
      </c>
      <c r="Z2041" s="76"/>
      <c r="AA2041" s="96"/>
      <c r="AB2041" s="56" t="e">
        <f>IF(Z2041="",W2041*Y2041,(W2041*Y2041/Z2041))</f>
        <v>#REF!</v>
      </c>
      <c r="AC2041" s="19">
        <f t="shared" si="214"/>
        <v>0</v>
      </c>
      <c r="AD2041" s="19">
        <f t="shared" si="215"/>
        <v>0</v>
      </c>
      <c r="AE2041" s="19" t="e">
        <f t="shared" si="216"/>
        <v>#REF!</v>
      </c>
      <c r="AF2041" s="19">
        <f t="shared" si="217"/>
        <v>0</v>
      </c>
      <c r="AG2041" s="19">
        <f t="shared" si="218"/>
        <v>0</v>
      </c>
      <c r="AH2041" s="19" t="e">
        <f t="shared" si="219"/>
        <v>#REF!</v>
      </c>
    </row>
    <row r="2042" spans="1:34" s="21" customFormat="1">
      <c r="A2042" s="240"/>
      <c r="B2042" s="32"/>
      <c r="C2042" s="308" t="s">
        <v>94</v>
      </c>
      <c r="D2042" s="56"/>
      <c r="E2042" s="90"/>
      <c r="F2042" s="56"/>
      <c r="G2042" s="57"/>
      <c r="H2042" s="123"/>
      <c r="I2042" s="54"/>
      <c r="T2042" s="240"/>
      <c r="U2042" s="32"/>
      <c r="V2042" s="308" t="s">
        <v>94</v>
      </c>
      <c r="W2042" s="56"/>
      <c r="X2042" s="90"/>
      <c r="Y2042" s="56"/>
      <c r="Z2042" s="57"/>
      <c r="AA2042" s="123"/>
      <c r="AB2042" s="54"/>
      <c r="AC2042" s="19">
        <f t="shared" si="214"/>
        <v>0</v>
      </c>
      <c r="AD2042" s="19">
        <f t="shared" si="215"/>
        <v>0</v>
      </c>
      <c r="AE2042" s="19">
        <f t="shared" si="216"/>
        <v>0</v>
      </c>
      <c r="AF2042" s="19">
        <f t="shared" si="217"/>
        <v>0</v>
      </c>
      <c r="AG2042" s="19">
        <f t="shared" si="218"/>
        <v>0</v>
      </c>
      <c r="AH2042" s="19">
        <f t="shared" si="219"/>
        <v>0</v>
      </c>
    </row>
    <row r="2043" spans="1:34" s="21" customFormat="1">
      <c r="A2043" s="240"/>
      <c r="B2043" s="32"/>
      <c r="C2043" s="309" t="s">
        <v>228</v>
      </c>
      <c r="D2043" s="56">
        <v>0.1</v>
      </c>
      <c r="E2043" s="90" t="s">
        <v>227</v>
      </c>
      <c r="F2043" s="56">
        <f>'Civil SoR'!$F$263</f>
        <v>420</v>
      </c>
      <c r="G2043" s="57">
        <v>1</v>
      </c>
      <c r="H2043" s="123" t="str">
        <f>IF(E2043="","",IF(E2043="No.","Each",IF(E2043="Nos.","Each",E2043)))</f>
        <v>Each</v>
      </c>
      <c r="I2043" s="54">
        <f>IF(G2043="",D2043*F2043,(D2043*F2043/G2043))</f>
        <v>42</v>
      </c>
      <c r="T2043" s="240"/>
      <c r="U2043" s="32"/>
      <c r="V2043" s="309" t="s">
        <v>228</v>
      </c>
      <c r="W2043" s="56">
        <v>0.1</v>
      </c>
      <c r="X2043" s="90" t="s">
        <v>227</v>
      </c>
      <c r="Y2043" s="56" t="e">
        <f>#REF!</f>
        <v>#REF!</v>
      </c>
      <c r="Z2043" s="57">
        <v>1</v>
      </c>
      <c r="AA2043" s="123" t="str">
        <f>IF(X2043="","",IF(X2043="No.","Each",IF(X2043="Nos.","Each",X2043)))</f>
        <v>Each</v>
      </c>
      <c r="AB2043" s="54" t="e">
        <f>IF(Z2043="",W2043*Y2043,(W2043*Y2043/Z2043))</f>
        <v>#REF!</v>
      </c>
      <c r="AC2043" s="19">
        <f t="shared" si="214"/>
        <v>0</v>
      </c>
      <c r="AD2043" s="19" t="e">
        <f t="shared" si="215"/>
        <v>#VALUE!</v>
      </c>
      <c r="AE2043" s="19" t="e">
        <f t="shared" si="216"/>
        <v>#REF!</v>
      </c>
      <c r="AF2043" s="19">
        <f t="shared" si="217"/>
        <v>0</v>
      </c>
      <c r="AG2043" s="19" t="e">
        <f t="shared" si="218"/>
        <v>#VALUE!</v>
      </c>
      <c r="AH2043" s="19" t="e">
        <f t="shared" si="219"/>
        <v>#REF!</v>
      </c>
    </row>
    <row r="2044" spans="1:34" s="21" customFormat="1">
      <c r="A2044" s="240"/>
      <c r="B2044" s="32"/>
      <c r="C2044" s="309" t="s">
        <v>92</v>
      </c>
      <c r="D2044" s="56">
        <v>1.39</v>
      </c>
      <c r="E2044" s="90" t="s">
        <v>227</v>
      </c>
      <c r="F2044" s="56">
        <f>'Civil SoR'!$F$275</f>
        <v>320</v>
      </c>
      <c r="G2044" s="57">
        <v>1</v>
      </c>
      <c r="H2044" s="123" t="str">
        <f>IF(E2044="","",IF(E2044="No.","Each",IF(E2044="Nos.","Each",E2044)))</f>
        <v>Each</v>
      </c>
      <c r="I2044" s="54">
        <f>IF(G2044="",D2044*F2044,(D2044*F2044/G2044))</f>
        <v>444.79999999999995</v>
      </c>
      <c r="T2044" s="240"/>
      <c r="U2044" s="32"/>
      <c r="V2044" s="309" t="s">
        <v>92</v>
      </c>
      <c r="W2044" s="56">
        <v>1.39</v>
      </c>
      <c r="X2044" s="90" t="s">
        <v>227</v>
      </c>
      <c r="Y2044" s="56" t="e">
        <f>#REF!</f>
        <v>#REF!</v>
      </c>
      <c r="Z2044" s="57">
        <v>1</v>
      </c>
      <c r="AA2044" s="123" t="str">
        <f>IF(X2044="","",IF(X2044="No.","Each",IF(X2044="Nos.","Each",X2044)))</f>
        <v>Each</v>
      </c>
      <c r="AB2044" s="54" t="e">
        <f>IF(Z2044="",W2044*Y2044,(W2044*Y2044/Z2044))</f>
        <v>#REF!</v>
      </c>
      <c r="AC2044" s="19">
        <f t="shared" si="214"/>
        <v>0</v>
      </c>
      <c r="AD2044" s="19" t="e">
        <f t="shared" si="215"/>
        <v>#VALUE!</v>
      </c>
      <c r="AE2044" s="19" t="e">
        <f t="shared" si="216"/>
        <v>#REF!</v>
      </c>
      <c r="AF2044" s="19">
        <f t="shared" si="217"/>
        <v>0</v>
      </c>
      <c r="AG2044" s="19" t="e">
        <f t="shared" si="218"/>
        <v>#VALUE!</v>
      </c>
      <c r="AH2044" s="19" t="e">
        <f t="shared" si="219"/>
        <v>#REF!</v>
      </c>
    </row>
    <row r="2045" spans="1:34" s="21" customFormat="1">
      <c r="A2045" s="240"/>
      <c r="B2045" s="32"/>
      <c r="C2045" s="309" t="str">
        <f>Input!$C$36</f>
        <v>Add for MA @ 20%</v>
      </c>
      <c r="D2045" s="56">
        <f>Input!$D$36</f>
        <v>0.2</v>
      </c>
      <c r="E2045" s="90"/>
      <c r="F2045" s="56">
        <f>SUM(I2043:I2044)</f>
        <v>486.79999999999995</v>
      </c>
      <c r="G2045" s="57"/>
      <c r="H2045" s="123"/>
      <c r="I2045" s="54">
        <f>IF(G2045="",D2045*F2045,(D2045*F2045/G2045))</f>
        <v>97.36</v>
      </c>
      <c r="T2045" s="240"/>
      <c r="U2045" s="32"/>
      <c r="V2045" s="309" t="str">
        <f>Input!$C$36</f>
        <v>Add for MA @ 20%</v>
      </c>
      <c r="W2045" s="56">
        <f>Input!$D$36</f>
        <v>0.2</v>
      </c>
      <c r="X2045" s="90"/>
      <c r="Y2045" s="56" t="e">
        <f>SUM(AB2043:AB2044)</f>
        <v>#REF!</v>
      </c>
      <c r="Z2045" s="57"/>
      <c r="AA2045" s="123"/>
      <c r="AB2045" s="54" t="e">
        <f>IF(Z2045="",W2045*Y2045,(W2045*Y2045/Z2045))</f>
        <v>#REF!</v>
      </c>
      <c r="AC2045" s="19">
        <f t="shared" si="214"/>
        <v>0</v>
      </c>
      <c r="AD2045" s="19">
        <f t="shared" si="215"/>
        <v>0</v>
      </c>
      <c r="AE2045" s="19" t="e">
        <f t="shared" si="216"/>
        <v>#REF!</v>
      </c>
      <c r="AF2045" s="19">
        <f t="shared" si="217"/>
        <v>0</v>
      </c>
      <c r="AG2045" s="19">
        <f t="shared" si="218"/>
        <v>0</v>
      </c>
      <c r="AH2045" s="19" t="e">
        <f t="shared" si="219"/>
        <v>#REF!</v>
      </c>
    </row>
    <row r="2046" spans="1:34" s="21" customFormat="1">
      <c r="A2046" s="240"/>
      <c r="B2046" s="32"/>
      <c r="C2046" s="309"/>
      <c r="D2046" s="56"/>
      <c r="E2046" s="90"/>
      <c r="F2046" s="56"/>
      <c r="G2046" s="57"/>
      <c r="H2046" s="45"/>
      <c r="I2046" s="41">
        <f>SUM(I2034:I2045)</f>
        <v>3019.91588</v>
      </c>
      <c r="T2046" s="240"/>
      <c r="U2046" s="32"/>
      <c r="V2046" s="309"/>
      <c r="W2046" s="56"/>
      <c r="X2046" s="90"/>
      <c r="Y2046" s="56"/>
      <c r="Z2046" s="57"/>
      <c r="AA2046" s="45"/>
      <c r="AB2046" s="41" t="e">
        <f>SUM(AB2034:AB2045)</f>
        <v>#REF!</v>
      </c>
      <c r="AC2046" s="19">
        <f t="shared" si="214"/>
        <v>0</v>
      </c>
      <c r="AD2046" s="19">
        <f t="shared" si="215"/>
        <v>0</v>
      </c>
      <c r="AE2046" s="19">
        <f t="shared" si="216"/>
        <v>0</v>
      </c>
      <c r="AF2046" s="19">
        <f t="shared" si="217"/>
        <v>0</v>
      </c>
      <c r="AG2046" s="19">
        <f t="shared" si="218"/>
        <v>0</v>
      </c>
      <c r="AH2046" s="19" t="e">
        <f t="shared" si="219"/>
        <v>#REF!</v>
      </c>
    </row>
    <row r="2047" spans="1:34" s="21" customFormat="1">
      <c r="A2047" s="240"/>
      <c r="B2047" s="32"/>
      <c r="C2047" s="309"/>
      <c r="D2047" s="56"/>
      <c r="E2047" s="90"/>
      <c r="F2047" s="56"/>
      <c r="G2047" s="57"/>
      <c r="H2047" s="45"/>
      <c r="I2047" s="41"/>
      <c r="T2047" s="240"/>
      <c r="U2047" s="32"/>
      <c r="V2047" s="309"/>
      <c r="W2047" s="56"/>
      <c r="X2047" s="90"/>
      <c r="Y2047" s="56"/>
      <c r="Z2047" s="57"/>
      <c r="AA2047" s="45"/>
      <c r="AB2047" s="41"/>
      <c r="AC2047" s="19">
        <f t="shared" si="214"/>
        <v>0</v>
      </c>
      <c r="AD2047" s="19">
        <f t="shared" si="215"/>
        <v>0</v>
      </c>
      <c r="AE2047" s="19">
        <f t="shared" si="216"/>
        <v>0</v>
      </c>
      <c r="AF2047" s="19">
        <f t="shared" si="217"/>
        <v>0</v>
      </c>
      <c r="AG2047" s="19">
        <f t="shared" si="218"/>
        <v>0</v>
      </c>
      <c r="AH2047" s="19">
        <f t="shared" si="219"/>
        <v>0</v>
      </c>
    </row>
    <row r="2048" spans="1:34" s="21" customFormat="1">
      <c r="A2048" s="240"/>
      <c r="B2048" s="32"/>
      <c r="C2048" s="308" t="s">
        <v>415</v>
      </c>
      <c r="D2048" s="7" t="s">
        <v>523</v>
      </c>
      <c r="E2048" s="7" t="s">
        <v>524</v>
      </c>
      <c r="F2048" s="8" t="s">
        <v>33</v>
      </c>
      <c r="G2048" s="7" t="s">
        <v>74</v>
      </c>
      <c r="H2048" s="7"/>
      <c r="I2048" s="7"/>
      <c r="T2048" s="240"/>
      <c r="U2048" s="32"/>
      <c r="V2048" s="308" t="s">
        <v>415</v>
      </c>
      <c r="W2048" s="7" t="s">
        <v>523</v>
      </c>
      <c r="X2048" s="7" t="s">
        <v>524</v>
      </c>
      <c r="Y2048" s="8" t="s">
        <v>33</v>
      </c>
      <c r="Z2048" s="7" t="s">
        <v>74</v>
      </c>
      <c r="AA2048" s="7"/>
      <c r="AB2048" s="7"/>
      <c r="AC2048" s="19" t="e">
        <f t="shared" si="214"/>
        <v>#VALUE!</v>
      </c>
      <c r="AD2048" s="19" t="e">
        <f t="shared" si="215"/>
        <v>#VALUE!</v>
      </c>
      <c r="AE2048" s="19" t="e">
        <f t="shared" si="216"/>
        <v>#VALUE!</v>
      </c>
      <c r="AF2048" s="19" t="e">
        <f t="shared" si="217"/>
        <v>#VALUE!</v>
      </c>
      <c r="AG2048" s="19">
        <f t="shared" si="218"/>
        <v>0</v>
      </c>
      <c r="AH2048" s="19">
        <f t="shared" si="219"/>
        <v>0</v>
      </c>
    </row>
    <row r="2049" spans="1:34" s="21" customFormat="1">
      <c r="A2049" s="240"/>
      <c r="B2049" s="32"/>
      <c r="C2049" s="309" t="s">
        <v>582</v>
      </c>
      <c r="D2049" s="52">
        <f>$I$2046</f>
        <v>3019.91588</v>
      </c>
      <c r="E2049" s="52">
        <f>$I$2046</f>
        <v>3019.91588</v>
      </c>
      <c r="F2049" s="52">
        <f>$I$2046</f>
        <v>3019.91588</v>
      </c>
      <c r="G2049" s="52">
        <f>$I$2046</f>
        <v>3019.91588</v>
      </c>
      <c r="H2049" s="52"/>
      <c r="I2049" s="52"/>
      <c r="T2049" s="240"/>
      <c r="U2049" s="32"/>
      <c r="V2049" s="309" t="s">
        <v>582</v>
      </c>
      <c r="W2049" s="52">
        <f>$I$2046</f>
        <v>3019.91588</v>
      </c>
      <c r="X2049" s="52">
        <f>$I$2046</f>
        <v>3019.91588</v>
      </c>
      <c r="Y2049" s="52">
        <f>$I$2046</f>
        <v>3019.91588</v>
      </c>
      <c r="Z2049" s="52">
        <f>$I$2046</f>
        <v>3019.91588</v>
      </c>
      <c r="AA2049" s="52"/>
      <c r="AB2049" s="52"/>
      <c r="AC2049" s="19">
        <f t="shared" si="214"/>
        <v>0</v>
      </c>
      <c r="AD2049" s="19">
        <f t="shared" si="215"/>
        <v>0</v>
      </c>
      <c r="AE2049" s="19">
        <f t="shared" si="216"/>
        <v>0</v>
      </c>
      <c r="AF2049" s="19">
        <f t="shared" si="217"/>
        <v>0</v>
      </c>
      <c r="AG2049" s="19">
        <f t="shared" si="218"/>
        <v>0</v>
      </c>
      <c r="AH2049" s="19">
        <f t="shared" si="219"/>
        <v>0</v>
      </c>
    </row>
    <row r="2050" spans="1:34" s="21" customFormat="1">
      <c r="A2050" s="240"/>
      <c r="B2050" s="32"/>
      <c r="C2050" s="309" t="s">
        <v>169</v>
      </c>
      <c r="D2050" s="52">
        <v>0</v>
      </c>
      <c r="E2050" s="52">
        <f>ROUND(($F$2045)*10%,2)</f>
        <v>48.68</v>
      </c>
      <c r="F2050" s="52">
        <f>ROUND(($F$2045)*20%,2)</f>
        <v>97.36</v>
      </c>
      <c r="G2050" s="52">
        <f>ROUND(($F$2045)*30%,2)</f>
        <v>146.04</v>
      </c>
      <c r="H2050" s="52"/>
      <c r="I2050" s="52"/>
      <c r="T2050" s="240"/>
      <c r="U2050" s="32"/>
      <c r="V2050" s="309" t="s">
        <v>169</v>
      </c>
      <c r="W2050" s="52">
        <v>0</v>
      </c>
      <c r="X2050" s="52">
        <f>ROUND(($F$2045)*10%,2)</f>
        <v>48.68</v>
      </c>
      <c r="Y2050" s="52">
        <f>ROUND(($F$2045)*20%,2)</f>
        <v>97.36</v>
      </c>
      <c r="Z2050" s="52">
        <f>ROUND(($F$2045)*30%,2)</f>
        <v>146.04</v>
      </c>
      <c r="AA2050" s="52"/>
      <c r="AB2050" s="52"/>
      <c r="AC2050" s="19">
        <f t="shared" si="214"/>
        <v>0</v>
      </c>
      <c r="AD2050" s="19">
        <f t="shared" si="215"/>
        <v>0</v>
      </c>
      <c r="AE2050" s="19">
        <f t="shared" si="216"/>
        <v>0</v>
      </c>
      <c r="AF2050" s="19">
        <f t="shared" si="217"/>
        <v>0</v>
      </c>
      <c r="AG2050" s="19">
        <f t="shared" si="218"/>
        <v>0</v>
      </c>
      <c r="AH2050" s="19">
        <f t="shared" si="219"/>
        <v>0</v>
      </c>
    </row>
    <row r="2051" spans="1:34" s="21" customFormat="1">
      <c r="A2051" s="240"/>
      <c r="B2051" s="32"/>
      <c r="C2051" s="309" t="str">
        <f>Input!$C$36</f>
        <v>Add for MA @ 20%</v>
      </c>
      <c r="D2051" s="52">
        <f>D2050*Input!$D$36</f>
        <v>0</v>
      </c>
      <c r="E2051" s="52">
        <f>E2050*Input!$D$36</f>
        <v>9.7360000000000007</v>
      </c>
      <c r="F2051" s="52">
        <f>F2050*Input!$D$36</f>
        <v>19.472000000000001</v>
      </c>
      <c r="G2051" s="52">
        <f>G2050*Input!$D$36</f>
        <v>29.207999999999998</v>
      </c>
      <c r="H2051" s="52"/>
      <c r="I2051" s="52"/>
      <c r="T2051" s="240"/>
      <c r="U2051" s="32"/>
      <c r="V2051" s="309" t="str">
        <f>Input!$C$36</f>
        <v>Add for MA @ 20%</v>
      </c>
      <c r="W2051" s="52">
        <f>W2050*Input!$D$36</f>
        <v>0</v>
      </c>
      <c r="X2051" s="52">
        <f>X2050*Input!$D$36</f>
        <v>9.7360000000000007</v>
      </c>
      <c r="Y2051" s="52">
        <f>Y2050*Input!$D$36</f>
        <v>19.472000000000001</v>
      </c>
      <c r="Z2051" s="52">
        <f>Z2050*Input!$D$36</f>
        <v>29.207999999999998</v>
      </c>
      <c r="AA2051" s="52"/>
      <c r="AB2051" s="52"/>
      <c r="AC2051" s="19">
        <f t="shared" si="214"/>
        <v>0</v>
      </c>
      <c r="AD2051" s="19">
        <f t="shared" si="215"/>
        <v>0</v>
      </c>
      <c r="AE2051" s="19">
        <f t="shared" si="216"/>
        <v>0</v>
      </c>
      <c r="AF2051" s="19">
        <f t="shared" si="217"/>
        <v>0</v>
      </c>
      <c r="AG2051" s="19">
        <f t="shared" si="218"/>
        <v>0</v>
      </c>
      <c r="AH2051" s="19">
        <f t="shared" si="219"/>
        <v>0</v>
      </c>
    </row>
    <row r="2052" spans="1:34" s="21" customFormat="1">
      <c r="A2052" s="240"/>
      <c r="B2052" s="32"/>
      <c r="C2052" s="308" t="s">
        <v>143</v>
      </c>
      <c r="D2052" s="31">
        <f>SUM(D2049:D2051)</f>
        <v>3019.91588</v>
      </c>
      <c r="E2052" s="31">
        <f>SUM(E2049:E2051)</f>
        <v>3078.3318799999997</v>
      </c>
      <c r="F2052" s="31">
        <f>SUM(F2049:F2051)</f>
        <v>3136.7478800000004</v>
      </c>
      <c r="G2052" s="31">
        <f>SUM(G2049:G2051)</f>
        <v>3195.1638800000001</v>
      </c>
      <c r="H2052" s="31"/>
      <c r="I2052" s="31"/>
      <c r="T2052" s="240"/>
      <c r="U2052" s="32"/>
      <c r="V2052" s="308" t="s">
        <v>143</v>
      </c>
      <c r="W2052" s="31">
        <f>SUM(W2049:W2051)</f>
        <v>3019.91588</v>
      </c>
      <c r="X2052" s="31">
        <f>SUM(X2049:X2051)</f>
        <v>3078.3318799999997</v>
      </c>
      <c r="Y2052" s="31">
        <f>SUM(Y2049:Y2051)</f>
        <v>3136.7478800000004</v>
      </c>
      <c r="Z2052" s="31">
        <f>SUM(Z2049:Z2051)</f>
        <v>3195.1638800000001</v>
      </c>
      <c r="AA2052" s="31"/>
      <c r="AB2052" s="31"/>
      <c r="AC2052" s="19">
        <f t="shared" si="214"/>
        <v>0</v>
      </c>
      <c r="AD2052" s="19">
        <f t="shared" si="215"/>
        <v>0</v>
      </c>
      <c r="AE2052" s="19">
        <f t="shared" si="216"/>
        <v>0</v>
      </c>
      <c r="AF2052" s="19">
        <f t="shared" si="217"/>
        <v>0</v>
      </c>
      <c r="AG2052" s="19">
        <f t="shared" si="218"/>
        <v>0</v>
      </c>
      <c r="AH2052" s="19">
        <f t="shared" si="219"/>
        <v>0</v>
      </c>
    </row>
    <row r="2053" spans="1:34" s="21" customFormat="1" ht="15" customHeight="1">
      <c r="A2053" s="240"/>
      <c r="B2053" s="32"/>
      <c r="C2053" s="122" t="str">
        <f>Input!$C$37</f>
        <v>Overheads&amp;Contractors Profit @13.615%</v>
      </c>
      <c r="D2053" s="52">
        <f>ROUND(D2052*Input!$D$37,2)</f>
        <v>411.16</v>
      </c>
      <c r="E2053" s="52">
        <f>ROUND(E2052*Input!$D$37,2)</f>
        <v>419.11</v>
      </c>
      <c r="F2053" s="52">
        <f>ROUND(F2052*Input!$D$37,2)</f>
        <v>427.07</v>
      </c>
      <c r="G2053" s="52">
        <f>ROUND(G2052*Input!$D$37,2)</f>
        <v>435.02</v>
      </c>
      <c r="H2053" s="52"/>
      <c r="I2053" s="52"/>
      <c r="T2053" s="240"/>
      <c r="U2053" s="32"/>
      <c r="V2053" s="122" t="str">
        <f>Input!$C$37</f>
        <v>Overheads&amp;Contractors Profit @13.615%</v>
      </c>
      <c r="W2053" s="52">
        <f>ROUND(W2052*Input!$D$37,2)</f>
        <v>411.16</v>
      </c>
      <c r="X2053" s="52">
        <f>ROUND(X2052*Input!$D$37,2)</f>
        <v>419.11</v>
      </c>
      <c r="Y2053" s="52">
        <f>ROUND(Y2052*Input!$D$37,2)</f>
        <v>427.07</v>
      </c>
      <c r="Z2053" s="52">
        <f>ROUND(Z2052*Input!$D$37,2)</f>
        <v>435.02</v>
      </c>
      <c r="AA2053" s="52"/>
      <c r="AB2053" s="52"/>
      <c r="AC2053" s="19">
        <f t="shared" si="214"/>
        <v>0</v>
      </c>
      <c r="AD2053" s="19">
        <f t="shared" si="215"/>
        <v>0</v>
      </c>
      <c r="AE2053" s="19">
        <f t="shared" si="216"/>
        <v>0</v>
      </c>
      <c r="AF2053" s="19">
        <f t="shared" si="217"/>
        <v>0</v>
      </c>
      <c r="AG2053" s="19">
        <f t="shared" si="218"/>
        <v>0</v>
      </c>
      <c r="AH2053" s="19">
        <f t="shared" si="219"/>
        <v>0</v>
      </c>
    </row>
    <row r="2054" spans="1:34" s="21" customFormat="1">
      <c r="A2054" s="240"/>
      <c r="B2054" s="32"/>
      <c r="C2054" s="308" t="s">
        <v>143</v>
      </c>
      <c r="D2054" s="31">
        <f>SUM(D2052:D2053)</f>
        <v>3431.0758799999999</v>
      </c>
      <c r="E2054" s="31">
        <f>SUM(E2052:E2053)</f>
        <v>3497.4418799999999</v>
      </c>
      <c r="F2054" s="31">
        <f>SUM(F2052:F2053)</f>
        <v>3563.8178800000005</v>
      </c>
      <c r="G2054" s="31">
        <f>SUM(G2052:G2053)</f>
        <v>3630.18388</v>
      </c>
      <c r="H2054" s="31"/>
      <c r="I2054" s="31"/>
      <c r="T2054" s="240"/>
      <c r="U2054" s="32"/>
      <c r="V2054" s="308" t="s">
        <v>143</v>
      </c>
      <c r="W2054" s="31">
        <f>SUM(W2052:W2053)</f>
        <v>3431.0758799999999</v>
      </c>
      <c r="X2054" s="31">
        <f>SUM(X2052:X2053)</f>
        <v>3497.4418799999999</v>
      </c>
      <c r="Y2054" s="31">
        <f>SUM(Y2052:Y2053)</f>
        <v>3563.8178800000005</v>
      </c>
      <c r="Z2054" s="31">
        <f>SUM(Z2052:Z2053)</f>
        <v>3630.18388</v>
      </c>
      <c r="AA2054" s="31"/>
      <c r="AB2054" s="31"/>
      <c r="AC2054" s="19">
        <f t="shared" si="214"/>
        <v>0</v>
      </c>
      <c r="AD2054" s="19">
        <f t="shared" si="215"/>
        <v>0</v>
      </c>
      <c r="AE2054" s="19">
        <f t="shared" si="216"/>
        <v>0</v>
      </c>
      <c r="AF2054" s="19">
        <f t="shared" si="217"/>
        <v>0</v>
      </c>
      <c r="AG2054" s="19">
        <f t="shared" si="218"/>
        <v>0</v>
      </c>
      <c r="AH2054" s="19">
        <f t="shared" si="219"/>
        <v>0</v>
      </c>
    </row>
    <row r="2055" spans="1:34" s="21" customFormat="1">
      <c r="A2055" s="240"/>
      <c r="B2055" s="32"/>
      <c r="C2055" s="49" t="s">
        <v>164</v>
      </c>
      <c r="D2055" s="50">
        <f>ROUND(D2054,0)</f>
        <v>3431</v>
      </c>
      <c r="E2055" s="50">
        <f>ROUND(E2054,0)</f>
        <v>3497</v>
      </c>
      <c r="F2055" s="50">
        <f>ROUND(F2054,0)</f>
        <v>3564</v>
      </c>
      <c r="G2055" s="50">
        <f>ROUND(G2054,0)</f>
        <v>3630</v>
      </c>
      <c r="H2055" s="50"/>
      <c r="I2055" s="50"/>
      <c r="T2055" s="240"/>
      <c r="U2055" s="32"/>
      <c r="V2055" s="49" t="s">
        <v>164</v>
      </c>
      <c r="W2055" s="50">
        <f>ROUND(W2054,0)</f>
        <v>3431</v>
      </c>
      <c r="X2055" s="50">
        <f>ROUND(X2054,0)</f>
        <v>3497</v>
      </c>
      <c r="Y2055" s="50">
        <f>ROUND(Y2054,0)</f>
        <v>3564</v>
      </c>
      <c r="Z2055" s="50">
        <f>ROUND(Z2054,0)</f>
        <v>3630</v>
      </c>
      <c r="AA2055" s="50"/>
      <c r="AB2055" s="50"/>
      <c r="AC2055" s="19">
        <f t="shared" si="214"/>
        <v>0</v>
      </c>
      <c r="AD2055" s="19">
        <f t="shared" si="215"/>
        <v>0</v>
      </c>
      <c r="AE2055" s="19">
        <f t="shared" si="216"/>
        <v>0</v>
      </c>
      <c r="AF2055" s="19">
        <f t="shared" si="217"/>
        <v>0</v>
      </c>
      <c r="AG2055" s="19">
        <f t="shared" si="218"/>
        <v>0</v>
      </c>
      <c r="AH2055" s="19">
        <f t="shared" si="219"/>
        <v>0</v>
      </c>
    </row>
    <row r="2056" spans="1:34" s="21" customFormat="1">
      <c r="A2056" s="240"/>
      <c r="B2056" s="32"/>
      <c r="C2056" s="309"/>
      <c r="D2056" s="56"/>
      <c r="E2056" s="90"/>
      <c r="F2056" s="56"/>
      <c r="G2056" s="57"/>
      <c r="H2056" s="45"/>
      <c r="I2056" s="41"/>
      <c r="T2056" s="240"/>
      <c r="U2056" s="32"/>
      <c r="V2056" s="309"/>
      <c r="W2056" s="56"/>
      <c r="X2056" s="90"/>
      <c r="Y2056" s="56"/>
      <c r="Z2056" s="57"/>
      <c r="AA2056" s="45"/>
      <c r="AB2056" s="41"/>
      <c r="AC2056" s="19">
        <f t="shared" si="214"/>
        <v>0</v>
      </c>
      <c r="AD2056" s="19">
        <f t="shared" si="215"/>
        <v>0</v>
      </c>
      <c r="AE2056" s="19">
        <f t="shared" si="216"/>
        <v>0</v>
      </c>
      <c r="AF2056" s="19">
        <f t="shared" si="217"/>
        <v>0</v>
      </c>
      <c r="AG2056" s="19">
        <f t="shared" si="218"/>
        <v>0</v>
      </c>
      <c r="AH2056" s="19">
        <f t="shared" si="219"/>
        <v>0</v>
      </c>
    </row>
    <row r="2057" spans="1:34" s="21" customFormat="1" ht="98.25" customHeight="1">
      <c r="A2057" s="240">
        <f>A2030+1</f>
        <v>33</v>
      </c>
      <c r="B2057" s="32"/>
      <c r="C2057" s="1359" t="s">
        <v>1912</v>
      </c>
      <c r="D2057" s="1339"/>
      <c r="E2057" s="1339"/>
      <c r="F2057" s="1339"/>
      <c r="G2057" s="1339"/>
      <c r="H2057" s="1339"/>
      <c r="I2057" s="1339"/>
      <c r="T2057" s="240">
        <f>T2030+1</f>
        <v>63</v>
      </c>
      <c r="U2057" s="32"/>
      <c r="V2057" s="1359" t="s">
        <v>1912</v>
      </c>
      <c r="W2057" s="1339"/>
      <c r="X2057" s="1339"/>
      <c r="Y2057" s="1339"/>
      <c r="Z2057" s="1339"/>
      <c r="AA2057" s="1339"/>
      <c r="AB2057" s="1339"/>
      <c r="AC2057" s="19">
        <f t="shared" si="214"/>
        <v>0</v>
      </c>
      <c r="AD2057" s="19">
        <f t="shared" si="215"/>
        <v>0</v>
      </c>
      <c r="AE2057" s="19">
        <f t="shared" si="216"/>
        <v>0</v>
      </c>
      <c r="AF2057" s="19">
        <f t="shared" si="217"/>
        <v>0</v>
      </c>
      <c r="AG2057" s="19">
        <f t="shared" si="218"/>
        <v>0</v>
      </c>
      <c r="AH2057" s="19">
        <f t="shared" si="219"/>
        <v>0</v>
      </c>
    </row>
    <row r="2058" spans="1:34" s="21" customFormat="1">
      <c r="A2058" s="240"/>
      <c r="B2058" s="32"/>
      <c r="C2058" s="308" t="s">
        <v>832</v>
      </c>
      <c r="D2058" s="298"/>
      <c r="E2058" s="298"/>
      <c r="F2058" s="69"/>
      <c r="G2058" s="73"/>
      <c r="H2058" s="298"/>
      <c r="I2058" s="54"/>
      <c r="T2058" s="240"/>
      <c r="U2058" s="32"/>
      <c r="V2058" s="308" t="s">
        <v>832</v>
      </c>
      <c r="W2058" s="298"/>
      <c r="X2058" s="298"/>
      <c r="Y2058" s="69"/>
      <c r="Z2058" s="73"/>
      <c r="AA2058" s="298"/>
      <c r="AB2058" s="54"/>
      <c r="AC2058" s="19">
        <f t="shared" si="214"/>
        <v>0</v>
      </c>
      <c r="AD2058" s="19">
        <f t="shared" si="215"/>
        <v>0</v>
      </c>
      <c r="AE2058" s="19">
        <f t="shared" si="216"/>
        <v>0</v>
      </c>
      <c r="AF2058" s="19">
        <f t="shared" si="217"/>
        <v>0</v>
      </c>
      <c r="AG2058" s="19">
        <f t="shared" si="218"/>
        <v>0</v>
      </c>
      <c r="AH2058" s="19">
        <f t="shared" si="219"/>
        <v>0</v>
      </c>
    </row>
    <row r="2059" spans="1:34" s="21" customFormat="1">
      <c r="A2059" s="240"/>
      <c r="B2059" s="32"/>
      <c r="C2059" s="309" t="s">
        <v>668</v>
      </c>
      <c r="D2059" s="298"/>
      <c r="E2059" s="298"/>
      <c r="F2059" s="69"/>
      <c r="G2059" s="73"/>
      <c r="H2059" s="298"/>
      <c r="I2059" s="54"/>
      <c r="T2059" s="240"/>
      <c r="U2059" s="32"/>
      <c r="V2059" s="309" t="s">
        <v>668</v>
      </c>
      <c r="W2059" s="298"/>
      <c r="X2059" s="298"/>
      <c r="Y2059" s="69"/>
      <c r="Z2059" s="73"/>
      <c r="AA2059" s="298"/>
      <c r="AB2059" s="54"/>
      <c r="AC2059" s="19">
        <f t="shared" si="214"/>
        <v>0</v>
      </c>
      <c r="AD2059" s="19">
        <f t="shared" si="215"/>
        <v>0</v>
      </c>
      <c r="AE2059" s="19">
        <f t="shared" si="216"/>
        <v>0</v>
      </c>
      <c r="AF2059" s="19">
        <f t="shared" si="217"/>
        <v>0</v>
      </c>
      <c r="AG2059" s="19">
        <f t="shared" si="218"/>
        <v>0</v>
      </c>
      <c r="AH2059" s="19">
        <f t="shared" si="219"/>
        <v>0</v>
      </c>
    </row>
    <row r="2060" spans="1:34" s="21" customFormat="1">
      <c r="A2060" s="240"/>
      <c r="B2060" s="32"/>
      <c r="C2060" s="49" t="s">
        <v>301</v>
      </c>
      <c r="D2060" s="298"/>
      <c r="E2060" s="298"/>
      <c r="F2060" s="69"/>
      <c r="G2060" s="73"/>
      <c r="H2060" s="298"/>
      <c r="I2060" s="54"/>
      <c r="T2060" s="240"/>
      <c r="U2060" s="32"/>
      <c r="V2060" s="49" t="s">
        <v>301</v>
      </c>
      <c r="W2060" s="298"/>
      <c r="X2060" s="298"/>
      <c r="Y2060" s="69"/>
      <c r="Z2060" s="73"/>
      <c r="AA2060" s="298"/>
      <c r="AB2060" s="54"/>
      <c r="AC2060" s="19">
        <f t="shared" si="214"/>
        <v>0</v>
      </c>
      <c r="AD2060" s="19">
        <f t="shared" si="215"/>
        <v>0</v>
      </c>
      <c r="AE2060" s="19">
        <f t="shared" si="216"/>
        <v>0</v>
      </c>
      <c r="AF2060" s="19">
        <f t="shared" si="217"/>
        <v>0</v>
      </c>
      <c r="AG2060" s="19">
        <f t="shared" si="218"/>
        <v>0</v>
      </c>
      <c r="AH2060" s="19">
        <f t="shared" si="219"/>
        <v>0</v>
      </c>
    </row>
    <row r="2061" spans="1:34" s="21" customFormat="1">
      <c r="A2061" s="240"/>
      <c r="B2061" s="32"/>
      <c r="C2061" s="70" t="s">
        <v>32</v>
      </c>
      <c r="D2061" s="52">
        <v>129.6</v>
      </c>
      <c r="E2061" s="33" t="s">
        <v>139</v>
      </c>
      <c r="F2061" s="52">
        <f>LEAD!$M$6</f>
        <v>6323.8</v>
      </c>
      <c r="G2061" s="53">
        <v>1000</v>
      </c>
      <c r="H2061" s="33" t="s">
        <v>139</v>
      </c>
      <c r="I2061" s="54">
        <f>IF(G2061="",D2061*F2061,(D2061*F2061/G2061))</f>
        <v>819.56448</v>
      </c>
      <c r="T2061" s="240"/>
      <c r="U2061" s="32"/>
      <c r="V2061" s="70" t="s">
        <v>32</v>
      </c>
      <c r="W2061" s="52">
        <v>129.6</v>
      </c>
      <c r="X2061" s="33" t="s">
        <v>139</v>
      </c>
      <c r="Y2061" s="52">
        <f>LEAD!$M$6</f>
        <v>6323.8</v>
      </c>
      <c r="Z2061" s="53">
        <v>1000</v>
      </c>
      <c r="AA2061" s="33" t="s">
        <v>139</v>
      </c>
      <c r="AB2061" s="54">
        <f>IF(Z2061="",W2061*Y2061,(W2061*Y2061/Z2061))</f>
        <v>819.56448</v>
      </c>
      <c r="AC2061" s="19">
        <f t="shared" si="214"/>
        <v>0</v>
      </c>
      <c r="AD2061" s="19" t="e">
        <f t="shared" si="215"/>
        <v>#VALUE!</v>
      </c>
      <c r="AE2061" s="19">
        <f t="shared" si="216"/>
        <v>0</v>
      </c>
      <c r="AF2061" s="19">
        <f t="shared" si="217"/>
        <v>0</v>
      </c>
      <c r="AG2061" s="19" t="e">
        <f t="shared" si="218"/>
        <v>#VALUE!</v>
      </c>
      <c r="AH2061" s="19">
        <f t="shared" si="219"/>
        <v>0</v>
      </c>
    </row>
    <row r="2062" spans="1:34" s="21" customFormat="1">
      <c r="A2062" s="240"/>
      <c r="B2062" s="32"/>
      <c r="C2062" s="124" t="s">
        <v>173</v>
      </c>
      <c r="D2062" s="52">
        <v>0.9</v>
      </c>
      <c r="E2062" s="33" t="s">
        <v>162</v>
      </c>
      <c r="F2062" s="52">
        <f>LEAD!$M$18</f>
        <v>1000.62</v>
      </c>
      <c r="G2062" s="53">
        <v>1</v>
      </c>
      <c r="H2062" s="33" t="s">
        <v>162</v>
      </c>
      <c r="I2062" s="54">
        <f>IF(G2062="",D2062*F2062,(D2062*F2062/G2062))</f>
        <v>900.55799999999999</v>
      </c>
      <c r="T2062" s="240"/>
      <c r="U2062" s="32"/>
      <c r="V2062" s="124" t="s">
        <v>173</v>
      </c>
      <c r="W2062" s="52">
        <v>0.9</v>
      </c>
      <c r="X2062" s="33" t="s">
        <v>162</v>
      </c>
      <c r="Y2062" s="52">
        <f>LEAD!$M$18</f>
        <v>1000.62</v>
      </c>
      <c r="Z2062" s="53">
        <v>1</v>
      </c>
      <c r="AA2062" s="33" t="s">
        <v>162</v>
      </c>
      <c r="AB2062" s="54">
        <f>IF(Z2062="",W2062*Y2062,(W2062*Y2062/Z2062))</f>
        <v>900.55799999999999</v>
      </c>
      <c r="AC2062" s="19">
        <f t="shared" si="214"/>
        <v>0</v>
      </c>
      <c r="AD2062" s="19" t="e">
        <f t="shared" si="215"/>
        <v>#VALUE!</v>
      </c>
      <c r="AE2062" s="19">
        <f t="shared" si="216"/>
        <v>0</v>
      </c>
      <c r="AF2062" s="19">
        <f t="shared" si="217"/>
        <v>0</v>
      </c>
      <c r="AG2062" s="19" t="e">
        <f t="shared" si="218"/>
        <v>#VALUE!</v>
      </c>
      <c r="AH2062" s="19">
        <f t="shared" si="219"/>
        <v>0</v>
      </c>
    </row>
    <row r="2063" spans="1:34" s="21" customFormat="1">
      <c r="A2063" s="240"/>
      <c r="B2063" s="32"/>
      <c r="C2063" s="124" t="s">
        <v>168</v>
      </c>
      <c r="D2063" s="52">
        <v>0.45</v>
      </c>
      <c r="E2063" s="33" t="s">
        <v>162</v>
      </c>
      <c r="F2063" s="52">
        <f>LEAD!$M$12</f>
        <v>710.08</v>
      </c>
      <c r="G2063" s="53">
        <v>1</v>
      </c>
      <c r="H2063" s="33" t="s">
        <v>162</v>
      </c>
      <c r="I2063" s="54">
        <f>IF(G2063="",D2063*F2063,(D2063*F2063/G2063))</f>
        <v>319.536</v>
      </c>
      <c r="T2063" s="240"/>
      <c r="U2063" s="32"/>
      <c r="V2063" s="124" t="s">
        <v>168</v>
      </c>
      <c r="W2063" s="52">
        <v>0.45</v>
      </c>
      <c r="X2063" s="33" t="s">
        <v>162</v>
      </c>
      <c r="Y2063" s="52">
        <f>LEAD!$M$12</f>
        <v>710.08</v>
      </c>
      <c r="Z2063" s="53">
        <v>1</v>
      </c>
      <c r="AA2063" s="33" t="s">
        <v>162</v>
      </c>
      <c r="AB2063" s="54">
        <f>IF(Z2063="",W2063*Y2063,(W2063*Y2063/Z2063))</f>
        <v>319.536</v>
      </c>
      <c r="AC2063" s="19">
        <f t="shared" si="214"/>
        <v>0</v>
      </c>
      <c r="AD2063" s="19" t="e">
        <f t="shared" si="215"/>
        <v>#VALUE!</v>
      </c>
      <c r="AE2063" s="19">
        <f t="shared" si="216"/>
        <v>0</v>
      </c>
      <c r="AF2063" s="19">
        <f t="shared" si="217"/>
        <v>0</v>
      </c>
      <c r="AG2063" s="19" t="e">
        <f t="shared" si="218"/>
        <v>#VALUE!</v>
      </c>
      <c r="AH2063" s="19">
        <f t="shared" si="219"/>
        <v>0</v>
      </c>
    </row>
    <row r="2064" spans="1:34" s="21" customFormat="1">
      <c r="A2064" s="240"/>
      <c r="B2064" s="32"/>
      <c r="C2064" s="117" t="s">
        <v>93</v>
      </c>
      <c r="D2064" s="33"/>
      <c r="E2064" s="33"/>
      <c r="F2064" s="33"/>
      <c r="G2064" s="33"/>
      <c r="H2064" s="33"/>
      <c r="I2064" s="33"/>
      <c r="T2064" s="240"/>
      <c r="U2064" s="32"/>
      <c r="V2064" s="117" t="s">
        <v>93</v>
      </c>
      <c r="W2064" s="33"/>
      <c r="X2064" s="33"/>
      <c r="Y2064" s="33"/>
      <c r="Z2064" s="33"/>
      <c r="AA2064" s="33"/>
      <c r="AB2064" s="33"/>
      <c r="AC2064" s="19">
        <f t="shared" si="214"/>
        <v>0</v>
      </c>
      <c r="AD2064" s="19">
        <f t="shared" si="215"/>
        <v>0</v>
      </c>
      <c r="AE2064" s="19">
        <f t="shared" si="216"/>
        <v>0</v>
      </c>
      <c r="AF2064" s="19">
        <f t="shared" si="217"/>
        <v>0</v>
      </c>
      <c r="AG2064" s="19">
        <f t="shared" si="218"/>
        <v>0</v>
      </c>
      <c r="AH2064" s="19">
        <f t="shared" si="219"/>
        <v>0</v>
      </c>
    </row>
    <row r="2065" spans="1:34" s="21" customFormat="1">
      <c r="A2065" s="240"/>
      <c r="B2065" s="32"/>
      <c r="C2065" s="124" t="s">
        <v>541</v>
      </c>
      <c r="D2065" s="159">
        <v>0.16700000000000001</v>
      </c>
      <c r="E2065" s="33" t="s">
        <v>442</v>
      </c>
      <c r="F2065" s="52">
        <f>'Civil SoR'!$F$263</f>
        <v>420</v>
      </c>
      <c r="G2065" s="53">
        <v>1</v>
      </c>
      <c r="H2065" s="33" t="s">
        <v>273</v>
      </c>
      <c r="I2065" s="54">
        <f>IF(G2065="",D2065*F2065,(D2065*F2065/G2065))</f>
        <v>70.14</v>
      </c>
      <c r="T2065" s="240"/>
      <c r="U2065" s="32"/>
      <c r="V2065" s="124" t="s">
        <v>541</v>
      </c>
      <c r="W2065" s="159">
        <v>0.16700000000000001</v>
      </c>
      <c r="X2065" s="33" t="s">
        <v>442</v>
      </c>
      <c r="Y2065" s="52" t="e">
        <f>#REF!</f>
        <v>#REF!</v>
      </c>
      <c r="Z2065" s="53">
        <v>1</v>
      </c>
      <c r="AA2065" s="33" t="s">
        <v>273</v>
      </c>
      <c r="AB2065" s="54" t="e">
        <f>IF(Z2065="",W2065*Y2065,(W2065*Y2065/Z2065))</f>
        <v>#REF!</v>
      </c>
      <c r="AC2065" s="19">
        <f t="shared" si="214"/>
        <v>0</v>
      </c>
      <c r="AD2065" s="19" t="e">
        <f t="shared" si="215"/>
        <v>#VALUE!</v>
      </c>
      <c r="AE2065" s="19" t="e">
        <f t="shared" si="216"/>
        <v>#REF!</v>
      </c>
      <c r="AF2065" s="19">
        <f t="shared" si="217"/>
        <v>0</v>
      </c>
      <c r="AG2065" s="19" t="e">
        <f t="shared" si="218"/>
        <v>#VALUE!</v>
      </c>
      <c r="AH2065" s="19" t="e">
        <f t="shared" si="219"/>
        <v>#REF!</v>
      </c>
    </row>
    <row r="2066" spans="1:34" s="21" customFormat="1">
      <c r="A2066" s="240"/>
      <c r="B2066" s="32"/>
      <c r="C2066" s="124" t="s">
        <v>542</v>
      </c>
      <c r="D2066" s="159">
        <v>0.16700000000000001</v>
      </c>
      <c r="E2066" s="33" t="s">
        <v>442</v>
      </c>
      <c r="F2066" s="52">
        <f>'Civil SoR'!$F$272</f>
        <v>375</v>
      </c>
      <c r="G2066" s="53">
        <v>1</v>
      </c>
      <c r="H2066" s="33" t="s">
        <v>273</v>
      </c>
      <c r="I2066" s="54">
        <f>IF(G2066="",D2066*F2066,(D2066*F2066/G2066))</f>
        <v>62.625000000000007</v>
      </c>
      <c r="T2066" s="240"/>
      <c r="U2066" s="32"/>
      <c r="V2066" s="124" t="s">
        <v>542</v>
      </c>
      <c r="W2066" s="159">
        <v>0.16700000000000001</v>
      </c>
      <c r="X2066" s="33" t="s">
        <v>442</v>
      </c>
      <c r="Y2066" s="52" t="e">
        <f>#REF!</f>
        <v>#REF!</v>
      </c>
      <c r="Z2066" s="53">
        <v>1</v>
      </c>
      <c r="AA2066" s="33" t="s">
        <v>273</v>
      </c>
      <c r="AB2066" s="54" t="e">
        <f>IF(Z2066="",W2066*Y2066,(W2066*Y2066/Z2066))</f>
        <v>#REF!</v>
      </c>
      <c r="AC2066" s="19">
        <f t="shared" si="214"/>
        <v>0</v>
      </c>
      <c r="AD2066" s="19" t="e">
        <f t="shared" si="215"/>
        <v>#VALUE!</v>
      </c>
      <c r="AE2066" s="19" t="e">
        <f t="shared" si="216"/>
        <v>#REF!</v>
      </c>
      <c r="AF2066" s="19">
        <f t="shared" si="217"/>
        <v>0</v>
      </c>
      <c r="AG2066" s="19" t="e">
        <f t="shared" si="218"/>
        <v>#VALUE!</v>
      </c>
      <c r="AH2066" s="19" t="e">
        <f t="shared" si="219"/>
        <v>#REF!</v>
      </c>
    </row>
    <row r="2067" spans="1:34" s="21" customFormat="1">
      <c r="A2067" s="240"/>
      <c r="B2067" s="32"/>
      <c r="C2067" s="124" t="s">
        <v>92</v>
      </c>
      <c r="D2067" s="52">
        <v>4.7</v>
      </c>
      <c r="E2067" s="33" t="s">
        <v>442</v>
      </c>
      <c r="F2067" s="52">
        <f>'Civil SoR'!$F$275</f>
        <v>320</v>
      </c>
      <c r="G2067" s="53">
        <v>1</v>
      </c>
      <c r="H2067" s="33" t="str">
        <f>H2065</f>
        <v>Each</v>
      </c>
      <c r="I2067" s="54">
        <f>IF(G2067="",D2067*F2067,(D2067*F2067/G2067))</f>
        <v>1504</v>
      </c>
      <c r="T2067" s="240"/>
      <c r="U2067" s="32"/>
      <c r="V2067" s="124" t="s">
        <v>92</v>
      </c>
      <c r="W2067" s="52">
        <v>4.7</v>
      </c>
      <c r="X2067" s="33" t="s">
        <v>442</v>
      </c>
      <c r="Y2067" s="52" t="e">
        <f>#REF!</f>
        <v>#REF!</v>
      </c>
      <c r="Z2067" s="53">
        <v>1</v>
      </c>
      <c r="AA2067" s="33" t="str">
        <f>AA2065</f>
        <v>Each</v>
      </c>
      <c r="AB2067" s="54" t="e">
        <f>IF(Z2067="",W2067*Y2067,(W2067*Y2067/Z2067))</f>
        <v>#REF!</v>
      </c>
      <c r="AC2067" s="19">
        <f t="shared" si="214"/>
        <v>0</v>
      </c>
      <c r="AD2067" s="19" t="e">
        <f t="shared" si="215"/>
        <v>#VALUE!</v>
      </c>
      <c r="AE2067" s="19" t="e">
        <f t="shared" si="216"/>
        <v>#REF!</v>
      </c>
      <c r="AF2067" s="19">
        <f t="shared" si="217"/>
        <v>0</v>
      </c>
      <c r="AG2067" s="19" t="e">
        <f t="shared" si="218"/>
        <v>#VALUE!</v>
      </c>
      <c r="AH2067" s="19" t="e">
        <f t="shared" si="219"/>
        <v>#REF!</v>
      </c>
    </row>
    <row r="2068" spans="1:34" s="21" customFormat="1">
      <c r="A2068" s="240"/>
      <c r="B2068" s="32"/>
      <c r="C2068" s="124" t="str">
        <f>Input!$C$36</f>
        <v>Add for MA @ 20%</v>
      </c>
      <c r="D2068" s="52">
        <f>Input!$D$36</f>
        <v>0.2</v>
      </c>
      <c r="E2068" s="33"/>
      <c r="F2068" s="52">
        <f>SUM(I2065:I2067)</f>
        <v>1636.7650000000001</v>
      </c>
      <c r="G2068" s="53"/>
      <c r="H2068" s="33"/>
      <c r="I2068" s="54">
        <f>ROUND(F2068*D2068,2)</f>
        <v>327.35000000000002</v>
      </c>
      <c r="T2068" s="240"/>
      <c r="U2068" s="32"/>
      <c r="V2068" s="124" t="str">
        <f>Input!$C$36</f>
        <v>Add for MA @ 20%</v>
      </c>
      <c r="W2068" s="52">
        <f>Input!$D$36</f>
        <v>0.2</v>
      </c>
      <c r="X2068" s="33"/>
      <c r="Y2068" s="52" t="e">
        <f>SUM(AB2065:AB2067)</f>
        <v>#REF!</v>
      </c>
      <c r="Z2068" s="53"/>
      <c r="AA2068" s="33"/>
      <c r="AB2068" s="54" t="e">
        <f>ROUND(Y2068*W2068,2)</f>
        <v>#REF!</v>
      </c>
      <c r="AC2068" s="19">
        <f t="shared" si="214"/>
        <v>0</v>
      </c>
      <c r="AD2068" s="19">
        <f t="shared" si="215"/>
        <v>0</v>
      </c>
      <c r="AE2068" s="19" t="e">
        <f t="shared" si="216"/>
        <v>#REF!</v>
      </c>
      <c r="AF2068" s="19">
        <f t="shared" si="217"/>
        <v>0</v>
      </c>
      <c r="AG2068" s="19">
        <f t="shared" si="218"/>
        <v>0</v>
      </c>
      <c r="AH2068" s="19" t="e">
        <f t="shared" si="219"/>
        <v>#REF!</v>
      </c>
    </row>
    <row r="2069" spans="1:34" s="21" customFormat="1">
      <c r="A2069" s="240"/>
      <c r="B2069" s="32"/>
      <c r="C2069" s="117" t="s">
        <v>548</v>
      </c>
      <c r="D2069" s="52"/>
      <c r="E2069" s="33"/>
      <c r="F2069" s="52"/>
      <c r="G2069" s="53"/>
      <c r="H2069" s="33"/>
      <c r="I2069" s="54"/>
      <c r="T2069" s="240"/>
      <c r="U2069" s="32"/>
      <c r="V2069" s="117" t="s">
        <v>548</v>
      </c>
      <c r="W2069" s="52"/>
      <c r="X2069" s="33"/>
      <c r="Y2069" s="52"/>
      <c r="Z2069" s="53"/>
      <c r="AA2069" s="33"/>
      <c r="AB2069" s="54"/>
      <c r="AC2069" s="19">
        <f t="shared" si="214"/>
        <v>0</v>
      </c>
      <c r="AD2069" s="19">
        <f t="shared" si="215"/>
        <v>0</v>
      </c>
      <c r="AE2069" s="19">
        <f t="shared" si="216"/>
        <v>0</v>
      </c>
      <c r="AF2069" s="19">
        <f t="shared" si="217"/>
        <v>0</v>
      </c>
      <c r="AG2069" s="19">
        <f t="shared" si="218"/>
        <v>0</v>
      </c>
      <c r="AH2069" s="19">
        <f t="shared" si="219"/>
        <v>0</v>
      </c>
    </row>
    <row r="2070" spans="1:34" s="21" customFormat="1" ht="25.5">
      <c r="A2070" s="240"/>
      <c r="B2070" s="32"/>
      <c r="C2070" s="309" t="s">
        <v>395</v>
      </c>
      <c r="D2070" s="54">
        <v>1</v>
      </c>
      <c r="E2070" s="96" t="s">
        <v>396</v>
      </c>
      <c r="F2070" s="54">
        <f>'Civil SoR'!$F$297</f>
        <v>131.9</v>
      </c>
      <c r="G2070" s="97">
        <v>1</v>
      </c>
      <c r="H2070" s="97" t="str">
        <f>IF(E2070="","",IF(E2070="No.","Each",IF(E2070="Nos.","Each",E2070)))</f>
        <v>hour</v>
      </c>
      <c r="I2070" s="54">
        <f t="shared" ref="I2070:I2075" si="220">IF(G2070="",D2070*F2070,(D2070*F2070/G2070))</f>
        <v>131.9</v>
      </c>
      <c r="T2070" s="240"/>
      <c r="U2070" s="32"/>
      <c r="V2070" s="309" t="s">
        <v>395</v>
      </c>
      <c r="W2070" s="54">
        <v>1</v>
      </c>
      <c r="X2070" s="96" t="s">
        <v>396</v>
      </c>
      <c r="Y2070" s="54" t="e">
        <f>#REF!</f>
        <v>#REF!</v>
      </c>
      <c r="Z2070" s="97">
        <v>1</v>
      </c>
      <c r="AA2070" s="97" t="str">
        <f>IF(X2070="","",IF(X2070="No.","Each",IF(X2070="Nos.","Each",X2070)))</f>
        <v>hour</v>
      </c>
      <c r="AB2070" s="54" t="e">
        <f t="shared" ref="AB2070:AB2075" si="221">IF(Z2070="",W2070*Y2070,(W2070*Y2070/Z2070))</f>
        <v>#REF!</v>
      </c>
      <c r="AC2070" s="19">
        <f t="shared" si="214"/>
        <v>0</v>
      </c>
      <c r="AD2070" s="19" t="e">
        <f t="shared" si="215"/>
        <v>#VALUE!</v>
      </c>
      <c r="AE2070" s="19" t="e">
        <f t="shared" si="216"/>
        <v>#REF!</v>
      </c>
      <c r="AF2070" s="19">
        <f t="shared" si="217"/>
        <v>0</v>
      </c>
      <c r="AG2070" s="19" t="e">
        <f t="shared" si="218"/>
        <v>#VALUE!</v>
      </c>
      <c r="AH2070" s="19" t="e">
        <f t="shared" si="219"/>
        <v>#REF!</v>
      </c>
    </row>
    <row r="2071" spans="1:34" s="21" customFormat="1">
      <c r="A2071" s="240"/>
      <c r="B2071" s="32"/>
      <c r="C2071" s="309" t="s">
        <v>488</v>
      </c>
      <c r="D2071" s="54">
        <v>1</v>
      </c>
      <c r="E2071" s="96" t="s">
        <v>396</v>
      </c>
      <c r="F2071" s="54">
        <f>'Civil SoR'!$I$297</f>
        <v>206.7</v>
      </c>
      <c r="G2071" s="97">
        <v>1</v>
      </c>
      <c r="H2071" s="97" t="str">
        <f>IF(E2071="","",IF(E2071="No.","Each",IF(E2071="Nos.","Each",E2071)))</f>
        <v>hour</v>
      </c>
      <c r="I2071" s="54">
        <f t="shared" si="220"/>
        <v>206.7</v>
      </c>
      <c r="T2071" s="240"/>
      <c r="U2071" s="32"/>
      <c r="V2071" s="309" t="s">
        <v>488</v>
      </c>
      <c r="W2071" s="54">
        <v>1</v>
      </c>
      <c r="X2071" s="96" t="s">
        <v>396</v>
      </c>
      <c r="Y2071" s="54" t="e">
        <f>#REF!</f>
        <v>#REF!</v>
      </c>
      <c r="Z2071" s="97">
        <v>1</v>
      </c>
      <c r="AA2071" s="97" t="str">
        <f>IF(X2071="","",IF(X2071="No.","Each",IF(X2071="Nos.","Each",X2071)))</f>
        <v>hour</v>
      </c>
      <c r="AB2071" s="54" t="e">
        <f t="shared" si="221"/>
        <v>#REF!</v>
      </c>
      <c r="AC2071" s="19">
        <f t="shared" si="214"/>
        <v>0</v>
      </c>
      <c r="AD2071" s="19" t="e">
        <f t="shared" si="215"/>
        <v>#VALUE!</v>
      </c>
      <c r="AE2071" s="19" t="e">
        <f t="shared" si="216"/>
        <v>#REF!</v>
      </c>
      <c r="AF2071" s="19">
        <f t="shared" si="217"/>
        <v>0</v>
      </c>
      <c r="AG2071" s="19" t="e">
        <f t="shared" si="218"/>
        <v>#VALUE!</v>
      </c>
      <c r="AH2071" s="19" t="e">
        <f t="shared" si="219"/>
        <v>#REF!</v>
      </c>
    </row>
    <row r="2072" spans="1:34" s="21" customFormat="1">
      <c r="A2072" s="240"/>
      <c r="B2072" s="32"/>
      <c r="C2072" s="124" t="s">
        <v>146</v>
      </c>
      <c r="D2072" s="56">
        <v>1</v>
      </c>
      <c r="E2072" s="90" t="s">
        <v>396</v>
      </c>
      <c r="F2072" s="56">
        <f>'Civil SoR'!$F$299</f>
        <v>26.6</v>
      </c>
      <c r="G2072" s="57">
        <v>1</v>
      </c>
      <c r="H2072" s="57" t="str">
        <f>IF(E2072="","",IF(E2072="No.","Each",IF(E2072="Nos.","Each",E2072)))</f>
        <v>hour</v>
      </c>
      <c r="I2072" s="56">
        <f t="shared" si="220"/>
        <v>26.6</v>
      </c>
      <c r="T2072" s="240"/>
      <c r="U2072" s="32"/>
      <c r="V2072" s="124" t="s">
        <v>146</v>
      </c>
      <c r="W2072" s="56">
        <v>1</v>
      </c>
      <c r="X2072" s="90" t="s">
        <v>396</v>
      </c>
      <c r="Y2072" s="56" t="e">
        <f>#REF!</f>
        <v>#REF!</v>
      </c>
      <c r="Z2072" s="57">
        <v>1</v>
      </c>
      <c r="AA2072" s="57" t="str">
        <f>IF(X2072="","",IF(X2072="No.","Each",IF(X2072="Nos.","Each",X2072)))</f>
        <v>hour</v>
      </c>
      <c r="AB2072" s="56" t="e">
        <f t="shared" si="221"/>
        <v>#REF!</v>
      </c>
      <c r="AC2072" s="19">
        <f t="shared" si="214"/>
        <v>0</v>
      </c>
      <c r="AD2072" s="19" t="e">
        <f t="shared" si="215"/>
        <v>#VALUE!</v>
      </c>
      <c r="AE2072" s="19" t="e">
        <f t="shared" si="216"/>
        <v>#REF!</v>
      </c>
      <c r="AF2072" s="19">
        <f t="shared" si="217"/>
        <v>0</v>
      </c>
      <c r="AG2072" s="19" t="e">
        <f t="shared" si="218"/>
        <v>#VALUE!</v>
      </c>
      <c r="AH2072" s="19" t="e">
        <f t="shared" si="219"/>
        <v>#REF!</v>
      </c>
    </row>
    <row r="2073" spans="1:34" s="21" customFormat="1">
      <c r="A2073" s="240"/>
      <c r="B2073" s="32"/>
      <c r="C2073" s="309" t="s">
        <v>488</v>
      </c>
      <c r="D2073" s="56">
        <v>1</v>
      </c>
      <c r="E2073" s="90" t="s">
        <v>396</v>
      </c>
      <c r="F2073" s="56">
        <f>'Civil SoR'!$I$299</f>
        <v>148.80000000000001</v>
      </c>
      <c r="G2073" s="57">
        <v>1</v>
      </c>
      <c r="H2073" s="57" t="str">
        <f>IF(E2073="","",IF(E2073="No.","Each",IF(E2073="Nos.","Each",E2073)))</f>
        <v>hour</v>
      </c>
      <c r="I2073" s="56">
        <f t="shared" si="220"/>
        <v>148.80000000000001</v>
      </c>
      <c r="T2073" s="240"/>
      <c r="U2073" s="32"/>
      <c r="V2073" s="309" t="s">
        <v>488</v>
      </c>
      <c r="W2073" s="56">
        <v>1</v>
      </c>
      <c r="X2073" s="90" t="s">
        <v>396</v>
      </c>
      <c r="Y2073" s="56" t="e">
        <f>#REF!</f>
        <v>#REF!</v>
      </c>
      <c r="Z2073" s="57">
        <v>1</v>
      </c>
      <c r="AA2073" s="57" t="str">
        <f>IF(X2073="","",IF(X2073="No.","Each",IF(X2073="Nos.","Each",X2073)))</f>
        <v>hour</v>
      </c>
      <c r="AB2073" s="56" t="e">
        <f t="shared" si="221"/>
        <v>#REF!</v>
      </c>
      <c r="AC2073" s="19">
        <f t="shared" si="214"/>
        <v>0</v>
      </c>
      <c r="AD2073" s="19" t="e">
        <f t="shared" si="215"/>
        <v>#VALUE!</v>
      </c>
      <c r="AE2073" s="19" t="e">
        <f t="shared" si="216"/>
        <v>#REF!</v>
      </c>
      <c r="AF2073" s="19">
        <f t="shared" si="217"/>
        <v>0</v>
      </c>
      <c r="AG2073" s="19" t="e">
        <f t="shared" si="218"/>
        <v>#VALUE!</v>
      </c>
      <c r="AH2073" s="19" t="e">
        <f t="shared" si="219"/>
        <v>#REF!</v>
      </c>
    </row>
    <row r="2074" spans="1:34" s="21" customFormat="1">
      <c r="A2074" s="240"/>
      <c r="B2074" s="32"/>
      <c r="C2074" s="122" t="s">
        <v>27</v>
      </c>
      <c r="D2074" s="74">
        <f>Input!$D$36</f>
        <v>0.2</v>
      </c>
      <c r="E2074" s="96"/>
      <c r="F2074" s="74">
        <f>'Civil SoR'!$I$297+'Civil SoR'!$I$299</f>
        <v>355.5</v>
      </c>
      <c r="G2074" s="76"/>
      <c r="H2074" s="96"/>
      <c r="I2074" s="56">
        <f t="shared" si="220"/>
        <v>71.100000000000009</v>
      </c>
      <c r="T2074" s="240"/>
      <c r="U2074" s="32"/>
      <c r="V2074" s="122" t="s">
        <v>27</v>
      </c>
      <c r="W2074" s="74">
        <f>Input!$D$36</f>
        <v>0.2</v>
      </c>
      <c r="X2074" s="96"/>
      <c r="Y2074" s="74" t="e">
        <f>#REF!+#REF!</f>
        <v>#REF!</v>
      </c>
      <c r="Z2074" s="76"/>
      <c r="AA2074" s="96"/>
      <c r="AB2074" s="56" t="e">
        <f t="shared" si="221"/>
        <v>#REF!</v>
      </c>
      <c r="AC2074" s="19">
        <f t="shared" si="214"/>
        <v>0</v>
      </c>
      <c r="AD2074" s="19">
        <f t="shared" si="215"/>
        <v>0</v>
      </c>
      <c r="AE2074" s="19" t="e">
        <f t="shared" si="216"/>
        <v>#REF!</v>
      </c>
      <c r="AF2074" s="19">
        <f t="shared" si="217"/>
        <v>0</v>
      </c>
      <c r="AG2074" s="19">
        <f t="shared" si="218"/>
        <v>0</v>
      </c>
      <c r="AH2074" s="19" t="e">
        <f t="shared" si="219"/>
        <v>#REF!</v>
      </c>
    </row>
    <row r="2075" spans="1:34" s="21" customFormat="1">
      <c r="A2075" s="240"/>
      <c r="B2075" s="32"/>
      <c r="C2075" s="124" t="s">
        <v>544</v>
      </c>
      <c r="D2075" s="56">
        <v>1.2</v>
      </c>
      <c r="E2075" s="90" t="s">
        <v>304</v>
      </c>
      <c r="F2075" s="56">
        <f>+IF(Input!$D$40=1,77,103)</f>
        <v>77</v>
      </c>
      <c r="G2075" s="57">
        <v>1</v>
      </c>
      <c r="H2075" s="123" t="str">
        <f>IF(E2075="","",IF(E2075="No.","Each",IF(E2075="Nos.","Each",E2075)))</f>
        <v>kl</v>
      </c>
      <c r="I2075" s="54">
        <f t="shared" si="220"/>
        <v>92.399999999999991</v>
      </c>
      <c r="T2075" s="240"/>
      <c r="U2075" s="32"/>
      <c r="V2075" s="124" t="s">
        <v>544</v>
      </c>
      <c r="W2075" s="56">
        <v>1.2</v>
      </c>
      <c r="X2075" s="90" t="s">
        <v>304</v>
      </c>
      <c r="Y2075" s="56">
        <f>+IF(Input!$D$40=1,77,103)</f>
        <v>77</v>
      </c>
      <c r="Z2075" s="57">
        <v>1</v>
      </c>
      <c r="AA2075" s="123" t="str">
        <f>IF(X2075="","",IF(X2075="No.","Each",IF(X2075="Nos.","Each",X2075)))</f>
        <v>kl</v>
      </c>
      <c r="AB2075" s="54">
        <f t="shared" si="221"/>
        <v>92.399999999999991</v>
      </c>
      <c r="AC2075" s="19">
        <f t="shared" si="214"/>
        <v>0</v>
      </c>
      <c r="AD2075" s="19" t="e">
        <f t="shared" si="215"/>
        <v>#VALUE!</v>
      </c>
      <c r="AE2075" s="19">
        <f t="shared" si="216"/>
        <v>0</v>
      </c>
      <c r="AF2075" s="19">
        <f t="shared" si="217"/>
        <v>0</v>
      </c>
      <c r="AG2075" s="19" t="e">
        <f t="shared" si="218"/>
        <v>#VALUE!</v>
      </c>
      <c r="AH2075" s="19">
        <f t="shared" si="219"/>
        <v>0</v>
      </c>
    </row>
    <row r="2076" spans="1:34" s="21" customFormat="1">
      <c r="A2076" s="240"/>
      <c r="B2076" s="32"/>
      <c r="C2076" s="117" t="s">
        <v>545</v>
      </c>
      <c r="D2076" s="33"/>
      <c r="E2076" s="33"/>
      <c r="F2076" s="33"/>
      <c r="G2076" s="48"/>
      <c r="H2076" s="33"/>
      <c r="I2076" s="43">
        <f>SUM(I2061:I2075)</f>
        <v>4681.2734799999998</v>
      </c>
      <c r="T2076" s="240"/>
      <c r="U2076" s="32"/>
      <c r="V2076" s="117" t="s">
        <v>545</v>
      </c>
      <c r="W2076" s="33"/>
      <c r="X2076" s="33"/>
      <c r="Y2076" s="33"/>
      <c r="Z2076" s="48"/>
      <c r="AA2076" s="33"/>
      <c r="AB2076" s="43" t="e">
        <f>SUM(AB2061:AB2075)</f>
        <v>#REF!</v>
      </c>
      <c r="AC2076" s="19">
        <f t="shared" si="214"/>
        <v>0</v>
      </c>
      <c r="AD2076" s="19">
        <f t="shared" si="215"/>
        <v>0</v>
      </c>
      <c r="AE2076" s="19">
        <f t="shared" si="216"/>
        <v>0</v>
      </c>
      <c r="AF2076" s="19">
        <f t="shared" si="217"/>
        <v>0</v>
      </c>
      <c r="AG2076" s="19">
        <f t="shared" si="218"/>
        <v>0</v>
      </c>
      <c r="AH2076" s="19" t="e">
        <f t="shared" si="219"/>
        <v>#REF!</v>
      </c>
    </row>
    <row r="2077" spans="1:34" s="21" customFormat="1">
      <c r="A2077" s="240"/>
      <c r="B2077" s="32"/>
      <c r="C2077" s="14"/>
      <c r="D2077" s="33"/>
      <c r="E2077" s="33"/>
      <c r="F2077" s="33"/>
      <c r="G2077" s="53"/>
      <c r="H2077" s="7"/>
      <c r="I2077" s="10"/>
      <c r="T2077" s="240"/>
      <c r="U2077" s="32"/>
      <c r="V2077" s="14"/>
      <c r="W2077" s="33"/>
      <c r="X2077" s="33"/>
      <c r="Y2077" s="33"/>
      <c r="Z2077" s="53"/>
      <c r="AA2077" s="7"/>
      <c r="AB2077" s="10"/>
      <c r="AC2077" s="19">
        <f t="shared" si="214"/>
        <v>0</v>
      </c>
      <c r="AD2077" s="19">
        <f t="shared" si="215"/>
        <v>0</v>
      </c>
      <c r="AE2077" s="19">
        <f t="shared" si="216"/>
        <v>0</v>
      </c>
      <c r="AF2077" s="19">
        <f t="shared" si="217"/>
        <v>0</v>
      </c>
      <c r="AG2077" s="19">
        <f t="shared" si="218"/>
        <v>0</v>
      </c>
      <c r="AH2077" s="19">
        <f t="shared" si="219"/>
        <v>0</v>
      </c>
    </row>
    <row r="2078" spans="1:34" s="21" customFormat="1">
      <c r="A2078" s="240"/>
      <c r="B2078" s="32"/>
      <c r="C2078" s="308" t="s">
        <v>415</v>
      </c>
      <c r="D2078" s="7" t="s">
        <v>524</v>
      </c>
      <c r="E2078" s="8" t="s">
        <v>33</v>
      </c>
      <c r="F2078" s="7"/>
      <c r="G2078" s="7"/>
      <c r="H2078" s="7"/>
      <c r="I2078" s="7"/>
      <c r="T2078" s="240"/>
      <c r="U2078" s="32"/>
      <c r="V2078" s="308" t="s">
        <v>415</v>
      </c>
      <c r="W2078" s="7" t="s">
        <v>524</v>
      </c>
      <c r="X2078" s="8" t="s">
        <v>33</v>
      </c>
      <c r="Y2078" s="7"/>
      <c r="Z2078" s="7"/>
      <c r="AA2078" s="7"/>
      <c r="AB2078" s="7"/>
      <c r="AC2078" s="19" t="e">
        <f t="shared" si="214"/>
        <v>#VALUE!</v>
      </c>
      <c r="AD2078" s="19" t="e">
        <f t="shared" si="215"/>
        <v>#VALUE!</v>
      </c>
      <c r="AE2078" s="19">
        <f t="shared" si="216"/>
        <v>0</v>
      </c>
      <c r="AF2078" s="19">
        <f t="shared" si="217"/>
        <v>0</v>
      </c>
      <c r="AG2078" s="19">
        <f t="shared" si="218"/>
        <v>0</v>
      </c>
      <c r="AH2078" s="19">
        <f t="shared" si="219"/>
        <v>0</v>
      </c>
    </row>
    <row r="2079" spans="1:34" s="21" customFormat="1">
      <c r="A2079" s="240"/>
      <c r="B2079" s="32"/>
      <c r="C2079" s="309" t="s">
        <v>582</v>
      </c>
      <c r="D2079" s="52">
        <f>$I$2076</f>
        <v>4681.2734799999998</v>
      </c>
      <c r="E2079" s="52">
        <f>$I$2076</f>
        <v>4681.2734799999998</v>
      </c>
      <c r="F2079" s="52"/>
      <c r="G2079" s="52"/>
      <c r="H2079" s="52"/>
      <c r="I2079" s="52"/>
      <c r="T2079" s="240"/>
      <c r="U2079" s="32"/>
      <c r="V2079" s="309" t="s">
        <v>582</v>
      </c>
      <c r="W2079" s="52">
        <f>$I$2076</f>
        <v>4681.2734799999998</v>
      </c>
      <c r="X2079" s="52">
        <f>$I$2076</f>
        <v>4681.2734799999998</v>
      </c>
      <c r="Y2079" s="52"/>
      <c r="Z2079" s="52"/>
      <c r="AA2079" s="52"/>
      <c r="AB2079" s="52"/>
      <c r="AC2079" s="19">
        <f t="shared" si="214"/>
        <v>0</v>
      </c>
      <c r="AD2079" s="19">
        <f t="shared" si="215"/>
        <v>0</v>
      </c>
      <c r="AE2079" s="19">
        <f t="shared" si="216"/>
        <v>0</v>
      </c>
      <c r="AF2079" s="19">
        <f t="shared" si="217"/>
        <v>0</v>
      </c>
      <c r="AG2079" s="19">
        <f t="shared" si="218"/>
        <v>0</v>
      </c>
      <c r="AH2079" s="19">
        <f t="shared" si="219"/>
        <v>0</v>
      </c>
    </row>
    <row r="2080" spans="1:34" s="21" customFormat="1" ht="12.75" customHeight="1">
      <c r="A2080" s="240"/>
      <c r="B2080" s="32"/>
      <c r="C2080" s="124" t="s">
        <v>464</v>
      </c>
      <c r="D2080" s="52">
        <f>'Civil SoR'!$E$249</f>
        <v>229</v>
      </c>
      <c r="E2080" s="52">
        <f>'Civil SoR'!$E$249</f>
        <v>229</v>
      </c>
      <c r="F2080" s="52"/>
      <c r="G2080" s="52"/>
      <c r="H2080" s="52"/>
      <c r="I2080" s="52"/>
      <c r="T2080" s="240"/>
      <c r="U2080" s="32"/>
      <c r="V2080" s="124" t="s">
        <v>464</v>
      </c>
      <c r="W2080" s="52" t="e">
        <f>#REF!</f>
        <v>#REF!</v>
      </c>
      <c r="X2080" s="52" t="e">
        <f>#REF!</f>
        <v>#REF!</v>
      </c>
      <c r="Y2080" s="52"/>
      <c r="Z2080" s="52"/>
      <c r="AA2080" s="52"/>
      <c r="AB2080" s="52"/>
      <c r="AC2080" s="19" t="e">
        <f t="shared" si="214"/>
        <v>#REF!</v>
      </c>
      <c r="AD2080" s="19" t="e">
        <f t="shared" si="215"/>
        <v>#REF!</v>
      </c>
      <c r="AE2080" s="19">
        <f t="shared" si="216"/>
        <v>0</v>
      </c>
      <c r="AF2080" s="19">
        <f t="shared" si="217"/>
        <v>0</v>
      </c>
      <c r="AG2080" s="19">
        <f t="shared" si="218"/>
        <v>0</v>
      </c>
      <c r="AH2080" s="19">
        <f t="shared" si="219"/>
        <v>0</v>
      </c>
    </row>
    <row r="2081" spans="1:34" s="21" customFormat="1">
      <c r="A2081" s="240"/>
      <c r="B2081" s="32"/>
      <c r="C2081" s="274" t="s">
        <v>382</v>
      </c>
      <c r="D2081" s="54">
        <f>'Civil SoR'!$G$249</f>
        <v>1472</v>
      </c>
      <c r="E2081" s="54">
        <f>'Civil SoR'!$H$249</f>
        <v>1606</v>
      </c>
      <c r="F2081" s="54"/>
      <c r="G2081" s="54"/>
      <c r="H2081" s="54"/>
      <c r="I2081" s="54"/>
      <c r="T2081" s="240"/>
      <c r="U2081" s="32"/>
      <c r="V2081" s="274" t="s">
        <v>382</v>
      </c>
      <c r="W2081" s="54" t="e">
        <f>#REF!</f>
        <v>#REF!</v>
      </c>
      <c r="X2081" s="54" t="e">
        <f>#REF!</f>
        <v>#REF!</v>
      </c>
      <c r="Y2081" s="54"/>
      <c r="Z2081" s="54"/>
      <c r="AA2081" s="54"/>
      <c r="AB2081" s="54"/>
      <c r="AC2081" s="19" t="e">
        <f t="shared" si="214"/>
        <v>#REF!</v>
      </c>
      <c r="AD2081" s="19" t="e">
        <f t="shared" si="215"/>
        <v>#REF!</v>
      </c>
      <c r="AE2081" s="19">
        <f t="shared" si="216"/>
        <v>0</v>
      </c>
      <c r="AF2081" s="19">
        <f t="shared" si="217"/>
        <v>0</v>
      </c>
      <c r="AG2081" s="19">
        <f t="shared" si="218"/>
        <v>0</v>
      </c>
      <c r="AH2081" s="19">
        <f t="shared" si="219"/>
        <v>0</v>
      </c>
    </row>
    <row r="2082" spans="1:34" s="21" customFormat="1">
      <c r="A2082" s="240"/>
      <c r="B2082" s="32"/>
      <c r="C2082" s="309" t="str">
        <f>Input!$C$36</f>
        <v>Add for MA @ 20%</v>
      </c>
      <c r="D2082" s="56">
        <f>D2081*Input!$D$36</f>
        <v>294.40000000000003</v>
      </c>
      <c r="E2082" s="56">
        <f>E2081*Input!$D$36</f>
        <v>321.20000000000005</v>
      </c>
      <c r="F2082" s="56"/>
      <c r="G2082" s="56"/>
      <c r="H2082" s="56"/>
      <c r="I2082" s="56"/>
      <c r="T2082" s="240"/>
      <c r="U2082" s="32"/>
      <c r="V2082" s="309" t="str">
        <f>Input!$C$36</f>
        <v>Add for MA @ 20%</v>
      </c>
      <c r="W2082" s="56" t="e">
        <f>W2081*Input!$D$36</f>
        <v>#REF!</v>
      </c>
      <c r="X2082" s="56" t="e">
        <f>X2081*Input!$D$36</f>
        <v>#REF!</v>
      </c>
      <c r="Y2082" s="56"/>
      <c r="Z2082" s="56"/>
      <c r="AA2082" s="56"/>
      <c r="AB2082" s="56"/>
      <c r="AC2082" s="19" t="e">
        <f t="shared" si="214"/>
        <v>#REF!</v>
      </c>
      <c r="AD2082" s="19" t="e">
        <f t="shared" si="215"/>
        <v>#REF!</v>
      </c>
      <c r="AE2082" s="19">
        <f t="shared" si="216"/>
        <v>0</v>
      </c>
      <c r="AF2082" s="19">
        <f t="shared" si="217"/>
        <v>0</v>
      </c>
      <c r="AG2082" s="19">
        <f t="shared" si="218"/>
        <v>0</v>
      </c>
      <c r="AH2082" s="19">
        <f t="shared" si="219"/>
        <v>0</v>
      </c>
    </row>
    <row r="2083" spans="1:34" s="243" customFormat="1">
      <c r="A2083" s="241"/>
      <c r="B2083" s="165"/>
      <c r="C2083" s="343" t="s">
        <v>1207</v>
      </c>
      <c r="D2083" s="242">
        <f>ROUND($F$2068*10%,2)</f>
        <v>163.68</v>
      </c>
      <c r="E2083" s="242">
        <f>ROUND($F$2068*20%,2)</f>
        <v>327.35000000000002</v>
      </c>
      <c r="F2083" s="242"/>
      <c r="G2083" s="242"/>
      <c r="H2083" s="242"/>
      <c r="I2083" s="242"/>
      <c r="T2083" s="241"/>
      <c r="U2083" s="165"/>
      <c r="V2083" s="343" t="s">
        <v>1207</v>
      </c>
      <c r="W2083" s="242">
        <f>ROUND($F$2068*10%,2)</f>
        <v>163.68</v>
      </c>
      <c r="X2083" s="242">
        <f>ROUND($F$2068*20%,2)</f>
        <v>327.35000000000002</v>
      </c>
      <c r="Y2083" s="242"/>
      <c r="Z2083" s="242"/>
      <c r="AA2083" s="242"/>
      <c r="AB2083" s="242"/>
      <c r="AC2083" s="19">
        <f t="shared" ref="AC2083:AC2146" si="222">W2083-D2083</f>
        <v>0</v>
      </c>
      <c r="AD2083" s="19">
        <f t="shared" ref="AD2083:AD2146" si="223">X2083-E2083</f>
        <v>0</v>
      </c>
      <c r="AE2083" s="19">
        <f t="shared" ref="AE2083:AE2146" si="224">Y2083-F2083</f>
        <v>0</v>
      </c>
      <c r="AF2083" s="19">
        <f t="shared" ref="AF2083:AF2146" si="225">Z2083-G2083</f>
        <v>0</v>
      </c>
      <c r="AG2083" s="19">
        <f t="shared" ref="AG2083:AG2146" si="226">AA2083-H2083</f>
        <v>0</v>
      </c>
      <c r="AH2083" s="19">
        <f t="shared" ref="AH2083:AH2146" si="227">AB2083-I2083</f>
        <v>0</v>
      </c>
    </row>
    <row r="2084" spans="1:34" s="243" customFormat="1">
      <c r="A2084" s="241"/>
      <c r="B2084" s="165"/>
      <c r="C2084" s="124" t="str">
        <f>Input!$C$36</f>
        <v>Add for MA @ 20%</v>
      </c>
      <c r="D2084" s="242">
        <f>D2083*Input!$D$36</f>
        <v>32.736000000000004</v>
      </c>
      <c r="E2084" s="242">
        <f>E2083*Input!$D$36</f>
        <v>65.470000000000013</v>
      </c>
      <c r="F2084" s="242"/>
      <c r="G2084" s="242"/>
      <c r="H2084" s="242"/>
      <c r="I2084" s="242"/>
      <c r="T2084" s="241"/>
      <c r="U2084" s="165"/>
      <c r="V2084" s="124" t="str">
        <f>Input!$C$36</f>
        <v>Add for MA @ 20%</v>
      </c>
      <c r="W2084" s="242">
        <f>W2083*Input!$D$36</f>
        <v>32.736000000000004</v>
      </c>
      <c r="X2084" s="242">
        <f>X2083*Input!$D$36</f>
        <v>65.470000000000013</v>
      </c>
      <c r="Y2084" s="242"/>
      <c r="Z2084" s="242"/>
      <c r="AA2084" s="242"/>
      <c r="AB2084" s="242"/>
      <c r="AC2084" s="19">
        <f t="shared" si="222"/>
        <v>0</v>
      </c>
      <c r="AD2084" s="19">
        <f t="shared" si="223"/>
        <v>0</v>
      </c>
      <c r="AE2084" s="19">
        <f t="shared" si="224"/>
        <v>0</v>
      </c>
      <c r="AF2084" s="19">
        <f t="shared" si="225"/>
        <v>0</v>
      </c>
      <c r="AG2084" s="19">
        <f t="shared" si="226"/>
        <v>0</v>
      </c>
      <c r="AH2084" s="19">
        <f t="shared" si="227"/>
        <v>0</v>
      </c>
    </row>
    <row r="2085" spans="1:34" s="21" customFormat="1">
      <c r="A2085" s="240"/>
      <c r="B2085" s="32"/>
      <c r="C2085" s="308" t="s">
        <v>143</v>
      </c>
      <c r="D2085" s="31">
        <f>SUM(D2079:D2084)</f>
        <v>6873.0894799999996</v>
      </c>
      <c r="E2085" s="31">
        <f>SUM(E2079:E2084)</f>
        <v>7230.2934800000003</v>
      </c>
      <c r="F2085" s="31"/>
      <c r="G2085" s="31"/>
      <c r="H2085" s="31"/>
      <c r="I2085" s="31"/>
      <c r="T2085" s="240"/>
      <c r="U2085" s="32"/>
      <c r="V2085" s="308" t="s">
        <v>143</v>
      </c>
      <c r="W2085" s="31" t="e">
        <f>SUM(W2079:W2084)</f>
        <v>#REF!</v>
      </c>
      <c r="X2085" s="31" t="e">
        <f>SUM(X2079:X2084)</f>
        <v>#REF!</v>
      </c>
      <c r="Y2085" s="31"/>
      <c r="Z2085" s="31"/>
      <c r="AA2085" s="31"/>
      <c r="AB2085" s="31"/>
      <c r="AC2085" s="19" t="e">
        <f t="shared" si="222"/>
        <v>#REF!</v>
      </c>
      <c r="AD2085" s="19" t="e">
        <f t="shared" si="223"/>
        <v>#REF!</v>
      </c>
      <c r="AE2085" s="19">
        <f t="shared" si="224"/>
        <v>0</v>
      </c>
      <c r="AF2085" s="19">
        <f t="shared" si="225"/>
        <v>0</v>
      </c>
      <c r="AG2085" s="19">
        <f t="shared" si="226"/>
        <v>0</v>
      </c>
      <c r="AH2085" s="19">
        <f t="shared" si="227"/>
        <v>0</v>
      </c>
    </row>
    <row r="2086" spans="1:34" s="21" customFormat="1" ht="12.75" customHeight="1">
      <c r="A2086" s="240"/>
      <c r="B2086" s="32"/>
      <c r="C2086" s="122" t="str">
        <f>Input!$C$37</f>
        <v>Overheads&amp;Contractors Profit @13.615%</v>
      </c>
      <c r="D2086" s="33">
        <f>ROUND(D2085*Input!$D$37,2)</f>
        <v>935.77</v>
      </c>
      <c r="E2086" s="33">
        <f>ROUND(E2085*Input!$D$37,2)</f>
        <v>984.4</v>
      </c>
      <c r="F2086" s="33"/>
      <c r="G2086" s="33"/>
      <c r="H2086" s="33"/>
      <c r="I2086" s="33"/>
      <c r="T2086" s="240"/>
      <c r="U2086" s="32"/>
      <c r="V2086" s="122" t="str">
        <f>Input!$C$37</f>
        <v>Overheads&amp;Contractors Profit @13.615%</v>
      </c>
      <c r="W2086" s="33" t="e">
        <f>ROUND(W2085*Input!$D$37,2)</f>
        <v>#REF!</v>
      </c>
      <c r="X2086" s="33" t="e">
        <f>ROUND(X2085*Input!$D$37,2)</f>
        <v>#REF!</v>
      </c>
      <c r="Y2086" s="33"/>
      <c r="Z2086" s="33"/>
      <c r="AA2086" s="33"/>
      <c r="AB2086" s="33"/>
      <c r="AC2086" s="19" t="e">
        <f t="shared" si="222"/>
        <v>#REF!</v>
      </c>
      <c r="AD2086" s="19" t="e">
        <f t="shared" si="223"/>
        <v>#REF!</v>
      </c>
      <c r="AE2086" s="19">
        <f t="shared" si="224"/>
        <v>0</v>
      </c>
      <c r="AF2086" s="19">
        <f t="shared" si="225"/>
        <v>0</v>
      </c>
      <c r="AG2086" s="19">
        <f t="shared" si="226"/>
        <v>0</v>
      </c>
      <c r="AH2086" s="19">
        <f t="shared" si="227"/>
        <v>0</v>
      </c>
    </row>
    <row r="2087" spans="1:34" s="21" customFormat="1">
      <c r="A2087" s="240"/>
      <c r="B2087" s="32"/>
      <c r="C2087" s="308"/>
      <c r="D2087" s="31">
        <f>SUM(D2085:D2086)</f>
        <v>7808.8594799999992</v>
      </c>
      <c r="E2087" s="31">
        <f>SUM(E2085:E2086)</f>
        <v>8214.6934799999999</v>
      </c>
      <c r="F2087" s="31"/>
      <c r="G2087" s="31"/>
      <c r="H2087" s="31"/>
      <c r="I2087" s="31"/>
      <c r="T2087" s="240"/>
      <c r="U2087" s="32"/>
      <c r="V2087" s="308"/>
      <c r="W2087" s="31" t="e">
        <f>SUM(W2085:W2086)</f>
        <v>#REF!</v>
      </c>
      <c r="X2087" s="31" t="e">
        <f>SUM(X2085:X2086)</f>
        <v>#REF!</v>
      </c>
      <c r="Y2087" s="31"/>
      <c r="Z2087" s="31"/>
      <c r="AA2087" s="31"/>
      <c r="AB2087" s="31"/>
      <c r="AC2087" s="19" t="e">
        <f t="shared" si="222"/>
        <v>#REF!</v>
      </c>
      <c r="AD2087" s="19" t="e">
        <f t="shared" si="223"/>
        <v>#REF!</v>
      </c>
      <c r="AE2087" s="19">
        <f t="shared" si="224"/>
        <v>0</v>
      </c>
      <c r="AF2087" s="19">
        <f t="shared" si="225"/>
        <v>0</v>
      </c>
      <c r="AG2087" s="19">
        <f t="shared" si="226"/>
        <v>0</v>
      </c>
      <c r="AH2087" s="19">
        <f t="shared" si="227"/>
        <v>0</v>
      </c>
    </row>
    <row r="2088" spans="1:34" s="21" customFormat="1">
      <c r="A2088" s="240"/>
      <c r="B2088" s="32"/>
      <c r="C2088" s="49" t="s">
        <v>164</v>
      </c>
      <c r="D2088" s="50">
        <f>ROUND(D2087,0)</f>
        <v>7809</v>
      </c>
      <c r="E2088" s="50">
        <f>ROUND(E2087,0)</f>
        <v>8215</v>
      </c>
      <c r="F2088" s="50"/>
      <c r="G2088" s="50"/>
      <c r="H2088" s="50"/>
      <c r="I2088" s="50"/>
      <c r="T2088" s="240"/>
      <c r="U2088" s="32"/>
      <c r="V2088" s="49" t="s">
        <v>164</v>
      </c>
      <c r="W2088" s="50" t="e">
        <f>ROUND(W2087,0)</f>
        <v>#REF!</v>
      </c>
      <c r="X2088" s="50" t="e">
        <f>ROUND(X2087,0)</f>
        <v>#REF!</v>
      </c>
      <c r="Y2088" s="50"/>
      <c r="Z2088" s="50"/>
      <c r="AA2088" s="50"/>
      <c r="AB2088" s="50"/>
      <c r="AC2088" s="19" t="e">
        <f t="shared" si="222"/>
        <v>#REF!</v>
      </c>
      <c r="AD2088" s="19" t="e">
        <f t="shared" si="223"/>
        <v>#REF!</v>
      </c>
      <c r="AE2088" s="19">
        <f t="shared" si="224"/>
        <v>0</v>
      </c>
      <c r="AF2088" s="19">
        <f t="shared" si="225"/>
        <v>0</v>
      </c>
      <c r="AG2088" s="19">
        <f t="shared" si="226"/>
        <v>0</v>
      </c>
      <c r="AH2088" s="19">
        <f t="shared" si="227"/>
        <v>0</v>
      </c>
    </row>
    <row r="2089" spans="1:34" s="21" customFormat="1">
      <c r="A2089" s="240"/>
      <c r="B2089" s="32"/>
      <c r="C2089" s="230"/>
      <c r="D2089" s="298"/>
      <c r="E2089" s="298"/>
      <c r="F2089" s="69"/>
      <c r="G2089" s="73"/>
      <c r="H2089" s="298"/>
      <c r="I2089" s="54"/>
      <c r="T2089" s="240"/>
      <c r="U2089" s="32"/>
      <c r="V2089" s="230"/>
      <c r="W2089" s="298"/>
      <c r="X2089" s="298"/>
      <c r="Y2089" s="69"/>
      <c r="Z2089" s="73"/>
      <c r="AA2089" s="298"/>
      <c r="AB2089" s="54"/>
      <c r="AC2089" s="19">
        <f t="shared" si="222"/>
        <v>0</v>
      </c>
      <c r="AD2089" s="19">
        <f t="shared" si="223"/>
        <v>0</v>
      </c>
      <c r="AE2089" s="19">
        <f t="shared" si="224"/>
        <v>0</v>
      </c>
      <c r="AF2089" s="19">
        <f t="shared" si="225"/>
        <v>0</v>
      </c>
      <c r="AG2089" s="19">
        <f t="shared" si="226"/>
        <v>0</v>
      </c>
      <c r="AH2089" s="19">
        <f t="shared" si="227"/>
        <v>0</v>
      </c>
    </row>
    <row r="2090" spans="1:34" s="21" customFormat="1" ht="92.25" hidden="1" customHeight="1">
      <c r="A2090" s="240">
        <f>A2057+1</f>
        <v>34</v>
      </c>
      <c r="B2090" s="67"/>
      <c r="C2090" s="1339" t="s">
        <v>1960</v>
      </c>
      <c r="D2090" s="1340"/>
      <c r="E2090" s="1340"/>
      <c r="F2090" s="1340"/>
      <c r="G2090" s="1340"/>
      <c r="H2090" s="1340"/>
      <c r="I2090" s="1340"/>
      <c r="T2090" s="240">
        <f>T2057+1</f>
        <v>64</v>
      </c>
      <c r="U2090" s="67"/>
      <c r="V2090" s="1339" t="s">
        <v>1260</v>
      </c>
      <c r="W2090" s="1340"/>
      <c r="X2090" s="1340"/>
      <c r="Y2090" s="1340"/>
      <c r="Z2090" s="1340"/>
      <c r="AA2090" s="1340"/>
      <c r="AB2090" s="1340"/>
      <c r="AC2090" s="19">
        <f t="shared" si="222"/>
        <v>0</v>
      </c>
      <c r="AD2090" s="19">
        <f t="shared" si="223"/>
        <v>0</v>
      </c>
      <c r="AE2090" s="19">
        <f t="shared" si="224"/>
        <v>0</v>
      </c>
      <c r="AF2090" s="19">
        <f t="shared" si="225"/>
        <v>0</v>
      </c>
      <c r="AG2090" s="19">
        <f t="shared" si="226"/>
        <v>0</v>
      </c>
      <c r="AH2090" s="19">
        <f t="shared" si="227"/>
        <v>0</v>
      </c>
    </row>
    <row r="2091" spans="1:34" s="21" customFormat="1" hidden="1">
      <c r="A2091" s="240"/>
      <c r="B2091" s="67"/>
      <c r="C2091" s="308" t="s">
        <v>29</v>
      </c>
      <c r="D2091" s="61">
        <v>4.5999999999999996</v>
      </c>
      <c r="E2091" s="308" t="s">
        <v>165</v>
      </c>
      <c r="F2091" s="309"/>
      <c r="G2091" s="309"/>
      <c r="H2091" s="309"/>
      <c r="I2091" s="309"/>
      <c r="T2091" s="240"/>
      <c r="U2091" s="67"/>
      <c r="V2091" s="308" t="s">
        <v>29</v>
      </c>
      <c r="W2091" s="61">
        <v>4.5999999999999996</v>
      </c>
      <c r="X2091" s="308" t="s">
        <v>165</v>
      </c>
      <c r="Y2091" s="309"/>
      <c r="Z2091" s="309"/>
      <c r="AA2091" s="309"/>
      <c r="AB2091" s="309"/>
      <c r="AC2091" s="19">
        <f t="shared" si="222"/>
        <v>0</v>
      </c>
      <c r="AD2091" s="19" t="e">
        <f t="shared" si="223"/>
        <v>#VALUE!</v>
      </c>
      <c r="AE2091" s="19">
        <f t="shared" si="224"/>
        <v>0</v>
      </c>
      <c r="AF2091" s="19">
        <f t="shared" si="225"/>
        <v>0</v>
      </c>
      <c r="AG2091" s="19">
        <f t="shared" si="226"/>
        <v>0</v>
      </c>
      <c r="AH2091" s="19">
        <f t="shared" si="227"/>
        <v>0</v>
      </c>
    </row>
    <row r="2092" spans="1:34" s="21" customFormat="1" hidden="1">
      <c r="A2092" s="240"/>
      <c r="B2092" s="67"/>
      <c r="C2092" s="309" t="s">
        <v>30</v>
      </c>
      <c r="D2092" s="52">
        <f>1*4.6</f>
        <v>4.5999999999999996</v>
      </c>
      <c r="E2092" s="33" t="s">
        <v>165</v>
      </c>
      <c r="F2092" s="52"/>
      <c r="G2092" s="53"/>
      <c r="H2092" s="33"/>
      <c r="I2092" s="54"/>
      <c r="T2092" s="240"/>
      <c r="U2092" s="67"/>
      <c r="V2092" s="309" t="s">
        <v>30</v>
      </c>
      <c r="W2092" s="52">
        <f>1*4.6</f>
        <v>4.5999999999999996</v>
      </c>
      <c r="X2092" s="33" t="s">
        <v>165</v>
      </c>
      <c r="Y2092" s="52"/>
      <c r="Z2092" s="53"/>
      <c r="AA2092" s="33"/>
      <c r="AB2092" s="54"/>
      <c r="AC2092" s="19">
        <f t="shared" si="222"/>
        <v>0</v>
      </c>
      <c r="AD2092" s="19" t="e">
        <f t="shared" si="223"/>
        <v>#VALUE!</v>
      </c>
      <c r="AE2092" s="19">
        <f t="shared" si="224"/>
        <v>0</v>
      </c>
      <c r="AF2092" s="19">
        <f t="shared" si="225"/>
        <v>0</v>
      </c>
      <c r="AG2092" s="19">
        <f t="shared" si="226"/>
        <v>0</v>
      </c>
      <c r="AH2092" s="19">
        <f t="shared" si="227"/>
        <v>0</v>
      </c>
    </row>
    <row r="2093" spans="1:34" s="21" customFormat="1" hidden="1">
      <c r="A2093" s="240"/>
      <c r="B2093" s="67"/>
      <c r="C2093" s="309" t="s">
        <v>31</v>
      </c>
      <c r="D2093" s="52">
        <f>26*0.9</f>
        <v>23.400000000000002</v>
      </c>
      <c r="E2093" s="33" t="s">
        <v>165</v>
      </c>
      <c r="F2093" s="52"/>
      <c r="G2093" s="53"/>
      <c r="H2093" s="33"/>
      <c r="I2093" s="54"/>
      <c r="T2093" s="240"/>
      <c r="U2093" s="67"/>
      <c r="V2093" s="309" t="s">
        <v>31</v>
      </c>
      <c r="W2093" s="52">
        <f>26*0.9</f>
        <v>23.400000000000002</v>
      </c>
      <c r="X2093" s="33" t="s">
        <v>165</v>
      </c>
      <c r="Y2093" s="52"/>
      <c r="Z2093" s="53"/>
      <c r="AA2093" s="33"/>
      <c r="AB2093" s="54"/>
      <c r="AC2093" s="19">
        <f t="shared" si="222"/>
        <v>0</v>
      </c>
      <c r="AD2093" s="19" t="e">
        <f t="shared" si="223"/>
        <v>#VALUE!</v>
      </c>
      <c r="AE2093" s="19">
        <f t="shared" si="224"/>
        <v>0</v>
      </c>
      <c r="AF2093" s="19">
        <f t="shared" si="225"/>
        <v>0</v>
      </c>
      <c r="AG2093" s="19">
        <f t="shared" si="226"/>
        <v>0</v>
      </c>
      <c r="AH2093" s="19">
        <f t="shared" si="227"/>
        <v>0</v>
      </c>
    </row>
    <row r="2094" spans="1:34" s="21" customFormat="1" hidden="1">
      <c r="A2094" s="240"/>
      <c r="B2094" s="67"/>
      <c r="C2094" s="201" t="s">
        <v>833</v>
      </c>
      <c r="D2094" s="110">
        <f>ROUND(4.6*2.39,2)</f>
        <v>10.99</v>
      </c>
      <c r="E2094" s="112" t="s">
        <v>139</v>
      </c>
      <c r="F2094" s="110"/>
      <c r="G2094" s="111"/>
      <c r="H2094" s="112"/>
      <c r="I2094" s="54"/>
      <c r="T2094" s="240"/>
      <c r="U2094" s="67"/>
      <c r="V2094" s="201" t="s">
        <v>833</v>
      </c>
      <c r="W2094" s="110">
        <f>ROUND(4.6*2.39,2)</f>
        <v>10.99</v>
      </c>
      <c r="X2094" s="112" t="s">
        <v>139</v>
      </c>
      <c r="Y2094" s="110"/>
      <c r="Z2094" s="111"/>
      <c r="AA2094" s="112"/>
      <c r="AB2094" s="54"/>
      <c r="AC2094" s="19">
        <f t="shared" si="222"/>
        <v>0</v>
      </c>
      <c r="AD2094" s="19" t="e">
        <f t="shared" si="223"/>
        <v>#VALUE!</v>
      </c>
      <c r="AE2094" s="19">
        <f t="shared" si="224"/>
        <v>0</v>
      </c>
      <c r="AF2094" s="19">
        <f t="shared" si="225"/>
        <v>0</v>
      </c>
      <c r="AG2094" s="19">
        <f t="shared" si="226"/>
        <v>0</v>
      </c>
      <c r="AH2094" s="19">
        <f t="shared" si="227"/>
        <v>0</v>
      </c>
    </row>
    <row r="2095" spans="1:34" s="21" customFormat="1" hidden="1">
      <c r="A2095" s="240"/>
      <c r="B2095" s="67"/>
      <c r="C2095" s="201" t="s">
        <v>233</v>
      </c>
      <c r="D2095" s="110">
        <f>ROUND(23.4*0.89,2)</f>
        <v>20.83</v>
      </c>
      <c r="E2095" s="112" t="s">
        <v>139</v>
      </c>
      <c r="F2095" s="52"/>
      <c r="G2095" s="53"/>
      <c r="H2095" s="33"/>
      <c r="I2095" s="54"/>
      <c r="T2095" s="240"/>
      <c r="U2095" s="67"/>
      <c r="V2095" s="201" t="s">
        <v>233</v>
      </c>
      <c r="W2095" s="110">
        <f>ROUND(23.4*0.89,2)</f>
        <v>20.83</v>
      </c>
      <c r="X2095" s="112" t="s">
        <v>139</v>
      </c>
      <c r="Y2095" s="52"/>
      <c r="Z2095" s="53"/>
      <c r="AA2095" s="33"/>
      <c r="AB2095" s="54"/>
      <c r="AC2095" s="19">
        <f t="shared" si="222"/>
        <v>0</v>
      </c>
      <c r="AD2095" s="19" t="e">
        <f t="shared" si="223"/>
        <v>#VALUE!</v>
      </c>
      <c r="AE2095" s="19">
        <f t="shared" si="224"/>
        <v>0</v>
      </c>
      <c r="AF2095" s="19">
        <f t="shared" si="225"/>
        <v>0</v>
      </c>
      <c r="AG2095" s="19">
        <f t="shared" si="226"/>
        <v>0</v>
      </c>
      <c r="AH2095" s="19">
        <f t="shared" si="227"/>
        <v>0</v>
      </c>
    </row>
    <row r="2096" spans="1:34" s="21" customFormat="1" hidden="1">
      <c r="A2096" s="240"/>
      <c r="B2096" s="67"/>
      <c r="C2096" s="310" t="s">
        <v>839</v>
      </c>
      <c r="D2096" s="74">
        <f>ROUND(SUM(D2094:D2095),2)</f>
        <v>31.82</v>
      </c>
      <c r="E2096" s="98" t="s">
        <v>139</v>
      </c>
      <c r="F2096" s="74">
        <f>'Civil SoR'!$F$36</f>
        <v>391</v>
      </c>
      <c r="G2096" s="76">
        <v>1</v>
      </c>
      <c r="H2096" s="98" t="s">
        <v>403</v>
      </c>
      <c r="I2096" s="54">
        <f t="shared" ref="I2096:I2101" si="228">IF(G2096="",D2096*F2096,(D2096*F2096/G2096))</f>
        <v>12441.62</v>
      </c>
      <c r="T2096" s="240"/>
      <c r="U2096" s="67"/>
      <c r="V2096" s="310" t="s">
        <v>839</v>
      </c>
      <c r="W2096" s="74">
        <f>ROUND(SUM(W2094:W2095),2)</f>
        <v>31.82</v>
      </c>
      <c r="X2096" s="98" t="s">
        <v>139</v>
      </c>
      <c r="Y2096" s="74" t="e">
        <f>#REF!</f>
        <v>#REF!</v>
      </c>
      <c r="Z2096" s="76">
        <v>1</v>
      </c>
      <c r="AA2096" s="98" t="s">
        <v>403</v>
      </c>
      <c r="AB2096" s="54" t="e">
        <f t="shared" ref="AB2096:AB2101" si="229">IF(Z2096="",W2096*Y2096,(W2096*Y2096/Z2096))</f>
        <v>#REF!</v>
      </c>
      <c r="AC2096" s="19">
        <f t="shared" si="222"/>
        <v>0</v>
      </c>
      <c r="AD2096" s="19" t="e">
        <f t="shared" si="223"/>
        <v>#VALUE!</v>
      </c>
      <c r="AE2096" s="19" t="e">
        <f t="shared" si="224"/>
        <v>#REF!</v>
      </c>
      <c r="AF2096" s="19">
        <f t="shared" si="225"/>
        <v>0</v>
      </c>
      <c r="AG2096" s="19" t="e">
        <f t="shared" si="226"/>
        <v>#VALUE!</v>
      </c>
      <c r="AH2096" s="19" t="e">
        <f t="shared" si="227"/>
        <v>#REF!</v>
      </c>
    </row>
    <row r="2097" spans="1:34" s="21" customFormat="1" hidden="1">
      <c r="A2097" s="240"/>
      <c r="B2097" s="67"/>
      <c r="C2097" s="310" t="s">
        <v>469</v>
      </c>
      <c r="D2097" s="74">
        <f>D2096</f>
        <v>31.82</v>
      </c>
      <c r="E2097" s="98" t="s">
        <v>139</v>
      </c>
      <c r="F2097" s="74">
        <f>'Civil SoR'!$F$186</f>
        <v>119</v>
      </c>
      <c r="G2097" s="76">
        <v>1</v>
      </c>
      <c r="H2097" s="98" t="s">
        <v>403</v>
      </c>
      <c r="I2097" s="54">
        <f t="shared" si="228"/>
        <v>3786.58</v>
      </c>
      <c r="T2097" s="240"/>
      <c r="U2097" s="67"/>
      <c r="V2097" s="310" t="s">
        <v>469</v>
      </c>
      <c r="W2097" s="74">
        <f>W2096</f>
        <v>31.82</v>
      </c>
      <c r="X2097" s="98" t="s">
        <v>139</v>
      </c>
      <c r="Y2097" s="74" t="e">
        <f>#REF!</f>
        <v>#REF!</v>
      </c>
      <c r="Z2097" s="76">
        <v>1</v>
      </c>
      <c r="AA2097" s="98" t="s">
        <v>403</v>
      </c>
      <c r="AB2097" s="54" t="e">
        <f t="shared" si="229"/>
        <v>#REF!</v>
      </c>
      <c r="AC2097" s="19">
        <f t="shared" si="222"/>
        <v>0</v>
      </c>
      <c r="AD2097" s="19" t="e">
        <f t="shared" si="223"/>
        <v>#VALUE!</v>
      </c>
      <c r="AE2097" s="19" t="e">
        <f t="shared" si="224"/>
        <v>#REF!</v>
      </c>
      <c r="AF2097" s="19">
        <f t="shared" si="225"/>
        <v>0</v>
      </c>
      <c r="AG2097" s="19" t="e">
        <f t="shared" si="226"/>
        <v>#VALUE!</v>
      </c>
      <c r="AH2097" s="19" t="e">
        <f t="shared" si="227"/>
        <v>#REF!</v>
      </c>
    </row>
    <row r="2098" spans="1:34" s="21" customFormat="1" hidden="1">
      <c r="A2098" s="240"/>
      <c r="B2098" s="67"/>
      <c r="C2098" s="310" t="s">
        <v>234</v>
      </c>
      <c r="D2098" s="110">
        <v>1.3</v>
      </c>
      <c r="E2098" s="245" t="s">
        <v>165</v>
      </c>
      <c r="F2098" s="152">
        <f>'Civil SoR'!$F$314</f>
        <v>154</v>
      </c>
      <c r="G2098" s="111">
        <v>1</v>
      </c>
      <c r="H2098" s="112" t="s">
        <v>165</v>
      </c>
      <c r="I2098" s="54">
        <f t="shared" si="228"/>
        <v>200.20000000000002</v>
      </c>
      <c r="T2098" s="240"/>
      <c r="U2098" s="67"/>
      <c r="V2098" s="310" t="s">
        <v>234</v>
      </c>
      <c r="W2098" s="110">
        <v>1.3</v>
      </c>
      <c r="X2098" s="245" t="s">
        <v>165</v>
      </c>
      <c r="Y2098" s="152" t="e">
        <f>#REF!</f>
        <v>#REF!</v>
      </c>
      <c r="Z2098" s="111">
        <v>1</v>
      </c>
      <c r="AA2098" s="112" t="s">
        <v>165</v>
      </c>
      <c r="AB2098" s="54" t="e">
        <f t="shared" si="229"/>
        <v>#REF!</v>
      </c>
      <c r="AC2098" s="19">
        <f t="shared" si="222"/>
        <v>0</v>
      </c>
      <c r="AD2098" s="19" t="e">
        <f t="shared" si="223"/>
        <v>#VALUE!</v>
      </c>
      <c r="AE2098" s="19" t="e">
        <f t="shared" si="224"/>
        <v>#REF!</v>
      </c>
      <c r="AF2098" s="19">
        <f t="shared" si="225"/>
        <v>0</v>
      </c>
      <c r="AG2098" s="19" t="e">
        <f t="shared" si="226"/>
        <v>#VALUE!</v>
      </c>
      <c r="AH2098" s="19" t="e">
        <f t="shared" si="227"/>
        <v>#REF!</v>
      </c>
    </row>
    <row r="2099" spans="1:34" s="21" customFormat="1" hidden="1">
      <c r="A2099" s="240"/>
      <c r="B2099" s="67"/>
      <c r="C2099" s="309" t="s">
        <v>306</v>
      </c>
      <c r="D2099" s="53">
        <v>13</v>
      </c>
      <c r="E2099" s="72" t="s">
        <v>227</v>
      </c>
      <c r="F2099" s="52">
        <f>'Civil SoR'!$F$318</f>
        <v>80</v>
      </c>
      <c r="G2099" s="53">
        <v>1</v>
      </c>
      <c r="H2099" s="33" t="s">
        <v>273</v>
      </c>
      <c r="I2099" s="54">
        <f t="shared" si="228"/>
        <v>1040</v>
      </c>
      <c r="T2099" s="240"/>
      <c r="U2099" s="67"/>
      <c r="V2099" s="309" t="s">
        <v>306</v>
      </c>
      <c r="W2099" s="53">
        <v>13</v>
      </c>
      <c r="X2099" s="72" t="s">
        <v>227</v>
      </c>
      <c r="Y2099" s="52" t="e">
        <f>#REF!</f>
        <v>#REF!</v>
      </c>
      <c r="Z2099" s="53">
        <v>1</v>
      </c>
      <c r="AA2099" s="33" t="s">
        <v>273</v>
      </c>
      <c r="AB2099" s="54" t="e">
        <f t="shared" si="229"/>
        <v>#REF!</v>
      </c>
      <c r="AC2099" s="19">
        <f t="shared" si="222"/>
        <v>0</v>
      </c>
      <c r="AD2099" s="19" t="e">
        <f t="shared" si="223"/>
        <v>#VALUE!</v>
      </c>
      <c r="AE2099" s="19" t="e">
        <f t="shared" si="224"/>
        <v>#REF!</v>
      </c>
      <c r="AF2099" s="19">
        <f t="shared" si="225"/>
        <v>0</v>
      </c>
      <c r="AG2099" s="19" t="e">
        <f t="shared" si="226"/>
        <v>#VALUE!</v>
      </c>
      <c r="AH2099" s="19" t="e">
        <f t="shared" si="227"/>
        <v>#REF!</v>
      </c>
    </row>
    <row r="2100" spans="1:34" s="21" customFormat="1" hidden="1">
      <c r="A2100" s="240"/>
      <c r="B2100" s="67"/>
      <c r="C2100" s="310" t="s">
        <v>341</v>
      </c>
      <c r="D2100" s="111">
        <v>13</v>
      </c>
      <c r="E2100" s="245" t="s">
        <v>227</v>
      </c>
      <c r="F2100" s="52">
        <f>'Civil SoR'!$F$319</f>
        <v>30</v>
      </c>
      <c r="G2100" s="111">
        <v>1</v>
      </c>
      <c r="H2100" s="112" t="s">
        <v>39</v>
      </c>
      <c r="I2100" s="54">
        <f t="shared" si="228"/>
        <v>390</v>
      </c>
      <c r="T2100" s="240"/>
      <c r="U2100" s="67"/>
      <c r="V2100" s="310" t="s">
        <v>341</v>
      </c>
      <c r="W2100" s="111">
        <v>13</v>
      </c>
      <c r="X2100" s="245" t="s">
        <v>227</v>
      </c>
      <c r="Y2100" s="52" t="e">
        <f>#REF!</f>
        <v>#REF!</v>
      </c>
      <c r="Z2100" s="111">
        <v>1</v>
      </c>
      <c r="AA2100" s="112" t="s">
        <v>39</v>
      </c>
      <c r="AB2100" s="54" t="e">
        <f t="shared" si="229"/>
        <v>#REF!</v>
      </c>
      <c r="AC2100" s="19">
        <f t="shared" si="222"/>
        <v>0</v>
      </c>
      <c r="AD2100" s="19" t="e">
        <f t="shared" si="223"/>
        <v>#VALUE!</v>
      </c>
      <c r="AE2100" s="19" t="e">
        <f t="shared" si="224"/>
        <v>#REF!</v>
      </c>
      <c r="AF2100" s="19">
        <f t="shared" si="225"/>
        <v>0</v>
      </c>
      <c r="AG2100" s="19" t="e">
        <f t="shared" si="226"/>
        <v>#VALUE!</v>
      </c>
      <c r="AH2100" s="19" t="e">
        <f t="shared" si="227"/>
        <v>#REF!</v>
      </c>
    </row>
    <row r="2101" spans="1:34" s="21" customFormat="1" hidden="1">
      <c r="A2101" s="240"/>
      <c r="B2101" s="67"/>
      <c r="C2101" s="310" t="s">
        <v>342</v>
      </c>
      <c r="D2101" s="111">
        <v>13</v>
      </c>
      <c r="E2101" s="245" t="s">
        <v>227</v>
      </c>
      <c r="F2101" s="52">
        <f>'Civil SoR'!$F$320</f>
        <v>15</v>
      </c>
      <c r="G2101" s="111">
        <v>1</v>
      </c>
      <c r="H2101" s="112" t="s">
        <v>39</v>
      </c>
      <c r="I2101" s="54">
        <f t="shared" si="228"/>
        <v>195</v>
      </c>
      <c r="T2101" s="240"/>
      <c r="U2101" s="67"/>
      <c r="V2101" s="310" t="s">
        <v>342</v>
      </c>
      <c r="W2101" s="111">
        <v>13</v>
      </c>
      <c r="X2101" s="245" t="s">
        <v>227</v>
      </c>
      <c r="Y2101" s="52" t="e">
        <f>#REF!</f>
        <v>#REF!</v>
      </c>
      <c r="Z2101" s="111">
        <v>1</v>
      </c>
      <c r="AA2101" s="112" t="s">
        <v>39</v>
      </c>
      <c r="AB2101" s="54" t="e">
        <f t="shared" si="229"/>
        <v>#REF!</v>
      </c>
      <c r="AC2101" s="19">
        <f t="shared" si="222"/>
        <v>0</v>
      </c>
      <c r="AD2101" s="19" t="e">
        <f t="shared" si="223"/>
        <v>#VALUE!</v>
      </c>
      <c r="AE2101" s="19" t="e">
        <f t="shared" si="224"/>
        <v>#REF!</v>
      </c>
      <c r="AF2101" s="19">
        <f t="shared" si="225"/>
        <v>0</v>
      </c>
      <c r="AG2101" s="19" t="e">
        <f t="shared" si="226"/>
        <v>#VALUE!</v>
      </c>
      <c r="AH2101" s="19" t="e">
        <f t="shared" si="227"/>
        <v>#REF!</v>
      </c>
    </row>
    <row r="2102" spans="1:34" s="21" customFormat="1" hidden="1">
      <c r="A2102" s="240"/>
      <c r="B2102" s="67"/>
      <c r="C2102" s="33"/>
      <c r="D2102" s="52"/>
      <c r="E2102" s="33"/>
      <c r="F2102" s="52"/>
      <c r="G2102" s="53"/>
      <c r="H2102" s="33"/>
      <c r="I2102" s="43">
        <f>SUM(I2096:I2101)</f>
        <v>18053.400000000001</v>
      </c>
      <c r="T2102" s="240"/>
      <c r="U2102" s="67"/>
      <c r="V2102" s="33"/>
      <c r="W2102" s="52"/>
      <c r="X2102" s="33"/>
      <c r="Y2102" s="52"/>
      <c r="Z2102" s="53"/>
      <c r="AA2102" s="33"/>
      <c r="AB2102" s="43" t="e">
        <f>SUM(AB2096:AB2101)</f>
        <v>#REF!</v>
      </c>
      <c r="AC2102" s="19">
        <f t="shared" si="222"/>
        <v>0</v>
      </c>
      <c r="AD2102" s="19">
        <f t="shared" si="223"/>
        <v>0</v>
      </c>
      <c r="AE2102" s="19">
        <f t="shared" si="224"/>
        <v>0</v>
      </c>
      <c r="AF2102" s="19">
        <f t="shared" si="225"/>
        <v>0</v>
      </c>
      <c r="AG2102" s="19">
        <f t="shared" si="226"/>
        <v>0</v>
      </c>
      <c r="AH2102" s="19" t="e">
        <f t="shared" si="227"/>
        <v>#REF!</v>
      </c>
    </row>
    <row r="2103" spans="1:34" s="21" customFormat="1" hidden="1">
      <c r="A2103" s="240"/>
      <c r="B2103" s="67"/>
      <c r="C2103" s="309" t="s">
        <v>166</v>
      </c>
      <c r="D2103" s="52"/>
      <c r="E2103" s="33"/>
      <c r="F2103" s="52"/>
      <c r="G2103" s="53"/>
      <c r="H2103" s="33"/>
      <c r="I2103" s="9">
        <f>I2102/D2091</f>
        <v>3924.652173913044</v>
      </c>
      <c r="T2103" s="240"/>
      <c r="U2103" s="67"/>
      <c r="V2103" s="309" t="s">
        <v>166</v>
      </c>
      <c r="W2103" s="52"/>
      <c r="X2103" s="33"/>
      <c r="Y2103" s="52"/>
      <c r="Z2103" s="53"/>
      <c r="AA2103" s="33"/>
      <c r="AB2103" s="9" t="e">
        <f>AB2102/W2091</f>
        <v>#REF!</v>
      </c>
      <c r="AC2103" s="19">
        <f t="shared" si="222"/>
        <v>0</v>
      </c>
      <c r="AD2103" s="19">
        <f t="shared" si="223"/>
        <v>0</v>
      </c>
      <c r="AE2103" s="19">
        <f t="shared" si="224"/>
        <v>0</v>
      </c>
      <c r="AF2103" s="19">
        <f t="shared" si="225"/>
        <v>0</v>
      </c>
      <c r="AG2103" s="19">
        <f t="shared" si="226"/>
        <v>0</v>
      </c>
      <c r="AH2103" s="19" t="e">
        <f t="shared" si="227"/>
        <v>#REF!</v>
      </c>
    </row>
    <row r="2104" spans="1:34" s="21" customFormat="1" hidden="1">
      <c r="A2104" s="240"/>
      <c r="B2104" s="67"/>
      <c r="C2104" s="62" t="s">
        <v>472</v>
      </c>
      <c r="D2104" s="52"/>
      <c r="E2104" s="33"/>
      <c r="F2104" s="52"/>
      <c r="G2104" s="53"/>
      <c r="H2104" s="63"/>
      <c r="I2104" s="9">
        <f>(I2103)/0.9</f>
        <v>4360.7246376811599</v>
      </c>
      <c r="T2104" s="240"/>
      <c r="U2104" s="67"/>
      <c r="V2104" s="62" t="s">
        <v>472</v>
      </c>
      <c r="W2104" s="52"/>
      <c r="X2104" s="33"/>
      <c r="Y2104" s="52"/>
      <c r="Z2104" s="53"/>
      <c r="AA2104" s="63"/>
      <c r="AB2104" s="9" t="e">
        <f>(AB2103)/0.9</f>
        <v>#REF!</v>
      </c>
      <c r="AC2104" s="19">
        <f t="shared" si="222"/>
        <v>0</v>
      </c>
      <c r="AD2104" s="19">
        <f t="shared" si="223"/>
        <v>0</v>
      </c>
      <c r="AE2104" s="19">
        <f t="shared" si="224"/>
        <v>0</v>
      </c>
      <c r="AF2104" s="19">
        <f t="shared" si="225"/>
        <v>0</v>
      </c>
      <c r="AG2104" s="19">
        <f t="shared" si="226"/>
        <v>0</v>
      </c>
      <c r="AH2104" s="19" t="e">
        <f t="shared" si="227"/>
        <v>#REF!</v>
      </c>
    </row>
    <row r="2105" spans="1:34" s="21" customFormat="1" hidden="1">
      <c r="A2105" s="240"/>
      <c r="B2105" s="67"/>
      <c r="C2105" s="72" t="str">
        <f>Input!$C$37</f>
        <v>Overheads&amp;Contractors Profit @13.615%</v>
      </c>
      <c r="D2105" s="178">
        <f>Input!$D$37</f>
        <v>0.13614999999999999</v>
      </c>
      <c r="E2105" s="33"/>
      <c r="F2105" s="52">
        <f>I2104</f>
        <v>4360.7246376811599</v>
      </c>
      <c r="G2105" s="53"/>
      <c r="H2105" s="63"/>
      <c r="I2105" s="54">
        <f>IF(G2105="",D2105*F2105,(D2105*F2105/G2105))</f>
        <v>593.71265942028992</v>
      </c>
      <c r="T2105" s="240"/>
      <c r="U2105" s="67"/>
      <c r="V2105" s="72" t="str">
        <f>Input!$C$37</f>
        <v>Overheads&amp;Contractors Profit @13.615%</v>
      </c>
      <c r="W2105" s="52">
        <f>Input!$D$37</f>
        <v>0.13614999999999999</v>
      </c>
      <c r="X2105" s="33"/>
      <c r="Y2105" s="52" t="e">
        <f>AB2104</f>
        <v>#REF!</v>
      </c>
      <c r="Z2105" s="53"/>
      <c r="AA2105" s="63"/>
      <c r="AB2105" s="54" t="e">
        <f>IF(Z2105="",W2105*Y2105,(W2105*Y2105/Z2105))</f>
        <v>#REF!</v>
      </c>
      <c r="AC2105" s="19">
        <f t="shared" si="222"/>
        <v>0</v>
      </c>
      <c r="AD2105" s="19">
        <f t="shared" si="223"/>
        <v>0</v>
      </c>
      <c r="AE2105" s="19" t="e">
        <f t="shared" si="224"/>
        <v>#REF!</v>
      </c>
      <c r="AF2105" s="19">
        <f t="shared" si="225"/>
        <v>0</v>
      </c>
      <c r="AG2105" s="19">
        <f t="shared" si="226"/>
        <v>0</v>
      </c>
      <c r="AH2105" s="19" t="e">
        <f t="shared" si="227"/>
        <v>#REF!</v>
      </c>
    </row>
    <row r="2106" spans="1:34" s="21" customFormat="1" hidden="1">
      <c r="A2106" s="240"/>
      <c r="B2106" s="67"/>
      <c r="C2106" s="62"/>
      <c r="D2106" s="52"/>
      <c r="E2106" s="33"/>
      <c r="F2106" s="52"/>
      <c r="G2106" s="53"/>
      <c r="H2106" s="63"/>
      <c r="I2106" s="9">
        <f>SUM(I2104:I2105)</f>
        <v>4954.43729710145</v>
      </c>
      <c r="T2106" s="240"/>
      <c r="U2106" s="67"/>
      <c r="V2106" s="62"/>
      <c r="W2106" s="52"/>
      <c r="X2106" s="33"/>
      <c r="Y2106" s="52"/>
      <c r="Z2106" s="53"/>
      <c r="AA2106" s="63"/>
      <c r="AB2106" s="9" t="e">
        <f>SUM(AB2104:AB2105)</f>
        <v>#REF!</v>
      </c>
      <c r="AC2106" s="19">
        <f t="shared" si="222"/>
        <v>0</v>
      </c>
      <c r="AD2106" s="19">
        <f t="shared" si="223"/>
        <v>0</v>
      </c>
      <c r="AE2106" s="19">
        <f t="shared" si="224"/>
        <v>0</v>
      </c>
      <c r="AF2106" s="19">
        <f t="shared" si="225"/>
        <v>0</v>
      </c>
      <c r="AG2106" s="19">
        <f t="shared" si="226"/>
        <v>0</v>
      </c>
      <c r="AH2106" s="19" t="e">
        <f t="shared" si="227"/>
        <v>#REF!</v>
      </c>
    </row>
    <row r="2107" spans="1:34" s="21" customFormat="1" hidden="1">
      <c r="A2107" s="240"/>
      <c r="B2107" s="67"/>
      <c r="C2107" s="62"/>
      <c r="D2107" s="52"/>
      <c r="E2107" s="33"/>
      <c r="F2107" s="52"/>
      <c r="G2107" s="53"/>
      <c r="H2107" s="63" t="s">
        <v>60</v>
      </c>
      <c r="I2107" s="270">
        <f>ROUND(I2106,0)</f>
        <v>4954</v>
      </c>
      <c r="T2107" s="240"/>
      <c r="U2107" s="67"/>
      <c r="V2107" s="62"/>
      <c r="W2107" s="52"/>
      <c r="X2107" s="33"/>
      <c r="Y2107" s="52"/>
      <c r="Z2107" s="53"/>
      <c r="AA2107" s="63" t="s">
        <v>60</v>
      </c>
      <c r="AB2107" s="270" t="e">
        <f>ROUND(AB2106,0)</f>
        <v>#REF!</v>
      </c>
      <c r="AC2107" s="19">
        <f t="shared" si="222"/>
        <v>0</v>
      </c>
      <c r="AD2107" s="19">
        <f t="shared" si="223"/>
        <v>0</v>
      </c>
      <c r="AE2107" s="19">
        <f t="shared" si="224"/>
        <v>0</v>
      </c>
      <c r="AF2107" s="19">
        <f t="shared" si="225"/>
        <v>0</v>
      </c>
      <c r="AG2107" s="19" t="e">
        <f t="shared" si="226"/>
        <v>#VALUE!</v>
      </c>
      <c r="AH2107" s="19" t="e">
        <f t="shared" si="227"/>
        <v>#REF!</v>
      </c>
    </row>
    <row r="2108" spans="1:34" s="21" customFormat="1" hidden="1">
      <c r="A2108" s="240"/>
      <c r="B2108" s="67"/>
      <c r="C2108" s="122"/>
      <c r="D2108" s="50"/>
      <c r="E2108" s="50"/>
      <c r="F2108" s="50"/>
      <c r="G2108" s="50"/>
      <c r="H2108" s="309"/>
      <c r="I2108" s="309"/>
      <c r="T2108" s="240"/>
      <c r="U2108" s="67"/>
      <c r="V2108" s="122"/>
      <c r="W2108" s="50"/>
      <c r="X2108" s="50"/>
      <c r="Y2108" s="50"/>
      <c r="Z2108" s="50"/>
      <c r="AA2108" s="309"/>
      <c r="AB2108" s="309"/>
      <c r="AC2108" s="19">
        <f t="shared" si="222"/>
        <v>0</v>
      </c>
      <c r="AD2108" s="19">
        <f t="shared" si="223"/>
        <v>0</v>
      </c>
      <c r="AE2108" s="19">
        <f t="shared" si="224"/>
        <v>0</v>
      </c>
      <c r="AF2108" s="19">
        <f t="shared" si="225"/>
        <v>0</v>
      </c>
      <c r="AG2108" s="19">
        <f t="shared" si="226"/>
        <v>0</v>
      </c>
      <c r="AH2108" s="19">
        <f t="shared" si="227"/>
        <v>0</v>
      </c>
    </row>
    <row r="2109" spans="1:34" s="21" customFormat="1" ht="70.5" customHeight="1">
      <c r="A2109" s="240">
        <f>A2057+1</f>
        <v>34</v>
      </c>
      <c r="B2109" s="46"/>
      <c r="C2109" s="1359" t="s">
        <v>1188</v>
      </c>
      <c r="D2109" s="1340"/>
      <c r="E2109" s="1340"/>
      <c r="F2109" s="1340"/>
      <c r="G2109" s="1340"/>
      <c r="H2109" s="1340"/>
      <c r="I2109" s="1340"/>
      <c r="T2109" s="240">
        <f>T2090+1</f>
        <v>65</v>
      </c>
      <c r="U2109" s="46"/>
      <c r="V2109" s="1359" t="s">
        <v>1188</v>
      </c>
      <c r="W2109" s="1340"/>
      <c r="X2109" s="1340"/>
      <c r="Y2109" s="1340"/>
      <c r="Z2109" s="1340"/>
      <c r="AA2109" s="1340"/>
      <c r="AB2109" s="1340"/>
      <c r="AC2109" s="19">
        <f t="shared" si="222"/>
        <v>0</v>
      </c>
      <c r="AD2109" s="19">
        <f t="shared" si="223"/>
        <v>0</v>
      </c>
      <c r="AE2109" s="19">
        <f t="shared" si="224"/>
        <v>0</v>
      </c>
      <c r="AF2109" s="19">
        <f t="shared" si="225"/>
        <v>0</v>
      </c>
      <c r="AG2109" s="19">
        <f t="shared" si="226"/>
        <v>0</v>
      </c>
      <c r="AH2109" s="19">
        <f t="shared" si="227"/>
        <v>0</v>
      </c>
    </row>
    <row r="2110" spans="1:34" s="21" customFormat="1">
      <c r="A2110" s="240"/>
      <c r="B2110" s="46"/>
      <c r="C2110" s="155" t="s">
        <v>490</v>
      </c>
      <c r="D2110" s="54">
        <v>6</v>
      </c>
      <c r="E2110" s="98" t="s">
        <v>165</v>
      </c>
      <c r="F2110" s="74">
        <f>'Civil SoR'!$F$292</f>
        <v>162</v>
      </c>
      <c r="G2110" s="76">
        <f>'Civil SoR'!$G$292</f>
        <v>1</v>
      </c>
      <c r="H2110" s="156" t="str">
        <f>IF(E2110="","",IF(E2110="No.","Each",IF(E2110="Nos.","Each",E2110)))</f>
        <v>RM</v>
      </c>
      <c r="I2110" s="54">
        <f>IF(G2110="",D2110*F2110,(D2110*F2110/G2110))</f>
        <v>972</v>
      </c>
      <c r="T2110" s="240"/>
      <c r="U2110" s="46"/>
      <c r="V2110" s="155" t="s">
        <v>490</v>
      </c>
      <c r="W2110" s="54">
        <v>6</v>
      </c>
      <c r="X2110" s="98" t="s">
        <v>165</v>
      </c>
      <c r="Y2110" s="74" t="e">
        <f>#REF!</f>
        <v>#REF!</v>
      </c>
      <c r="Z2110" s="76" t="e">
        <f>#REF!</f>
        <v>#REF!</v>
      </c>
      <c r="AA2110" s="156" t="str">
        <f>IF(X2110="","",IF(X2110="No.","Each",IF(X2110="Nos.","Each",X2110)))</f>
        <v>RM</v>
      </c>
      <c r="AB2110" s="54" t="e">
        <f>IF(Z2110="",W2110*Y2110,(W2110*Y2110/Z2110))</f>
        <v>#REF!</v>
      </c>
      <c r="AC2110" s="19">
        <f t="shared" si="222"/>
        <v>0</v>
      </c>
      <c r="AD2110" s="19" t="e">
        <f t="shared" si="223"/>
        <v>#VALUE!</v>
      </c>
      <c r="AE2110" s="19" t="e">
        <f t="shared" si="224"/>
        <v>#REF!</v>
      </c>
      <c r="AF2110" s="19" t="e">
        <f t="shared" si="225"/>
        <v>#REF!</v>
      </c>
      <c r="AG2110" s="19" t="e">
        <f t="shared" si="226"/>
        <v>#VALUE!</v>
      </c>
      <c r="AH2110" s="19" t="e">
        <f t="shared" si="227"/>
        <v>#REF!</v>
      </c>
    </row>
    <row r="2111" spans="1:34" s="21" customFormat="1">
      <c r="A2111" s="240"/>
      <c r="B2111" s="46"/>
      <c r="C2111" s="155" t="s">
        <v>196</v>
      </c>
      <c r="D2111" s="97">
        <v>3</v>
      </c>
      <c r="E2111" s="98" t="s">
        <v>227</v>
      </c>
      <c r="F2111" s="74">
        <f>'Civil SoR'!$F$255</f>
        <v>18</v>
      </c>
      <c r="G2111" s="76">
        <v>1</v>
      </c>
      <c r="H2111" s="156" t="str">
        <f>IF(E2111="","",IF(E2111="No.","Each",IF(E2111="Nos.","Each",E2111)))</f>
        <v>Each</v>
      </c>
      <c r="I2111" s="54">
        <f>IF(G2111="",D2111*F2111,(D2111*F2111/G2111))</f>
        <v>54</v>
      </c>
      <c r="T2111" s="240"/>
      <c r="U2111" s="46"/>
      <c r="V2111" s="155" t="s">
        <v>196</v>
      </c>
      <c r="W2111" s="97">
        <v>3</v>
      </c>
      <c r="X2111" s="98" t="s">
        <v>227</v>
      </c>
      <c r="Y2111" s="74" t="e">
        <f>#REF!</f>
        <v>#REF!</v>
      </c>
      <c r="Z2111" s="76">
        <v>1</v>
      </c>
      <c r="AA2111" s="156" t="str">
        <f>IF(X2111="","",IF(X2111="No.","Each",IF(X2111="Nos.","Each",X2111)))</f>
        <v>Each</v>
      </c>
      <c r="AB2111" s="54" t="e">
        <f>IF(Z2111="",W2111*Y2111,(W2111*Y2111/Z2111))</f>
        <v>#REF!</v>
      </c>
      <c r="AC2111" s="19">
        <f t="shared" si="222"/>
        <v>0</v>
      </c>
      <c r="AD2111" s="19" t="e">
        <f t="shared" si="223"/>
        <v>#VALUE!</v>
      </c>
      <c r="AE2111" s="19" t="e">
        <f t="shared" si="224"/>
        <v>#REF!</v>
      </c>
      <c r="AF2111" s="19">
        <f t="shared" si="225"/>
        <v>0</v>
      </c>
      <c r="AG2111" s="19" t="e">
        <f t="shared" si="226"/>
        <v>#VALUE!</v>
      </c>
      <c r="AH2111" s="19" t="e">
        <f t="shared" si="227"/>
        <v>#REF!</v>
      </c>
    </row>
    <row r="2112" spans="1:34" s="21" customFormat="1">
      <c r="A2112" s="240"/>
      <c r="B2112" s="46"/>
      <c r="C2112" s="155" t="s">
        <v>385</v>
      </c>
      <c r="D2112" s="54">
        <v>6</v>
      </c>
      <c r="E2112" s="98" t="s">
        <v>165</v>
      </c>
      <c r="F2112" s="74">
        <f>'WS SoR '!$F$78</f>
        <v>70</v>
      </c>
      <c r="G2112" s="76">
        <v>1</v>
      </c>
      <c r="H2112" s="156" t="str">
        <f>IF(E2112="","",IF(E2112="No.","Each",IF(E2112="Nos.","Each",E2112)))</f>
        <v>RM</v>
      </c>
      <c r="I2112" s="54">
        <f>IF(G2112="",D2112*F2112,(D2112*F2112/G2112))</f>
        <v>420</v>
      </c>
      <c r="T2112" s="240"/>
      <c r="U2112" s="46"/>
      <c r="V2112" s="155" t="s">
        <v>385</v>
      </c>
      <c r="W2112" s="54">
        <v>6</v>
      </c>
      <c r="X2112" s="98" t="s">
        <v>165</v>
      </c>
      <c r="Y2112" s="74">
        <f>'WS SoR '!$F$78</f>
        <v>70</v>
      </c>
      <c r="Z2112" s="76">
        <v>1</v>
      </c>
      <c r="AA2112" s="156" t="str">
        <f>IF(X2112="","",IF(X2112="No.","Each",IF(X2112="Nos.","Each",X2112)))</f>
        <v>RM</v>
      </c>
      <c r="AB2112" s="54">
        <f>IF(Z2112="",W2112*Y2112,(W2112*Y2112/Z2112))</f>
        <v>420</v>
      </c>
      <c r="AC2112" s="19">
        <f t="shared" si="222"/>
        <v>0</v>
      </c>
      <c r="AD2112" s="19" t="e">
        <f t="shared" si="223"/>
        <v>#VALUE!</v>
      </c>
      <c r="AE2112" s="19">
        <f t="shared" si="224"/>
        <v>0</v>
      </c>
      <c r="AF2112" s="19">
        <f t="shared" si="225"/>
        <v>0</v>
      </c>
      <c r="AG2112" s="19" t="e">
        <f t="shared" si="226"/>
        <v>#VALUE!</v>
      </c>
      <c r="AH2112" s="19">
        <f t="shared" si="227"/>
        <v>0</v>
      </c>
    </row>
    <row r="2113" spans="1:34" s="21" customFormat="1">
      <c r="A2113" s="240"/>
      <c r="B2113" s="46"/>
      <c r="C2113" s="79" t="s">
        <v>36</v>
      </c>
      <c r="D2113" s="54"/>
      <c r="E2113" s="246"/>
      <c r="F2113" s="74"/>
      <c r="G2113" s="247"/>
      <c r="H2113" s="248"/>
      <c r="I2113" s="41">
        <f>SUM(I2110:I2112)</f>
        <v>1446</v>
      </c>
      <c r="T2113" s="240"/>
      <c r="U2113" s="46"/>
      <c r="V2113" s="79" t="s">
        <v>36</v>
      </c>
      <c r="W2113" s="54"/>
      <c r="X2113" s="246"/>
      <c r="Y2113" s="74"/>
      <c r="Z2113" s="247"/>
      <c r="AA2113" s="248"/>
      <c r="AB2113" s="41" t="e">
        <f>SUM(AB2110:AB2112)</f>
        <v>#REF!</v>
      </c>
      <c r="AC2113" s="19">
        <f t="shared" si="222"/>
        <v>0</v>
      </c>
      <c r="AD2113" s="19">
        <f t="shared" si="223"/>
        <v>0</v>
      </c>
      <c r="AE2113" s="19">
        <f t="shared" si="224"/>
        <v>0</v>
      </c>
      <c r="AF2113" s="19">
        <f t="shared" si="225"/>
        <v>0</v>
      </c>
      <c r="AG2113" s="19">
        <f t="shared" si="226"/>
        <v>0</v>
      </c>
      <c r="AH2113" s="19" t="e">
        <f t="shared" si="227"/>
        <v>#REF!</v>
      </c>
    </row>
    <row r="2114" spans="1:34" s="21" customFormat="1">
      <c r="A2114" s="240"/>
      <c r="B2114" s="32"/>
      <c r="C2114" s="309"/>
      <c r="D2114" s="249"/>
      <c r="E2114" s="250"/>
      <c r="F2114" s="251"/>
      <c r="G2114" s="252"/>
      <c r="H2114" s="253"/>
      <c r="I2114" s="41">
        <f>I2113/D2110</f>
        <v>241</v>
      </c>
      <c r="T2114" s="240"/>
      <c r="U2114" s="32"/>
      <c r="V2114" s="309"/>
      <c r="W2114" s="249"/>
      <c r="X2114" s="250"/>
      <c r="Y2114" s="251"/>
      <c r="Z2114" s="252"/>
      <c r="AA2114" s="253"/>
      <c r="AB2114" s="41" t="e">
        <f>AB2113/W2110</f>
        <v>#REF!</v>
      </c>
      <c r="AC2114" s="19">
        <f t="shared" si="222"/>
        <v>0</v>
      </c>
      <c r="AD2114" s="19">
        <f t="shared" si="223"/>
        <v>0</v>
      </c>
      <c r="AE2114" s="19">
        <f t="shared" si="224"/>
        <v>0</v>
      </c>
      <c r="AF2114" s="19">
        <f t="shared" si="225"/>
        <v>0</v>
      </c>
      <c r="AG2114" s="19">
        <f t="shared" si="226"/>
        <v>0</v>
      </c>
      <c r="AH2114" s="19" t="e">
        <f t="shared" si="227"/>
        <v>#REF!</v>
      </c>
    </row>
    <row r="2115" spans="1:34" s="21" customFormat="1" ht="12.75" customHeight="1">
      <c r="A2115" s="240"/>
      <c r="B2115" s="32"/>
      <c r="C2115" s="309" t="str">
        <f>Input!$C$37</f>
        <v>Overheads&amp;Contractors Profit @13.615%</v>
      </c>
      <c r="D2115" s="620">
        <f>Input!$D$37</f>
        <v>0.13614999999999999</v>
      </c>
      <c r="E2115" s="90"/>
      <c r="F2115" s="56">
        <f>I2114</f>
        <v>241</v>
      </c>
      <c r="G2115" s="57"/>
      <c r="H2115" s="60"/>
      <c r="I2115" s="54">
        <f>IF(G2115="",D2115*F2115,(D2115*F2115/G2115))</f>
        <v>32.812149999999995</v>
      </c>
      <c r="T2115" s="240"/>
      <c r="U2115" s="32"/>
      <c r="V2115" s="309" t="str">
        <f>Input!$C$37</f>
        <v>Overheads&amp;Contractors Profit @13.615%</v>
      </c>
      <c r="W2115" s="56">
        <f>Input!$D$37</f>
        <v>0.13614999999999999</v>
      </c>
      <c r="X2115" s="90"/>
      <c r="Y2115" s="56" t="e">
        <f>AB2114</f>
        <v>#REF!</v>
      </c>
      <c r="Z2115" s="57"/>
      <c r="AA2115" s="60"/>
      <c r="AB2115" s="54" t="e">
        <f>IF(Z2115="",W2115*Y2115,(W2115*Y2115/Z2115))</f>
        <v>#REF!</v>
      </c>
      <c r="AC2115" s="19">
        <f t="shared" si="222"/>
        <v>0</v>
      </c>
      <c r="AD2115" s="19">
        <f t="shared" si="223"/>
        <v>0</v>
      </c>
      <c r="AE2115" s="19" t="e">
        <f t="shared" si="224"/>
        <v>#REF!</v>
      </c>
      <c r="AF2115" s="19">
        <f t="shared" si="225"/>
        <v>0</v>
      </c>
      <c r="AG2115" s="19">
        <f t="shared" si="226"/>
        <v>0</v>
      </c>
      <c r="AH2115" s="19" t="e">
        <f t="shared" si="227"/>
        <v>#REF!</v>
      </c>
    </row>
    <row r="2116" spans="1:34" s="21" customFormat="1" ht="12.75" customHeight="1">
      <c r="A2116" s="240"/>
      <c r="B2116" s="32"/>
      <c r="C2116" s="341" t="s">
        <v>166</v>
      </c>
      <c r="D2116" s="249"/>
      <c r="E2116" s="250"/>
      <c r="F2116" s="251"/>
      <c r="G2116" s="252"/>
      <c r="H2116" s="309"/>
      <c r="I2116" s="74">
        <f>SUM(I2114:I2115)</f>
        <v>273.81214999999997</v>
      </c>
      <c r="T2116" s="240"/>
      <c r="U2116" s="32"/>
      <c r="V2116" s="341" t="s">
        <v>166</v>
      </c>
      <c r="W2116" s="249"/>
      <c r="X2116" s="250"/>
      <c r="Y2116" s="251"/>
      <c r="Z2116" s="252"/>
      <c r="AA2116" s="309"/>
      <c r="AB2116" s="74" t="e">
        <f>SUM(AB2114:AB2115)</f>
        <v>#REF!</v>
      </c>
      <c r="AC2116" s="19">
        <f t="shared" si="222"/>
        <v>0</v>
      </c>
      <c r="AD2116" s="19">
        <f t="shared" si="223"/>
        <v>0</v>
      </c>
      <c r="AE2116" s="19">
        <f t="shared" si="224"/>
        <v>0</v>
      </c>
      <c r="AF2116" s="19">
        <f t="shared" si="225"/>
        <v>0</v>
      </c>
      <c r="AG2116" s="19">
        <f t="shared" si="226"/>
        <v>0</v>
      </c>
      <c r="AH2116" s="19" t="e">
        <f t="shared" si="227"/>
        <v>#REF!</v>
      </c>
    </row>
    <row r="2117" spans="1:34" s="21" customFormat="1" ht="15" customHeight="1">
      <c r="A2117" s="240"/>
      <c r="B2117" s="32"/>
      <c r="C2117" s="341"/>
      <c r="D2117" s="249"/>
      <c r="E2117" s="250"/>
      <c r="F2117" s="251"/>
      <c r="G2117" s="252"/>
      <c r="H2117" s="45" t="s">
        <v>164</v>
      </c>
      <c r="I2117" s="270">
        <f>ROUND(I2116,0)</f>
        <v>274</v>
      </c>
      <c r="T2117" s="240"/>
      <c r="U2117" s="32"/>
      <c r="V2117" s="341"/>
      <c r="W2117" s="249"/>
      <c r="X2117" s="250"/>
      <c r="Y2117" s="251"/>
      <c r="Z2117" s="252"/>
      <c r="AA2117" s="45" t="s">
        <v>164</v>
      </c>
      <c r="AB2117" s="270" t="e">
        <f>ROUND(AB2116,0)</f>
        <v>#REF!</v>
      </c>
      <c r="AC2117" s="19">
        <f t="shared" si="222"/>
        <v>0</v>
      </c>
      <c r="AD2117" s="19">
        <f t="shared" si="223"/>
        <v>0</v>
      </c>
      <c r="AE2117" s="19">
        <f t="shared" si="224"/>
        <v>0</v>
      </c>
      <c r="AF2117" s="19">
        <f t="shared" si="225"/>
        <v>0</v>
      </c>
      <c r="AG2117" s="19" t="e">
        <f t="shared" si="226"/>
        <v>#VALUE!</v>
      </c>
      <c r="AH2117" s="19" t="e">
        <f t="shared" si="227"/>
        <v>#REF!</v>
      </c>
    </row>
    <row r="2118" spans="1:34" s="21" customFormat="1" hidden="1">
      <c r="A2118" s="240"/>
      <c r="B2118" s="32"/>
      <c r="C2118" s="341"/>
      <c r="D2118" s="249"/>
      <c r="E2118" s="250"/>
      <c r="F2118" s="251"/>
      <c r="G2118" s="252"/>
      <c r="H2118" s="45"/>
      <c r="I2118" s="50"/>
      <c r="T2118" s="240"/>
      <c r="U2118" s="32"/>
      <c r="V2118" s="341"/>
      <c r="W2118" s="249"/>
      <c r="X2118" s="250"/>
      <c r="Y2118" s="251"/>
      <c r="Z2118" s="252"/>
      <c r="AA2118" s="45"/>
      <c r="AB2118" s="50"/>
      <c r="AC2118" s="19">
        <f t="shared" si="222"/>
        <v>0</v>
      </c>
      <c r="AD2118" s="19">
        <f t="shared" si="223"/>
        <v>0</v>
      </c>
      <c r="AE2118" s="19">
        <f t="shared" si="224"/>
        <v>0</v>
      </c>
      <c r="AF2118" s="19">
        <f t="shared" si="225"/>
        <v>0</v>
      </c>
      <c r="AG2118" s="19">
        <f t="shared" si="226"/>
        <v>0</v>
      </c>
      <c r="AH2118" s="19">
        <f t="shared" si="227"/>
        <v>0</v>
      </c>
    </row>
    <row r="2119" spans="1:34" s="21" customFormat="1" ht="42.6" customHeight="1">
      <c r="A2119" s="240">
        <f>A2109+1</f>
        <v>35</v>
      </c>
      <c r="B2119" s="32"/>
      <c r="C2119" s="1339" t="s">
        <v>2034</v>
      </c>
      <c r="D2119" s="1342"/>
      <c r="E2119" s="1342"/>
      <c r="F2119" s="1342"/>
      <c r="G2119" s="1342"/>
      <c r="H2119" s="1342"/>
      <c r="I2119" s="1342"/>
      <c r="T2119" s="240">
        <f>T2109+1</f>
        <v>66</v>
      </c>
      <c r="U2119" s="32"/>
      <c r="V2119" s="1339" t="s">
        <v>1162</v>
      </c>
      <c r="W2119" s="1342"/>
      <c r="X2119" s="1342"/>
      <c r="Y2119" s="1342"/>
      <c r="Z2119" s="1342"/>
      <c r="AA2119" s="1342"/>
      <c r="AB2119" s="1342"/>
      <c r="AC2119" s="19">
        <f t="shared" si="222"/>
        <v>0</v>
      </c>
      <c r="AD2119" s="19">
        <f t="shared" si="223"/>
        <v>0</v>
      </c>
      <c r="AE2119" s="19">
        <f t="shared" si="224"/>
        <v>0</v>
      </c>
      <c r="AF2119" s="19">
        <f t="shared" si="225"/>
        <v>0</v>
      </c>
      <c r="AG2119" s="19">
        <f t="shared" si="226"/>
        <v>0</v>
      </c>
      <c r="AH2119" s="19">
        <f t="shared" si="227"/>
        <v>0</v>
      </c>
    </row>
    <row r="2120" spans="1:34" s="21" customFormat="1" ht="15" customHeight="1">
      <c r="A2120" s="240"/>
      <c r="B2120" s="32"/>
      <c r="C2120" s="308"/>
      <c r="D2120" s="298"/>
      <c r="E2120" s="298"/>
      <c r="F2120" s="298"/>
      <c r="G2120" s="298"/>
      <c r="H2120" s="298"/>
      <c r="I2120" s="298"/>
      <c r="T2120" s="240"/>
      <c r="U2120" s="32"/>
      <c r="V2120" s="308"/>
      <c r="W2120" s="298"/>
      <c r="X2120" s="298"/>
      <c r="Y2120" s="298"/>
      <c r="Z2120" s="298"/>
      <c r="AA2120" s="298"/>
      <c r="AB2120" s="298"/>
      <c r="AC2120" s="19">
        <f t="shared" si="222"/>
        <v>0</v>
      </c>
      <c r="AD2120" s="19">
        <f t="shared" si="223"/>
        <v>0</v>
      </c>
      <c r="AE2120" s="19">
        <f t="shared" si="224"/>
        <v>0</v>
      </c>
      <c r="AF2120" s="19">
        <f t="shared" si="225"/>
        <v>0</v>
      </c>
      <c r="AG2120" s="19">
        <f t="shared" si="226"/>
        <v>0</v>
      </c>
      <c r="AH2120" s="19">
        <f t="shared" si="227"/>
        <v>0</v>
      </c>
    </row>
    <row r="2121" spans="1:34" s="21" customFormat="1" ht="15" customHeight="1">
      <c r="A2121" s="240"/>
      <c r="B2121" s="32"/>
      <c r="C2121" s="309" t="s">
        <v>335</v>
      </c>
      <c r="D2121" s="56">
        <v>1</v>
      </c>
      <c r="E2121" s="70" t="s">
        <v>138</v>
      </c>
      <c r="F2121" s="56">
        <f>'Civil SoR'!$F$196</f>
        <v>402</v>
      </c>
      <c r="G2121" s="254">
        <v>1</v>
      </c>
      <c r="H2121" s="70" t="s">
        <v>138</v>
      </c>
      <c r="I2121" s="54">
        <f>IF(G2121="",D2121*F2121,(D2121*F2121/G2121))</f>
        <v>402</v>
      </c>
      <c r="T2121" s="240"/>
      <c r="U2121" s="32"/>
      <c r="V2121" s="309" t="s">
        <v>335</v>
      </c>
      <c r="W2121" s="56">
        <v>1</v>
      </c>
      <c r="X2121" s="70" t="s">
        <v>138</v>
      </c>
      <c r="Y2121" s="56" t="e">
        <f>#REF!</f>
        <v>#REF!</v>
      </c>
      <c r="Z2121" s="254">
        <v>1</v>
      </c>
      <c r="AA2121" s="70" t="s">
        <v>138</v>
      </c>
      <c r="AB2121" s="54" t="e">
        <f>IF(Z2121="",W2121*Y2121,(W2121*Y2121/Z2121))</f>
        <v>#REF!</v>
      </c>
      <c r="AC2121" s="19">
        <f t="shared" si="222"/>
        <v>0</v>
      </c>
      <c r="AD2121" s="19" t="e">
        <f t="shared" si="223"/>
        <v>#VALUE!</v>
      </c>
      <c r="AE2121" s="19" t="e">
        <f t="shared" si="224"/>
        <v>#REF!</v>
      </c>
      <c r="AF2121" s="19">
        <f t="shared" si="225"/>
        <v>0</v>
      </c>
      <c r="AG2121" s="19" t="e">
        <f t="shared" si="226"/>
        <v>#VALUE!</v>
      </c>
      <c r="AH2121" s="19" t="e">
        <f t="shared" si="227"/>
        <v>#REF!</v>
      </c>
    </row>
    <row r="2122" spans="1:34" s="21" customFormat="1" ht="15" customHeight="1">
      <c r="A2122" s="240"/>
      <c r="B2122" s="32"/>
      <c r="C2122" s="309" t="s">
        <v>228</v>
      </c>
      <c r="D2122" s="56">
        <v>0.06</v>
      </c>
      <c r="E2122" s="90" t="s">
        <v>227</v>
      </c>
      <c r="F2122" s="56">
        <f>'Civil SoR'!$F$263</f>
        <v>420</v>
      </c>
      <c r="G2122" s="254">
        <v>1</v>
      </c>
      <c r="H2122" s="123" t="str">
        <f>IF(E2122="","",IF(E2122="No.","Each",IF(E2122="Nos.","Each",E2122)))</f>
        <v>Each</v>
      </c>
      <c r="I2122" s="54">
        <f>IF(G2122="",D2122*F2122,(D2122*F2122/G2122))</f>
        <v>25.2</v>
      </c>
      <c r="T2122" s="240"/>
      <c r="U2122" s="32"/>
      <c r="V2122" s="309" t="s">
        <v>228</v>
      </c>
      <c r="W2122" s="56">
        <v>0.06</v>
      </c>
      <c r="X2122" s="90" t="s">
        <v>227</v>
      </c>
      <c r="Y2122" s="56" t="e">
        <f>#REF!</f>
        <v>#REF!</v>
      </c>
      <c r="Z2122" s="254">
        <v>1</v>
      </c>
      <c r="AA2122" s="123" t="str">
        <f>IF(X2122="","",IF(X2122="No.","Each",IF(X2122="Nos.","Each",X2122)))</f>
        <v>Each</v>
      </c>
      <c r="AB2122" s="54" t="e">
        <f>IF(Z2122="",W2122*Y2122,(W2122*Y2122/Z2122))</f>
        <v>#REF!</v>
      </c>
      <c r="AC2122" s="19">
        <f t="shared" si="222"/>
        <v>0</v>
      </c>
      <c r="AD2122" s="19" t="e">
        <f t="shared" si="223"/>
        <v>#VALUE!</v>
      </c>
      <c r="AE2122" s="19" t="e">
        <f t="shared" si="224"/>
        <v>#REF!</v>
      </c>
      <c r="AF2122" s="19">
        <f t="shared" si="225"/>
        <v>0</v>
      </c>
      <c r="AG2122" s="19" t="e">
        <f t="shared" si="226"/>
        <v>#VALUE!</v>
      </c>
      <c r="AH2122" s="19" t="e">
        <f t="shared" si="227"/>
        <v>#REF!</v>
      </c>
    </row>
    <row r="2123" spans="1:34" s="21" customFormat="1" ht="15" customHeight="1">
      <c r="A2123" s="240"/>
      <c r="B2123" s="32"/>
      <c r="C2123" s="309" t="s">
        <v>391</v>
      </c>
      <c r="D2123" s="56">
        <v>0.06</v>
      </c>
      <c r="E2123" s="90" t="s">
        <v>227</v>
      </c>
      <c r="F2123" s="56">
        <f>'Civil SoR'!$F$272</f>
        <v>375</v>
      </c>
      <c r="G2123" s="254">
        <v>1</v>
      </c>
      <c r="H2123" s="123" t="str">
        <f>IF(E2123="","",IF(E2123="No.","Each",IF(E2123="Nos.","Each",E2123)))</f>
        <v>Each</v>
      </c>
      <c r="I2123" s="54">
        <f>IF(G2123="",D2123*F2123,(D2123*F2123/G2123))</f>
        <v>22.5</v>
      </c>
      <c r="T2123" s="240"/>
      <c r="U2123" s="32"/>
      <c r="V2123" s="309" t="s">
        <v>391</v>
      </c>
      <c r="W2123" s="56">
        <v>0.06</v>
      </c>
      <c r="X2123" s="90" t="s">
        <v>227</v>
      </c>
      <c r="Y2123" s="56" t="e">
        <f>#REF!</f>
        <v>#REF!</v>
      </c>
      <c r="Z2123" s="254">
        <v>1</v>
      </c>
      <c r="AA2123" s="123" t="str">
        <f>IF(X2123="","",IF(X2123="No.","Each",IF(X2123="Nos.","Each",X2123)))</f>
        <v>Each</v>
      </c>
      <c r="AB2123" s="54" t="e">
        <f>IF(Z2123="",W2123*Y2123,(W2123*Y2123/Z2123))</f>
        <v>#REF!</v>
      </c>
      <c r="AC2123" s="19">
        <f t="shared" si="222"/>
        <v>0</v>
      </c>
      <c r="AD2123" s="19" t="e">
        <f t="shared" si="223"/>
        <v>#VALUE!</v>
      </c>
      <c r="AE2123" s="19" t="e">
        <f t="shared" si="224"/>
        <v>#REF!</v>
      </c>
      <c r="AF2123" s="19">
        <f t="shared" si="225"/>
        <v>0</v>
      </c>
      <c r="AG2123" s="19" t="e">
        <f t="shared" si="226"/>
        <v>#VALUE!</v>
      </c>
      <c r="AH2123" s="19" t="e">
        <f t="shared" si="227"/>
        <v>#REF!</v>
      </c>
    </row>
    <row r="2124" spans="1:34" s="21" customFormat="1" ht="15" customHeight="1">
      <c r="A2124" s="240"/>
      <c r="B2124" s="32"/>
      <c r="C2124" s="309" t="s">
        <v>409</v>
      </c>
      <c r="D2124" s="238">
        <v>0.27500000000000002</v>
      </c>
      <c r="E2124" s="90" t="s">
        <v>227</v>
      </c>
      <c r="F2124" s="56">
        <f>'Civil SoR'!$F$275</f>
        <v>320</v>
      </c>
      <c r="G2124" s="254">
        <v>1</v>
      </c>
      <c r="H2124" s="123" t="str">
        <f>IF(E2124="","",IF(E2124="No.","Each",IF(E2124="Nos.","Each",E2124)))</f>
        <v>Each</v>
      </c>
      <c r="I2124" s="54">
        <f>IF(G2124="",D2124*F2124,(D2124*F2124/G2124))</f>
        <v>88</v>
      </c>
      <c r="T2124" s="240"/>
      <c r="U2124" s="32"/>
      <c r="V2124" s="309" t="s">
        <v>409</v>
      </c>
      <c r="W2124" s="238">
        <v>0.27500000000000002</v>
      </c>
      <c r="X2124" s="90" t="s">
        <v>227</v>
      </c>
      <c r="Y2124" s="56" t="e">
        <f>#REF!</f>
        <v>#REF!</v>
      </c>
      <c r="Z2124" s="254">
        <v>1</v>
      </c>
      <c r="AA2124" s="123" t="str">
        <f>IF(X2124="","",IF(X2124="No.","Each",IF(X2124="Nos.","Each",X2124)))</f>
        <v>Each</v>
      </c>
      <c r="AB2124" s="54" t="e">
        <f>IF(Z2124="",W2124*Y2124,(W2124*Y2124/Z2124))</f>
        <v>#REF!</v>
      </c>
      <c r="AC2124" s="19">
        <f t="shared" si="222"/>
        <v>0</v>
      </c>
      <c r="AD2124" s="19" t="e">
        <f t="shared" si="223"/>
        <v>#VALUE!</v>
      </c>
      <c r="AE2124" s="19" t="e">
        <f t="shared" si="224"/>
        <v>#REF!</v>
      </c>
      <c r="AF2124" s="19">
        <f t="shared" si="225"/>
        <v>0</v>
      </c>
      <c r="AG2124" s="19" t="e">
        <f t="shared" si="226"/>
        <v>#VALUE!</v>
      </c>
      <c r="AH2124" s="19" t="e">
        <f t="shared" si="227"/>
        <v>#REF!</v>
      </c>
    </row>
    <row r="2125" spans="1:34" s="21" customFormat="1" ht="15" customHeight="1">
      <c r="A2125" s="240"/>
      <c r="B2125" s="32"/>
      <c r="C2125" s="309" t="str">
        <f>Input!$C$36</f>
        <v>Add for MA @ 20%</v>
      </c>
      <c r="D2125" s="199">
        <f>Input!$D$36</f>
        <v>0.2</v>
      </c>
      <c r="E2125" s="127"/>
      <c r="F2125" s="56">
        <f>SUM(I2122:I2124)</f>
        <v>135.69999999999999</v>
      </c>
      <c r="G2125" s="257"/>
      <c r="H2125" s="77"/>
      <c r="I2125" s="54">
        <f>IF(G2125="",D2125*F2125,(D2125*F2125/G2125))</f>
        <v>27.14</v>
      </c>
      <c r="T2125" s="240"/>
      <c r="U2125" s="32"/>
      <c r="V2125" s="309" t="str">
        <f>Input!$C$36</f>
        <v>Add for MA @ 20%</v>
      </c>
      <c r="W2125" s="199">
        <f>Input!$D$36</f>
        <v>0.2</v>
      </c>
      <c r="X2125" s="127"/>
      <c r="Y2125" s="56" t="e">
        <f>SUM(AB2122:AB2124)</f>
        <v>#REF!</v>
      </c>
      <c r="Z2125" s="257"/>
      <c r="AA2125" s="77"/>
      <c r="AB2125" s="54" t="e">
        <f>IF(Z2125="",W2125*Y2125,(W2125*Y2125/Z2125))</f>
        <v>#REF!</v>
      </c>
      <c r="AC2125" s="19">
        <f t="shared" si="222"/>
        <v>0</v>
      </c>
      <c r="AD2125" s="19">
        <f t="shared" si="223"/>
        <v>0</v>
      </c>
      <c r="AE2125" s="19" t="e">
        <f t="shared" si="224"/>
        <v>#REF!</v>
      </c>
      <c r="AF2125" s="19">
        <f t="shared" si="225"/>
        <v>0</v>
      </c>
      <c r="AG2125" s="19">
        <f t="shared" si="226"/>
        <v>0</v>
      </c>
      <c r="AH2125" s="19" t="e">
        <f t="shared" si="227"/>
        <v>#REF!</v>
      </c>
    </row>
    <row r="2126" spans="1:34" s="21" customFormat="1" ht="15" customHeight="1">
      <c r="A2126" s="240"/>
      <c r="B2126" s="32"/>
      <c r="C2126" s="309"/>
      <c r="D2126" s="199"/>
      <c r="E2126" s="127"/>
      <c r="F2126" s="56"/>
      <c r="G2126" s="257"/>
      <c r="H2126" s="77"/>
      <c r="I2126" s="43">
        <f>SUM(I2121:I2125)</f>
        <v>564.84</v>
      </c>
      <c r="T2126" s="240"/>
      <c r="U2126" s="32"/>
      <c r="V2126" s="309"/>
      <c r="W2126" s="199"/>
      <c r="X2126" s="127"/>
      <c r="Y2126" s="56"/>
      <c r="Z2126" s="257"/>
      <c r="AA2126" s="77"/>
      <c r="AB2126" s="43" t="e">
        <f>SUM(AB2121:AB2125)</f>
        <v>#REF!</v>
      </c>
      <c r="AC2126" s="19">
        <f t="shared" si="222"/>
        <v>0</v>
      </c>
      <c r="AD2126" s="19">
        <f t="shared" si="223"/>
        <v>0</v>
      </c>
      <c r="AE2126" s="19">
        <f t="shared" si="224"/>
        <v>0</v>
      </c>
      <c r="AF2126" s="19">
        <f t="shared" si="225"/>
        <v>0</v>
      </c>
      <c r="AG2126" s="19">
        <f t="shared" si="226"/>
        <v>0</v>
      </c>
      <c r="AH2126" s="19" t="e">
        <f t="shared" si="227"/>
        <v>#REF!</v>
      </c>
    </row>
    <row r="2127" spans="1:34" s="21" customFormat="1" ht="15" customHeight="1">
      <c r="A2127" s="240"/>
      <c r="B2127" s="32"/>
      <c r="C2127" s="308" t="s">
        <v>415</v>
      </c>
      <c r="D2127" s="91" t="s">
        <v>523</v>
      </c>
      <c r="E2127" s="50" t="s">
        <v>524</v>
      </c>
      <c r="F2127" s="78" t="s">
        <v>33</v>
      </c>
      <c r="G2127" s="37" t="s">
        <v>74</v>
      </c>
      <c r="H2127" s="77"/>
      <c r="I2127" s="31"/>
      <c r="T2127" s="240"/>
      <c r="U2127" s="32"/>
      <c r="V2127" s="308" t="s">
        <v>415</v>
      </c>
      <c r="W2127" s="91" t="s">
        <v>523</v>
      </c>
      <c r="X2127" s="50" t="s">
        <v>524</v>
      </c>
      <c r="Y2127" s="78" t="s">
        <v>33</v>
      </c>
      <c r="Z2127" s="37" t="s">
        <v>74</v>
      </c>
      <c r="AA2127" s="77"/>
      <c r="AB2127" s="31"/>
      <c r="AC2127" s="19" t="e">
        <f t="shared" si="222"/>
        <v>#VALUE!</v>
      </c>
      <c r="AD2127" s="19" t="e">
        <f t="shared" si="223"/>
        <v>#VALUE!</v>
      </c>
      <c r="AE2127" s="19" t="e">
        <f t="shared" si="224"/>
        <v>#VALUE!</v>
      </c>
      <c r="AF2127" s="19" t="e">
        <f t="shared" si="225"/>
        <v>#VALUE!</v>
      </c>
      <c r="AG2127" s="19">
        <f t="shared" si="226"/>
        <v>0</v>
      </c>
      <c r="AH2127" s="19">
        <f t="shared" si="227"/>
        <v>0</v>
      </c>
    </row>
    <row r="2128" spans="1:34" s="21" customFormat="1" ht="15" customHeight="1">
      <c r="A2128" s="240"/>
      <c r="B2128" s="32"/>
      <c r="C2128" s="309" t="s">
        <v>525</v>
      </c>
      <c r="D2128" s="56">
        <f>$I$2126</f>
        <v>564.84</v>
      </c>
      <c r="E2128" s="56">
        <f>$I$2126</f>
        <v>564.84</v>
      </c>
      <c r="F2128" s="56">
        <f>$I$2126</f>
        <v>564.84</v>
      </c>
      <c r="G2128" s="56">
        <f>$I$2126</f>
        <v>564.84</v>
      </c>
      <c r="H2128" s="77"/>
      <c r="I2128" s="31"/>
      <c r="T2128" s="240"/>
      <c r="U2128" s="32"/>
      <c r="V2128" s="309" t="s">
        <v>525</v>
      </c>
      <c r="W2128" s="56">
        <f>$I$2126</f>
        <v>564.84</v>
      </c>
      <c r="X2128" s="56">
        <f>$I$2126</f>
        <v>564.84</v>
      </c>
      <c r="Y2128" s="56">
        <f>$I$2126</f>
        <v>564.84</v>
      </c>
      <c r="Z2128" s="56">
        <f>$I$2126</f>
        <v>564.84</v>
      </c>
      <c r="AA2128" s="77"/>
      <c r="AB2128" s="31"/>
      <c r="AC2128" s="19">
        <f t="shared" si="222"/>
        <v>0</v>
      </c>
      <c r="AD2128" s="19">
        <f t="shared" si="223"/>
        <v>0</v>
      </c>
      <c r="AE2128" s="19">
        <f t="shared" si="224"/>
        <v>0</v>
      </c>
      <c r="AF2128" s="19">
        <f t="shared" si="225"/>
        <v>0</v>
      </c>
      <c r="AG2128" s="19">
        <f t="shared" si="226"/>
        <v>0</v>
      </c>
      <c r="AH2128" s="19">
        <f t="shared" si="227"/>
        <v>0</v>
      </c>
    </row>
    <row r="2129" spans="1:34" s="21" customFormat="1" ht="15" customHeight="1">
      <c r="A2129" s="240"/>
      <c r="B2129" s="32"/>
      <c r="C2129" s="309" t="s">
        <v>427</v>
      </c>
      <c r="D2129" s="54">
        <f>'Civil SoR'!$E$212</f>
        <v>9.93</v>
      </c>
      <c r="E2129" s="54">
        <f>'Civil SoR'!$E$213</f>
        <v>9.93</v>
      </c>
      <c r="F2129" s="54">
        <f>'Civil SoR'!$E$214</f>
        <v>9.93</v>
      </c>
      <c r="G2129" s="54">
        <f>'Civil SoR'!$E$215</f>
        <v>9.93</v>
      </c>
      <c r="H2129" s="77"/>
      <c r="I2129" s="31"/>
      <c r="T2129" s="240"/>
      <c r="U2129" s="32"/>
      <c r="V2129" s="309" t="s">
        <v>427</v>
      </c>
      <c r="W2129" s="54" t="e">
        <f>#REF!</f>
        <v>#REF!</v>
      </c>
      <c r="X2129" s="54" t="e">
        <f>#REF!</f>
        <v>#REF!</v>
      </c>
      <c r="Y2129" s="54" t="e">
        <f>#REF!</f>
        <v>#REF!</v>
      </c>
      <c r="Z2129" s="54" t="e">
        <f>#REF!</f>
        <v>#REF!</v>
      </c>
      <c r="AA2129" s="77"/>
      <c r="AB2129" s="31"/>
      <c r="AC2129" s="19" t="e">
        <f t="shared" si="222"/>
        <v>#REF!</v>
      </c>
      <c r="AD2129" s="19" t="e">
        <f t="shared" si="223"/>
        <v>#REF!</v>
      </c>
      <c r="AE2129" s="19" t="e">
        <f t="shared" si="224"/>
        <v>#REF!</v>
      </c>
      <c r="AF2129" s="19" t="e">
        <f t="shared" si="225"/>
        <v>#REF!</v>
      </c>
      <c r="AG2129" s="19">
        <f t="shared" si="226"/>
        <v>0</v>
      </c>
      <c r="AH2129" s="19">
        <f t="shared" si="227"/>
        <v>0</v>
      </c>
    </row>
    <row r="2130" spans="1:34" s="21" customFormat="1" ht="15" customHeight="1">
      <c r="A2130" s="240"/>
      <c r="B2130" s="32"/>
      <c r="C2130" s="309" t="s">
        <v>426</v>
      </c>
      <c r="D2130" s="54">
        <f>'Civil SoR'!$F$212</f>
        <v>61.83</v>
      </c>
      <c r="E2130" s="54">
        <f>'Civil SoR'!$F$213</f>
        <v>87.78</v>
      </c>
      <c r="F2130" s="54">
        <f>'Civil SoR'!$F$214</f>
        <v>113.7</v>
      </c>
      <c r="G2130" s="54">
        <f>'Civil SoR'!$F$215</f>
        <v>139.69999999999999</v>
      </c>
      <c r="H2130" s="77"/>
      <c r="I2130" s="31"/>
      <c r="T2130" s="240"/>
      <c r="U2130" s="32"/>
      <c r="V2130" s="309" t="s">
        <v>426</v>
      </c>
      <c r="W2130" s="54" t="e">
        <f>#REF!</f>
        <v>#REF!</v>
      </c>
      <c r="X2130" s="54" t="e">
        <f>#REF!</f>
        <v>#REF!</v>
      </c>
      <c r="Y2130" s="54" t="e">
        <f>#REF!</f>
        <v>#REF!</v>
      </c>
      <c r="Z2130" s="54" t="e">
        <f>#REF!</f>
        <v>#REF!</v>
      </c>
      <c r="AA2130" s="77"/>
      <c r="AB2130" s="31"/>
      <c r="AC2130" s="19" t="e">
        <f t="shared" si="222"/>
        <v>#REF!</v>
      </c>
      <c r="AD2130" s="19" t="e">
        <f t="shared" si="223"/>
        <v>#REF!</v>
      </c>
      <c r="AE2130" s="19" t="e">
        <f t="shared" si="224"/>
        <v>#REF!</v>
      </c>
      <c r="AF2130" s="19" t="e">
        <f t="shared" si="225"/>
        <v>#REF!</v>
      </c>
      <c r="AG2130" s="19">
        <f t="shared" si="226"/>
        <v>0</v>
      </c>
      <c r="AH2130" s="19">
        <f t="shared" si="227"/>
        <v>0</v>
      </c>
    </row>
    <row r="2131" spans="1:34" s="21" customFormat="1" ht="15" customHeight="1">
      <c r="A2131" s="240"/>
      <c r="B2131" s="32"/>
      <c r="C2131" s="309" t="str">
        <f>Input!$C$36</f>
        <v>Add for MA @ 20%</v>
      </c>
      <c r="D2131" s="56">
        <f>D2130*Input!$D$36</f>
        <v>12.366</v>
      </c>
      <c r="E2131" s="56">
        <f>E2130*Input!$D$36</f>
        <v>17.556000000000001</v>
      </c>
      <c r="F2131" s="56">
        <f>F2130*Input!$D$36</f>
        <v>22.740000000000002</v>
      </c>
      <c r="G2131" s="56">
        <f>G2130*Input!$D$36</f>
        <v>27.939999999999998</v>
      </c>
      <c r="H2131" s="77"/>
      <c r="I2131" s="31"/>
      <c r="T2131" s="240"/>
      <c r="U2131" s="32"/>
      <c r="V2131" s="309" t="str">
        <f>Input!$C$36</f>
        <v>Add for MA @ 20%</v>
      </c>
      <c r="W2131" s="56" t="e">
        <f>W2130*Input!$D$36</f>
        <v>#REF!</v>
      </c>
      <c r="X2131" s="56" t="e">
        <f>X2130*Input!$D$36</f>
        <v>#REF!</v>
      </c>
      <c r="Y2131" s="56" t="e">
        <f>Y2130*Input!$D$36</f>
        <v>#REF!</v>
      </c>
      <c r="Z2131" s="56" t="e">
        <f>Z2130*Input!$D$36</f>
        <v>#REF!</v>
      </c>
      <c r="AA2131" s="77"/>
      <c r="AB2131" s="31"/>
      <c r="AC2131" s="19" t="e">
        <f t="shared" si="222"/>
        <v>#REF!</v>
      </c>
      <c r="AD2131" s="19" t="e">
        <f t="shared" si="223"/>
        <v>#REF!</v>
      </c>
      <c r="AE2131" s="19" t="e">
        <f t="shared" si="224"/>
        <v>#REF!</v>
      </c>
      <c r="AF2131" s="19" t="e">
        <f t="shared" si="225"/>
        <v>#REF!</v>
      </c>
      <c r="AG2131" s="19">
        <f t="shared" si="226"/>
        <v>0</v>
      </c>
      <c r="AH2131" s="19">
        <f t="shared" si="227"/>
        <v>0</v>
      </c>
    </row>
    <row r="2132" spans="1:34" s="21" customFormat="1" ht="15" customHeight="1">
      <c r="A2132" s="240"/>
      <c r="B2132" s="32"/>
      <c r="C2132" s="309" t="s">
        <v>169</v>
      </c>
      <c r="D2132" s="56">
        <v>0</v>
      </c>
      <c r="E2132" s="56">
        <f>ROUND(($F$2125/10)*10%,2)</f>
        <v>1.36</v>
      </c>
      <c r="F2132" s="56">
        <f>ROUND(($F$2125/10)*20%,2)</f>
        <v>2.71</v>
      </c>
      <c r="G2132" s="56">
        <f>ROUND(($F$2125/10)*30%,2)</f>
        <v>4.07</v>
      </c>
      <c r="H2132" s="77"/>
      <c r="I2132" s="31"/>
      <c r="T2132" s="240"/>
      <c r="U2132" s="32"/>
      <c r="V2132" s="309" t="s">
        <v>169</v>
      </c>
      <c r="W2132" s="56">
        <v>0</v>
      </c>
      <c r="X2132" s="56">
        <f>ROUND(($F$2125/10)*10%,2)</f>
        <v>1.36</v>
      </c>
      <c r="Y2132" s="56">
        <f>ROUND(($F$2125/10)*20%,2)</f>
        <v>2.71</v>
      </c>
      <c r="Z2132" s="56">
        <f>ROUND(($F$2125/10)*30%,2)</f>
        <v>4.07</v>
      </c>
      <c r="AA2132" s="77"/>
      <c r="AB2132" s="31"/>
      <c r="AC2132" s="19">
        <f t="shared" si="222"/>
        <v>0</v>
      </c>
      <c r="AD2132" s="19">
        <f t="shared" si="223"/>
        <v>0</v>
      </c>
      <c r="AE2132" s="19">
        <f t="shared" si="224"/>
        <v>0</v>
      </c>
      <c r="AF2132" s="19">
        <f t="shared" si="225"/>
        <v>0</v>
      </c>
      <c r="AG2132" s="19">
        <f t="shared" si="226"/>
        <v>0</v>
      </c>
      <c r="AH2132" s="19">
        <f t="shared" si="227"/>
        <v>0</v>
      </c>
    </row>
    <row r="2133" spans="1:34" s="21" customFormat="1" ht="15" customHeight="1">
      <c r="A2133" s="240"/>
      <c r="B2133" s="32"/>
      <c r="C2133" s="122" t="str">
        <f>Input!$C$36</f>
        <v>Add for MA @ 20%</v>
      </c>
      <c r="D2133" s="56">
        <f>D2132*Input!$D$36</f>
        <v>0</v>
      </c>
      <c r="E2133" s="56">
        <f>E2132*Input!$D$36</f>
        <v>0.27200000000000002</v>
      </c>
      <c r="F2133" s="56">
        <f>F2132*Input!$D$36</f>
        <v>0.54200000000000004</v>
      </c>
      <c r="G2133" s="56">
        <f>G2132*Input!$D$36</f>
        <v>0.81400000000000006</v>
      </c>
      <c r="H2133" s="77"/>
      <c r="I2133" s="31"/>
      <c r="T2133" s="240"/>
      <c r="U2133" s="32"/>
      <c r="V2133" s="122" t="str">
        <f>Input!$C$36</f>
        <v>Add for MA @ 20%</v>
      </c>
      <c r="W2133" s="56">
        <f>W2132*Input!$D$36</f>
        <v>0</v>
      </c>
      <c r="X2133" s="56">
        <f>X2132*Input!$D$36</f>
        <v>0.27200000000000002</v>
      </c>
      <c r="Y2133" s="56">
        <f>Y2132*Input!$D$36</f>
        <v>0.54200000000000004</v>
      </c>
      <c r="Z2133" s="56">
        <f>Z2132*Input!$D$36</f>
        <v>0.81400000000000006</v>
      </c>
      <c r="AA2133" s="77"/>
      <c r="AB2133" s="31"/>
      <c r="AC2133" s="19">
        <f t="shared" si="222"/>
        <v>0</v>
      </c>
      <c r="AD2133" s="19">
        <f t="shared" si="223"/>
        <v>0</v>
      </c>
      <c r="AE2133" s="19">
        <f t="shared" si="224"/>
        <v>0</v>
      </c>
      <c r="AF2133" s="19">
        <f t="shared" si="225"/>
        <v>0</v>
      </c>
      <c r="AG2133" s="19">
        <f t="shared" si="226"/>
        <v>0</v>
      </c>
      <c r="AH2133" s="19">
        <f t="shared" si="227"/>
        <v>0</v>
      </c>
    </row>
    <row r="2134" spans="1:34" s="21" customFormat="1" ht="15" customHeight="1">
      <c r="A2134" s="240"/>
      <c r="B2134" s="32"/>
      <c r="C2134" s="308" t="s">
        <v>124</v>
      </c>
      <c r="D2134" s="39">
        <f>SUM(D2128:D2133)</f>
        <v>648.96600000000001</v>
      </c>
      <c r="E2134" s="39">
        <f>SUM(E2128:E2133)</f>
        <v>681.73800000000006</v>
      </c>
      <c r="F2134" s="39">
        <f>SUM(F2128:F2133)</f>
        <v>714.4620000000001</v>
      </c>
      <c r="G2134" s="39">
        <f>SUM(G2128:G2133)</f>
        <v>747.2940000000001</v>
      </c>
      <c r="H2134" s="77"/>
      <c r="I2134" s="31"/>
      <c r="T2134" s="240"/>
      <c r="U2134" s="32"/>
      <c r="V2134" s="308" t="s">
        <v>124</v>
      </c>
      <c r="W2134" s="39" t="e">
        <f>SUM(W2128:W2133)</f>
        <v>#REF!</v>
      </c>
      <c r="X2134" s="39" t="e">
        <f>SUM(X2128:X2133)</f>
        <v>#REF!</v>
      </c>
      <c r="Y2134" s="39" t="e">
        <f>SUM(Y2128:Y2133)</f>
        <v>#REF!</v>
      </c>
      <c r="Z2134" s="39" t="e">
        <f>SUM(Z2128:Z2133)</f>
        <v>#REF!</v>
      </c>
      <c r="AA2134" s="77"/>
      <c r="AB2134" s="31"/>
      <c r="AC2134" s="19" t="e">
        <f t="shared" si="222"/>
        <v>#REF!</v>
      </c>
      <c r="AD2134" s="19" t="e">
        <f t="shared" si="223"/>
        <v>#REF!</v>
      </c>
      <c r="AE2134" s="19" t="e">
        <f t="shared" si="224"/>
        <v>#REF!</v>
      </c>
      <c r="AF2134" s="19" t="e">
        <f t="shared" si="225"/>
        <v>#REF!</v>
      </c>
      <c r="AG2134" s="19">
        <f t="shared" si="226"/>
        <v>0</v>
      </c>
      <c r="AH2134" s="19">
        <f t="shared" si="227"/>
        <v>0</v>
      </c>
    </row>
    <row r="2135" spans="1:34" s="21" customFormat="1" ht="15" customHeight="1">
      <c r="A2135" s="240"/>
      <c r="B2135" s="32"/>
      <c r="C2135" s="122" t="str">
        <f>Input!$C$37</f>
        <v>Overheads&amp;Contractors Profit @13.615%</v>
      </c>
      <c r="D2135" s="52">
        <f>ROUND(D2134*Input!$D$37,2)</f>
        <v>88.36</v>
      </c>
      <c r="E2135" s="33">
        <f>ROUND(E2134*Input!$D$37,2)</f>
        <v>92.82</v>
      </c>
      <c r="F2135" s="33">
        <f>ROUND(F2134*Input!$D$37,2)</f>
        <v>97.27</v>
      </c>
      <c r="G2135" s="33">
        <f>ROUND(G2134*Input!$D$37,2)</f>
        <v>101.74</v>
      </c>
      <c r="H2135" s="77"/>
      <c r="I2135" s="31"/>
      <c r="T2135" s="240"/>
      <c r="U2135" s="32"/>
      <c r="V2135" s="122" t="str">
        <f>Input!$C$37</f>
        <v>Overheads&amp;Contractors Profit @13.615%</v>
      </c>
      <c r="W2135" s="52" t="e">
        <f>ROUND(W2134*Input!$D$37,2)</f>
        <v>#REF!</v>
      </c>
      <c r="X2135" s="33" t="e">
        <f>ROUND(X2134*Input!$D$37,2)</f>
        <v>#REF!</v>
      </c>
      <c r="Y2135" s="33" t="e">
        <f>ROUND(Y2134*Input!$D$37,2)</f>
        <v>#REF!</v>
      </c>
      <c r="Z2135" s="33" t="e">
        <f>ROUND(Z2134*Input!$D$37,2)</f>
        <v>#REF!</v>
      </c>
      <c r="AA2135" s="77"/>
      <c r="AB2135" s="31"/>
      <c r="AC2135" s="19" t="e">
        <f t="shared" si="222"/>
        <v>#REF!</v>
      </c>
      <c r="AD2135" s="19" t="e">
        <f t="shared" si="223"/>
        <v>#REF!</v>
      </c>
      <c r="AE2135" s="19" t="e">
        <f t="shared" si="224"/>
        <v>#REF!</v>
      </c>
      <c r="AF2135" s="19" t="e">
        <f t="shared" si="225"/>
        <v>#REF!</v>
      </c>
      <c r="AG2135" s="19">
        <f t="shared" si="226"/>
        <v>0</v>
      </c>
      <c r="AH2135" s="19">
        <f t="shared" si="227"/>
        <v>0</v>
      </c>
    </row>
    <row r="2136" spans="1:34" s="21" customFormat="1" ht="15" customHeight="1">
      <c r="A2136" s="240"/>
      <c r="B2136" s="32"/>
      <c r="C2136" s="308" t="s">
        <v>489</v>
      </c>
      <c r="D2136" s="31">
        <f>SUM(D2134:D2135)</f>
        <v>737.32600000000002</v>
      </c>
      <c r="E2136" s="31">
        <f>SUM(E2134:E2135)</f>
        <v>774.55799999999999</v>
      </c>
      <c r="F2136" s="31">
        <f>SUM(F2134:F2135)</f>
        <v>811.73200000000008</v>
      </c>
      <c r="G2136" s="31">
        <f>SUM(G2134:G2135)</f>
        <v>849.03400000000011</v>
      </c>
      <c r="H2136" s="77"/>
      <c r="I2136" s="31"/>
      <c r="T2136" s="240"/>
      <c r="U2136" s="32"/>
      <c r="V2136" s="308" t="s">
        <v>489</v>
      </c>
      <c r="W2136" s="31" t="e">
        <f>SUM(W2134:W2135)</f>
        <v>#REF!</v>
      </c>
      <c r="X2136" s="31" t="e">
        <f>SUM(X2134:X2135)</f>
        <v>#REF!</v>
      </c>
      <c r="Y2136" s="31" t="e">
        <f>SUM(Y2134:Y2135)</f>
        <v>#REF!</v>
      </c>
      <c r="Z2136" s="31" t="e">
        <f>SUM(Z2134:Z2135)</f>
        <v>#REF!</v>
      </c>
      <c r="AA2136" s="77"/>
      <c r="AB2136" s="31"/>
      <c r="AC2136" s="19" t="e">
        <f t="shared" si="222"/>
        <v>#REF!</v>
      </c>
      <c r="AD2136" s="19" t="e">
        <f t="shared" si="223"/>
        <v>#REF!</v>
      </c>
      <c r="AE2136" s="19" t="e">
        <f t="shared" si="224"/>
        <v>#REF!</v>
      </c>
      <c r="AF2136" s="19" t="e">
        <f t="shared" si="225"/>
        <v>#REF!</v>
      </c>
      <c r="AG2136" s="19">
        <f t="shared" si="226"/>
        <v>0</v>
      </c>
      <c r="AH2136" s="19">
        <f t="shared" si="227"/>
        <v>0</v>
      </c>
    </row>
    <row r="2137" spans="1:34" s="21" customFormat="1" ht="15" customHeight="1">
      <c r="A2137" s="240"/>
      <c r="B2137" s="32"/>
      <c r="C2137" s="49" t="s">
        <v>164</v>
      </c>
      <c r="D2137" s="50">
        <f>ROUND(D2136,0)</f>
        <v>737</v>
      </c>
      <c r="E2137" s="50">
        <f>ROUND(E2136,0)</f>
        <v>775</v>
      </c>
      <c r="F2137" s="50">
        <f>ROUND(F2136,0)</f>
        <v>812</v>
      </c>
      <c r="G2137" s="50">
        <f>ROUND(G2136,0)</f>
        <v>849</v>
      </c>
      <c r="H2137" s="77"/>
      <c r="I2137" s="31"/>
      <c r="T2137" s="240"/>
      <c r="U2137" s="32"/>
      <c r="V2137" s="49" t="s">
        <v>164</v>
      </c>
      <c r="W2137" s="50" t="e">
        <f>ROUND(W2136,0)</f>
        <v>#REF!</v>
      </c>
      <c r="X2137" s="50" t="e">
        <f>ROUND(X2136,0)</f>
        <v>#REF!</v>
      </c>
      <c r="Y2137" s="50" t="e">
        <f>ROUND(Y2136,0)</f>
        <v>#REF!</v>
      </c>
      <c r="Z2137" s="50" t="e">
        <f>ROUND(Z2136,0)</f>
        <v>#REF!</v>
      </c>
      <c r="AA2137" s="77"/>
      <c r="AB2137" s="31"/>
      <c r="AC2137" s="19" t="e">
        <f t="shared" si="222"/>
        <v>#REF!</v>
      </c>
      <c r="AD2137" s="19" t="e">
        <f t="shared" si="223"/>
        <v>#REF!</v>
      </c>
      <c r="AE2137" s="19" t="e">
        <f t="shared" si="224"/>
        <v>#REF!</v>
      </c>
      <c r="AF2137" s="19" t="e">
        <f t="shared" si="225"/>
        <v>#REF!</v>
      </c>
      <c r="AG2137" s="19">
        <f t="shared" si="226"/>
        <v>0</v>
      </c>
      <c r="AH2137" s="19">
        <f t="shared" si="227"/>
        <v>0</v>
      </c>
    </row>
    <row r="2138" spans="1:34" s="21" customFormat="1" ht="15" hidden="1" customHeight="1">
      <c r="A2138" s="240"/>
      <c r="B2138" s="32"/>
      <c r="C2138" s="341"/>
      <c r="D2138" s="249"/>
      <c r="E2138" s="250"/>
      <c r="F2138" s="251"/>
      <c r="G2138" s="252"/>
      <c r="H2138" s="45"/>
      <c r="I2138" s="50"/>
      <c r="T2138" s="240"/>
      <c r="U2138" s="32"/>
      <c r="V2138" s="341"/>
      <c r="W2138" s="249"/>
      <c r="X2138" s="250"/>
      <c r="Y2138" s="251"/>
      <c r="Z2138" s="252"/>
      <c r="AA2138" s="45"/>
      <c r="AB2138" s="50"/>
      <c r="AC2138" s="19">
        <f t="shared" si="222"/>
        <v>0</v>
      </c>
      <c r="AD2138" s="19">
        <f t="shared" si="223"/>
        <v>0</v>
      </c>
      <c r="AE2138" s="19">
        <f t="shared" si="224"/>
        <v>0</v>
      </c>
      <c r="AF2138" s="19">
        <f t="shared" si="225"/>
        <v>0</v>
      </c>
      <c r="AG2138" s="19">
        <f t="shared" si="226"/>
        <v>0</v>
      </c>
      <c r="AH2138" s="19">
        <f t="shared" si="227"/>
        <v>0</v>
      </c>
    </row>
    <row r="2139" spans="1:34" ht="52.5" customHeight="1">
      <c r="A2139" s="232">
        <f>A2119+1</f>
        <v>36</v>
      </c>
      <c r="B2139" s="232"/>
      <c r="C2139" s="1339" t="s">
        <v>1696</v>
      </c>
      <c r="D2139" s="1340"/>
      <c r="E2139" s="1340"/>
      <c r="F2139" s="1340"/>
      <c r="G2139" s="1340"/>
      <c r="H2139" s="1340"/>
      <c r="I2139" s="1340"/>
      <c r="T2139" s="232">
        <f>T2119+1</f>
        <v>67</v>
      </c>
      <c r="U2139" s="232"/>
      <c r="V2139" s="1339" t="s">
        <v>1696</v>
      </c>
      <c r="W2139" s="1340"/>
      <c r="X2139" s="1340"/>
      <c r="Y2139" s="1340"/>
      <c r="Z2139" s="1340"/>
      <c r="AA2139" s="1340"/>
      <c r="AB2139" s="1340"/>
      <c r="AC2139" s="19">
        <f t="shared" si="222"/>
        <v>0</v>
      </c>
      <c r="AD2139" s="19">
        <f t="shared" si="223"/>
        <v>0</v>
      </c>
      <c r="AE2139" s="19">
        <f t="shared" si="224"/>
        <v>0</v>
      </c>
      <c r="AF2139" s="19">
        <f t="shared" si="225"/>
        <v>0</v>
      </c>
      <c r="AG2139" s="19">
        <f t="shared" si="226"/>
        <v>0</v>
      </c>
      <c r="AH2139" s="19">
        <f t="shared" si="227"/>
        <v>0</v>
      </c>
    </row>
    <row r="2140" spans="1:34">
      <c r="A2140" s="232"/>
      <c r="B2140" s="232"/>
      <c r="C2140" s="63" t="s">
        <v>845</v>
      </c>
      <c r="D2140" s="56"/>
      <c r="E2140" s="112"/>
      <c r="F2140" s="56"/>
      <c r="G2140" s="254"/>
      <c r="H2140" s="123" t="str">
        <f t="shared" ref="H2140:H2148" si="230">IF(E2140="","",IF(E2140="No.","Each",IF(E2140="Nos.","Each",E2140)))</f>
        <v/>
      </c>
      <c r="I2140" s="54"/>
      <c r="T2140" s="232"/>
      <c r="U2140" s="232"/>
      <c r="V2140" s="63" t="s">
        <v>845</v>
      </c>
      <c r="W2140" s="56"/>
      <c r="X2140" s="112"/>
      <c r="Y2140" s="56"/>
      <c r="Z2140" s="254"/>
      <c r="AA2140" s="123" t="str">
        <f>IF(X2140="","",IF(X2140="No.","Each",IF(X2140="Nos.","Each",X2140)))</f>
        <v/>
      </c>
      <c r="AB2140" s="54"/>
      <c r="AC2140" s="19">
        <f t="shared" si="222"/>
        <v>0</v>
      </c>
      <c r="AD2140" s="19">
        <f t="shared" si="223"/>
        <v>0</v>
      </c>
      <c r="AE2140" s="19">
        <f t="shared" si="224"/>
        <v>0</v>
      </c>
      <c r="AF2140" s="19">
        <f t="shared" si="225"/>
        <v>0</v>
      </c>
      <c r="AG2140" s="19" t="e">
        <f t="shared" si="226"/>
        <v>#VALUE!</v>
      </c>
      <c r="AH2140" s="19">
        <f t="shared" si="227"/>
        <v>0</v>
      </c>
    </row>
    <row r="2141" spans="1:34">
      <c r="A2141" s="232"/>
      <c r="B2141" s="232"/>
      <c r="C2141" s="309" t="s">
        <v>200</v>
      </c>
      <c r="D2141" s="56"/>
      <c r="E2141" s="112"/>
      <c r="F2141" s="56"/>
      <c r="G2141" s="254"/>
      <c r="H2141" s="123"/>
      <c r="I2141" s="54"/>
      <c r="T2141" s="232"/>
      <c r="U2141" s="232"/>
      <c r="V2141" s="309" t="s">
        <v>200</v>
      </c>
      <c r="W2141" s="56"/>
      <c r="X2141" s="112"/>
      <c r="Y2141" s="56"/>
      <c r="Z2141" s="254"/>
      <c r="AA2141" s="123"/>
      <c r="AB2141" s="54"/>
      <c r="AC2141" s="19">
        <f t="shared" si="222"/>
        <v>0</v>
      </c>
      <c r="AD2141" s="19">
        <f t="shared" si="223"/>
        <v>0</v>
      </c>
      <c r="AE2141" s="19">
        <f t="shared" si="224"/>
        <v>0</v>
      </c>
      <c r="AF2141" s="19">
        <f t="shared" si="225"/>
        <v>0</v>
      </c>
      <c r="AG2141" s="19">
        <f t="shared" si="226"/>
        <v>0</v>
      </c>
      <c r="AH2141" s="19">
        <f t="shared" si="227"/>
        <v>0</v>
      </c>
    </row>
    <row r="2142" spans="1:34">
      <c r="A2142" s="232"/>
      <c r="B2142" s="232"/>
      <c r="C2142" s="308" t="s">
        <v>301</v>
      </c>
      <c r="D2142" s="56"/>
      <c r="E2142" s="112"/>
      <c r="F2142" s="56"/>
      <c r="G2142" s="254"/>
      <c r="H2142" s="123"/>
      <c r="I2142" s="54"/>
      <c r="T2142" s="232"/>
      <c r="U2142" s="232"/>
      <c r="V2142" s="308" t="s">
        <v>301</v>
      </c>
      <c r="W2142" s="56"/>
      <c r="X2142" s="112"/>
      <c r="Y2142" s="56"/>
      <c r="Z2142" s="254"/>
      <c r="AA2142" s="123"/>
      <c r="AB2142" s="54"/>
      <c r="AC2142" s="19">
        <f t="shared" si="222"/>
        <v>0</v>
      </c>
      <c r="AD2142" s="19">
        <f t="shared" si="223"/>
        <v>0</v>
      </c>
      <c r="AE2142" s="19">
        <f t="shared" si="224"/>
        <v>0</v>
      </c>
      <c r="AF2142" s="19">
        <f t="shared" si="225"/>
        <v>0</v>
      </c>
      <c r="AG2142" s="19">
        <f t="shared" si="226"/>
        <v>0</v>
      </c>
      <c r="AH2142" s="19">
        <f t="shared" si="227"/>
        <v>0</v>
      </c>
    </row>
    <row r="2143" spans="1:34">
      <c r="A2143" s="232"/>
      <c r="B2143" s="232"/>
      <c r="C2143" s="309" t="s">
        <v>226</v>
      </c>
      <c r="D2143" s="56">
        <v>2</v>
      </c>
      <c r="E2143" s="112" t="s">
        <v>65</v>
      </c>
      <c r="F2143" s="56">
        <f>'Civil SoR'!$F$205</f>
        <v>29</v>
      </c>
      <c r="G2143" s="57">
        <f>'Civil SoR'!$G$205</f>
        <v>1</v>
      </c>
      <c r="H2143" s="123" t="str">
        <f>IF(E2143="","",IF(E2143="No.","Each",IF(E2143="Nos.","Each",E2143)))</f>
        <v>kgs</v>
      </c>
      <c r="I2143" s="54">
        <f>IF(G2143="",D2143*F2143,(D2143*F2143/G2143))</f>
        <v>58</v>
      </c>
      <c r="T2143" s="232"/>
      <c r="U2143" s="232"/>
      <c r="V2143" s="309" t="s">
        <v>226</v>
      </c>
      <c r="W2143" s="56">
        <v>2</v>
      </c>
      <c r="X2143" s="112" t="s">
        <v>65</v>
      </c>
      <c r="Y2143" s="56" t="e">
        <f>#REF!</f>
        <v>#REF!</v>
      </c>
      <c r="Z2143" s="57" t="e">
        <f>#REF!</f>
        <v>#REF!</v>
      </c>
      <c r="AA2143" s="123" t="str">
        <f>IF(X2143="","",IF(X2143="No.","Each",IF(X2143="Nos.","Each",X2143)))</f>
        <v>kgs</v>
      </c>
      <c r="AB2143" s="54" t="e">
        <f>IF(Z2143="",W2143*Y2143,(W2143*Y2143/Z2143))</f>
        <v>#REF!</v>
      </c>
      <c r="AC2143" s="19">
        <f t="shared" si="222"/>
        <v>0</v>
      </c>
      <c r="AD2143" s="19" t="e">
        <f t="shared" si="223"/>
        <v>#VALUE!</v>
      </c>
      <c r="AE2143" s="19" t="e">
        <f t="shared" si="224"/>
        <v>#REF!</v>
      </c>
      <c r="AF2143" s="19" t="e">
        <f t="shared" si="225"/>
        <v>#REF!</v>
      </c>
      <c r="AG2143" s="19" t="e">
        <f t="shared" si="226"/>
        <v>#VALUE!</v>
      </c>
      <c r="AH2143" s="19" t="e">
        <f t="shared" si="227"/>
        <v>#REF!</v>
      </c>
    </row>
    <row r="2144" spans="1:34">
      <c r="A2144" s="232"/>
      <c r="B2144" s="232"/>
      <c r="C2144" s="308" t="s">
        <v>93</v>
      </c>
      <c r="D2144" s="56"/>
      <c r="E2144" s="112"/>
      <c r="F2144" s="56"/>
      <c r="G2144" s="254"/>
      <c r="H2144" s="123"/>
      <c r="I2144" s="54"/>
      <c r="T2144" s="232"/>
      <c r="U2144" s="232"/>
      <c r="V2144" s="308" t="s">
        <v>93</v>
      </c>
      <c r="W2144" s="56"/>
      <c r="X2144" s="112"/>
      <c r="Y2144" s="56"/>
      <c r="Z2144" s="254"/>
      <c r="AA2144" s="123"/>
      <c r="AB2144" s="54"/>
      <c r="AC2144" s="19">
        <f t="shared" si="222"/>
        <v>0</v>
      </c>
      <c r="AD2144" s="19">
        <f t="shared" si="223"/>
        <v>0</v>
      </c>
      <c r="AE2144" s="19">
        <f t="shared" si="224"/>
        <v>0</v>
      </c>
      <c r="AF2144" s="19">
        <f t="shared" si="225"/>
        <v>0</v>
      </c>
      <c r="AG2144" s="19">
        <f t="shared" si="226"/>
        <v>0</v>
      </c>
      <c r="AH2144" s="19">
        <f t="shared" si="227"/>
        <v>0</v>
      </c>
    </row>
    <row r="2145" spans="1:34">
      <c r="A2145" s="232"/>
      <c r="B2145" s="232"/>
      <c r="C2145" s="309" t="s">
        <v>537</v>
      </c>
      <c r="D2145" s="254">
        <v>6.3E-2</v>
      </c>
      <c r="E2145" s="112" t="s">
        <v>227</v>
      </c>
      <c r="F2145" s="56">
        <f>'Civil SoR'!$F$266</f>
        <v>480</v>
      </c>
      <c r="G2145" s="254">
        <v>1</v>
      </c>
      <c r="H2145" s="123" t="str">
        <f t="shared" si="230"/>
        <v>Each</v>
      </c>
      <c r="I2145" s="54">
        <f>IF(G2145="",D2145*F2145,(D2145*F2145/G2145))</f>
        <v>30.240000000000002</v>
      </c>
      <c r="T2145" s="232"/>
      <c r="U2145" s="232"/>
      <c r="V2145" s="309" t="s">
        <v>537</v>
      </c>
      <c r="W2145" s="254">
        <v>6.3E-2</v>
      </c>
      <c r="X2145" s="112" t="s">
        <v>227</v>
      </c>
      <c r="Y2145" s="56" t="e">
        <f>#REF!</f>
        <v>#REF!</v>
      </c>
      <c r="Z2145" s="254">
        <v>1</v>
      </c>
      <c r="AA2145" s="123" t="str">
        <f>IF(X2145="","",IF(X2145="No.","Each",IF(X2145="Nos.","Each",X2145)))</f>
        <v>Each</v>
      </c>
      <c r="AB2145" s="54" t="e">
        <f>IF(Z2145="",W2145*Y2145,(W2145*Y2145/Z2145))</f>
        <v>#REF!</v>
      </c>
      <c r="AC2145" s="19">
        <f t="shared" si="222"/>
        <v>0</v>
      </c>
      <c r="AD2145" s="19" t="e">
        <f t="shared" si="223"/>
        <v>#VALUE!</v>
      </c>
      <c r="AE2145" s="19" t="e">
        <f t="shared" si="224"/>
        <v>#REF!</v>
      </c>
      <c r="AF2145" s="19">
        <f t="shared" si="225"/>
        <v>0</v>
      </c>
      <c r="AG2145" s="19" t="e">
        <f t="shared" si="226"/>
        <v>#VALUE!</v>
      </c>
      <c r="AH2145" s="19" t="e">
        <f t="shared" si="227"/>
        <v>#REF!</v>
      </c>
    </row>
    <row r="2146" spans="1:34">
      <c r="A2146" s="232"/>
      <c r="B2146" s="232"/>
      <c r="C2146" s="309" t="s">
        <v>40</v>
      </c>
      <c r="D2146" s="254">
        <v>0.14699999999999999</v>
      </c>
      <c r="E2146" s="112" t="s">
        <v>227</v>
      </c>
      <c r="F2146" s="56">
        <f>'Civil SoR'!$F$273</f>
        <v>375</v>
      </c>
      <c r="G2146" s="254">
        <v>1</v>
      </c>
      <c r="H2146" s="123" t="str">
        <f t="shared" si="230"/>
        <v>Each</v>
      </c>
      <c r="I2146" s="54">
        <f>IF(G2146="",D2146*F2146,(D2146*F2146/G2146))</f>
        <v>55.125</v>
      </c>
      <c r="T2146" s="232"/>
      <c r="U2146" s="232"/>
      <c r="V2146" s="309" t="s">
        <v>40</v>
      </c>
      <c r="W2146" s="254">
        <v>0.14699999999999999</v>
      </c>
      <c r="X2146" s="112" t="s">
        <v>227</v>
      </c>
      <c r="Y2146" s="56" t="e">
        <f>#REF!</f>
        <v>#REF!</v>
      </c>
      <c r="Z2146" s="254">
        <v>1</v>
      </c>
      <c r="AA2146" s="123" t="str">
        <f>IF(X2146="","",IF(X2146="No.","Each",IF(X2146="Nos.","Each",X2146)))</f>
        <v>Each</v>
      </c>
      <c r="AB2146" s="54" t="e">
        <f>IF(Z2146="",W2146*Y2146,(W2146*Y2146/Z2146))</f>
        <v>#REF!</v>
      </c>
      <c r="AC2146" s="19">
        <f t="shared" si="222"/>
        <v>0</v>
      </c>
      <c r="AD2146" s="19" t="e">
        <f t="shared" si="223"/>
        <v>#VALUE!</v>
      </c>
      <c r="AE2146" s="19" t="e">
        <f t="shared" si="224"/>
        <v>#REF!</v>
      </c>
      <c r="AF2146" s="19">
        <f t="shared" si="225"/>
        <v>0</v>
      </c>
      <c r="AG2146" s="19" t="e">
        <f t="shared" si="226"/>
        <v>#VALUE!</v>
      </c>
      <c r="AH2146" s="19" t="e">
        <f t="shared" si="227"/>
        <v>#REF!</v>
      </c>
    </row>
    <row r="2147" spans="1:34">
      <c r="A2147" s="232"/>
      <c r="B2147" s="232"/>
      <c r="C2147" s="309" t="s">
        <v>409</v>
      </c>
      <c r="D2147" s="254">
        <v>0.32</v>
      </c>
      <c r="E2147" s="112" t="s">
        <v>227</v>
      </c>
      <c r="F2147" s="56">
        <f>'Civil SoR'!$F$275</f>
        <v>320</v>
      </c>
      <c r="G2147" s="254">
        <v>1</v>
      </c>
      <c r="H2147" s="123" t="str">
        <f t="shared" si="230"/>
        <v>Each</v>
      </c>
      <c r="I2147" s="54">
        <f>IF(G2147="",D2147*F2147,(D2147*F2147/G2147))</f>
        <v>102.4</v>
      </c>
      <c r="T2147" s="232"/>
      <c r="U2147" s="232"/>
      <c r="V2147" s="309" t="s">
        <v>409</v>
      </c>
      <c r="W2147" s="254">
        <v>0.32</v>
      </c>
      <c r="X2147" s="112" t="s">
        <v>227</v>
      </c>
      <c r="Y2147" s="56" t="e">
        <f>#REF!</f>
        <v>#REF!</v>
      </c>
      <c r="Z2147" s="254">
        <v>1</v>
      </c>
      <c r="AA2147" s="123" t="str">
        <f>IF(X2147="","",IF(X2147="No.","Each",IF(X2147="Nos.","Each",X2147)))</f>
        <v>Each</v>
      </c>
      <c r="AB2147" s="54" t="e">
        <f>IF(Z2147="",W2147*Y2147,(W2147*Y2147/Z2147))</f>
        <v>#REF!</v>
      </c>
      <c r="AC2147" s="19">
        <f t="shared" ref="AC2147:AC2210" si="231">W2147-D2147</f>
        <v>0</v>
      </c>
      <c r="AD2147" s="19" t="e">
        <f t="shared" ref="AD2147:AD2210" si="232">X2147-E2147</f>
        <v>#VALUE!</v>
      </c>
      <c r="AE2147" s="19" t="e">
        <f t="shared" ref="AE2147:AE2210" si="233">Y2147-F2147</f>
        <v>#REF!</v>
      </c>
      <c r="AF2147" s="19">
        <f t="shared" ref="AF2147:AF2210" si="234">Z2147-G2147</f>
        <v>0</v>
      </c>
      <c r="AG2147" s="19" t="e">
        <f t="shared" ref="AG2147:AG2210" si="235">AA2147-H2147</f>
        <v>#VALUE!</v>
      </c>
      <c r="AH2147" s="19" t="e">
        <f t="shared" ref="AH2147:AH2210" si="236">AB2147-I2147</f>
        <v>#REF!</v>
      </c>
    </row>
    <row r="2148" spans="1:34">
      <c r="A2148" s="232"/>
      <c r="B2148" s="232"/>
      <c r="C2148" s="309" t="str">
        <f>Input!$C$36</f>
        <v>Add for MA @ 20%</v>
      </c>
      <c r="D2148" s="199">
        <f>Input!$D$36</f>
        <v>0.2</v>
      </c>
      <c r="E2148" s="127"/>
      <c r="F2148" s="56">
        <f>SUM(I2145:I2147)</f>
        <v>187.76500000000001</v>
      </c>
      <c r="G2148" s="257"/>
      <c r="H2148" s="77" t="str">
        <f t="shared" si="230"/>
        <v/>
      </c>
      <c r="I2148" s="54">
        <f>IF(G2148="",D2148*F2148,(D2148*F2148/G2148))</f>
        <v>37.553000000000004</v>
      </c>
      <c r="T2148" s="232"/>
      <c r="U2148" s="232"/>
      <c r="V2148" s="309" t="str">
        <f>Input!$C$36</f>
        <v>Add for MA @ 20%</v>
      </c>
      <c r="W2148" s="199">
        <f>Input!$D$36</f>
        <v>0.2</v>
      </c>
      <c r="X2148" s="127"/>
      <c r="Y2148" s="56" t="e">
        <f>SUM(AB2145:AB2147)</f>
        <v>#REF!</v>
      </c>
      <c r="Z2148" s="257"/>
      <c r="AA2148" s="77" t="str">
        <f>IF(X2148="","",IF(X2148="No.","Each",IF(X2148="Nos.","Each",X2148)))</f>
        <v/>
      </c>
      <c r="AB2148" s="54" t="e">
        <f>IF(Z2148="",W2148*Y2148,(W2148*Y2148/Z2148))</f>
        <v>#REF!</v>
      </c>
      <c r="AC2148" s="19">
        <f t="shared" si="231"/>
        <v>0</v>
      </c>
      <c r="AD2148" s="19">
        <f t="shared" si="232"/>
        <v>0</v>
      </c>
      <c r="AE2148" s="19" t="e">
        <f t="shared" si="233"/>
        <v>#REF!</v>
      </c>
      <c r="AF2148" s="19">
        <f t="shared" si="234"/>
        <v>0</v>
      </c>
      <c r="AG2148" s="19" t="e">
        <f t="shared" si="235"/>
        <v>#VALUE!</v>
      </c>
      <c r="AH2148" s="19" t="e">
        <f t="shared" si="236"/>
        <v>#REF!</v>
      </c>
    </row>
    <row r="2149" spans="1:34" ht="25.5">
      <c r="A2149" s="232"/>
      <c r="B2149" s="232"/>
      <c r="C2149" s="309" t="s">
        <v>128</v>
      </c>
      <c r="D2149" s="255">
        <v>0.01</v>
      </c>
      <c r="E2149" s="98"/>
      <c r="F2149" s="54">
        <f>SUM(I2143:I2148)</f>
        <v>283.31800000000004</v>
      </c>
      <c r="G2149" s="256"/>
      <c r="H2149" s="156" t="str">
        <f>IF(E2149="","",IF(E2149="No.","Each",IF(E2149="Nos.","Each",E2149)))</f>
        <v/>
      </c>
      <c r="I2149" s="54">
        <f>IF(G2149="",D2149*F2149,(D2149*F2149/G2149))</f>
        <v>2.8331800000000005</v>
      </c>
      <c r="T2149" s="232"/>
      <c r="U2149" s="232"/>
      <c r="V2149" s="309" t="s">
        <v>128</v>
      </c>
      <c r="W2149" s="255">
        <v>0.01</v>
      </c>
      <c r="X2149" s="98"/>
      <c r="Y2149" s="54" t="e">
        <f>SUM(AB2143:AB2148)</f>
        <v>#REF!</v>
      </c>
      <c r="Z2149" s="256"/>
      <c r="AA2149" s="156" t="str">
        <f>IF(X2149="","",IF(X2149="No.","Each",IF(X2149="Nos.","Each",X2149)))</f>
        <v/>
      </c>
      <c r="AB2149" s="54" t="e">
        <f>IF(Z2149="",W2149*Y2149,(W2149*Y2149/Z2149))</f>
        <v>#REF!</v>
      </c>
      <c r="AC2149" s="19">
        <f t="shared" si="231"/>
        <v>0</v>
      </c>
      <c r="AD2149" s="19">
        <f t="shared" si="232"/>
        <v>0</v>
      </c>
      <c r="AE2149" s="19" t="e">
        <f t="shared" si="233"/>
        <v>#REF!</v>
      </c>
      <c r="AF2149" s="19">
        <f t="shared" si="234"/>
        <v>0</v>
      </c>
      <c r="AG2149" s="19" t="e">
        <f t="shared" si="235"/>
        <v>#VALUE!</v>
      </c>
      <c r="AH2149" s="19" t="e">
        <f t="shared" si="236"/>
        <v>#REF!</v>
      </c>
    </row>
    <row r="2150" spans="1:34">
      <c r="A2150" s="232"/>
      <c r="B2150" s="232"/>
      <c r="C2150" s="308" t="s">
        <v>605</v>
      </c>
      <c r="D2150" s="254"/>
      <c r="E2150" s="112"/>
      <c r="F2150" s="56"/>
      <c r="G2150" s="254"/>
      <c r="H2150" s="45"/>
      <c r="I2150" s="41">
        <f>SUM(I2143:I2149)</f>
        <v>286.15118000000007</v>
      </c>
      <c r="T2150" s="232"/>
      <c r="U2150" s="232"/>
      <c r="V2150" s="308" t="s">
        <v>605</v>
      </c>
      <c r="W2150" s="254"/>
      <c r="X2150" s="112"/>
      <c r="Y2150" s="56"/>
      <c r="Z2150" s="254"/>
      <c r="AA2150" s="45"/>
      <c r="AB2150" s="41" t="e">
        <f>SUM(AB2143:AB2149)</f>
        <v>#REF!</v>
      </c>
      <c r="AC2150" s="19">
        <f t="shared" si="231"/>
        <v>0</v>
      </c>
      <c r="AD2150" s="19">
        <f t="shared" si="232"/>
        <v>0</v>
      </c>
      <c r="AE2150" s="19">
        <f t="shared" si="233"/>
        <v>0</v>
      </c>
      <c r="AF2150" s="19">
        <f t="shared" si="234"/>
        <v>0</v>
      </c>
      <c r="AG2150" s="19">
        <f t="shared" si="235"/>
        <v>0</v>
      </c>
      <c r="AH2150" s="19" t="e">
        <f t="shared" si="236"/>
        <v>#REF!</v>
      </c>
    </row>
    <row r="2151" spans="1:34" ht="12.75" customHeight="1">
      <c r="A2151" s="232"/>
      <c r="B2151" s="232"/>
      <c r="C2151" s="309" t="str">
        <f>Input!$C$37</f>
        <v>Overheads&amp;Contractors Profit @13.615%</v>
      </c>
      <c r="D2151" s="620">
        <f>Input!$D$37</f>
        <v>0.13614999999999999</v>
      </c>
      <c r="E2151" s="90"/>
      <c r="F2151" s="56">
        <f>I2150</f>
        <v>286.15118000000007</v>
      </c>
      <c r="G2151" s="57"/>
      <c r="H2151" s="60"/>
      <c r="I2151" s="54">
        <f>IF(G2151="",D2151*F2151,(D2151*F2151/G2151))</f>
        <v>38.959483157000008</v>
      </c>
      <c r="T2151" s="232"/>
      <c r="U2151" s="232"/>
      <c r="V2151" s="309" t="str">
        <f>Input!$C$37</f>
        <v>Overheads&amp;Contractors Profit @13.615%</v>
      </c>
      <c r="W2151" s="56">
        <f>Input!$D$37</f>
        <v>0.13614999999999999</v>
      </c>
      <c r="X2151" s="90"/>
      <c r="Y2151" s="56" t="e">
        <f>AB2150</f>
        <v>#REF!</v>
      </c>
      <c r="Z2151" s="57"/>
      <c r="AA2151" s="60"/>
      <c r="AB2151" s="54" t="e">
        <f>IF(Z2151="",W2151*Y2151,(W2151*Y2151/Z2151))</f>
        <v>#REF!</v>
      </c>
      <c r="AC2151" s="19">
        <f t="shared" si="231"/>
        <v>0</v>
      </c>
      <c r="AD2151" s="19">
        <f t="shared" si="232"/>
        <v>0</v>
      </c>
      <c r="AE2151" s="19" t="e">
        <f t="shared" si="233"/>
        <v>#REF!</v>
      </c>
      <c r="AF2151" s="19">
        <f t="shared" si="234"/>
        <v>0</v>
      </c>
      <c r="AG2151" s="19">
        <f t="shared" si="235"/>
        <v>0</v>
      </c>
      <c r="AH2151" s="19" t="e">
        <f t="shared" si="236"/>
        <v>#REF!</v>
      </c>
    </row>
    <row r="2152" spans="1:34">
      <c r="A2152" s="232"/>
      <c r="B2152" s="232"/>
      <c r="C2152" s="308" t="s">
        <v>605</v>
      </c>
      <c r="D2152" s="33"/>
      <c r="E2152" s="33"/>
      <c r="F2152" s="33"/>
      <c r="G2152" s="33"/>
      <c r="H2152" s="33"/>
      <c r="I2152" s="52">
        <f>SUM(I2150:I2151)</f>
        <v>325.11066315700009</v>
      </c>
      <c r="T2152" s="232"/>
      <c r="U2152" s="232"/>
      <c r="V2152" s="308" t="s">
        <v>605</v>
      </c>
      <c r="W2152" s="33"/>
      <c r="X2152" s="33"/>
      <c r="Y2152" s="33"/>
      <c r="Z2152" s="33"/>
      <c r="AA2152" s="33"/>
      <c r="AB2152" s="52" t="e">
        <f>SUM(AB2150:AB2151)</f>
        <v>#REF!</v>
      </c>
      <c r="AC2152" s="19">
        <f t="shared" si="231"/>
        <v>0</v>
      </c>
      <c r="AD2152" s="19">
        <f t="shared" si="232"/>
        <v>0</v>
      </c>
      <c r="AE2152" s="19">
        <f t="shared" si="233"/>
        <v>0</v>
      </c>
      <c r="AF2152" s="19">
        <f t="shared" si="234"/>
        <v>0</v>
      </c>
      <c r="AG2152" s="19">
        <f t="shared" si="235"/>
        <v>0</v>
      </c>
      <c r="AH2152" s="19" t="e">
        <f t="shared" si="236"/>
        <v>#REF!</v>
      </c>
    </row>
    <row r="2153" spans="1:34">
      <c r="A2153" s="232"/>
      <c r="B2153" s="232"/>
      <c r="C2153" s="308" t="s">
        <v>489</v>
      </c>
      <c r="D2153" s="33"/>
      <c r="E2153" s="33"/>
      <c r="F2153" s="33"/>
      <c r="G2153" s="33"/>
      <c r="H2153" s="33"/>
      <c r="I2153" s="52">
        <f>I2152/10</f>
        <v>32.511066315700006</v>
      </c>
      <c r="T2153" s="232"/>
      <c r="U2153" s="232"/>
      <c r="V2153" s="308" t="s">
        <v>489</v>
      </c>
      <c r="W2153" s="33"/>
      <c r="X2153" s="33"/>
      <c r="Y2153" s="33"/>
      <c r="Z2153" s="33"/>
      <c r="AA2153" s="33"/>
      <c r="AB2153" s="52" t="e">
        <f>AB2152/10</f>
        <v>#REF!</v>
      </c>
      <c r="AC2153" s="19">
        <f t="shared" si="231"/>
        <v>0</v>
      </c>
      <c r="AD2153" s="19">
        <f t="shared" si="232"/>
        <v>0</v>
      </c>
      <c r="AE2153" s="19">
        <f t="shared" si="233"/>
        <v>0</v>
      </c>
      <c r="AF2153" s="19">
        <f t="shared" si="234"/>
        <v>0</v>
      </c>
      <c r="AG2153" s="19">
        <f t="shared" si="235"/>
        <v>0</v>
      </c>
      <c r="AH2153" s="19" t="e">
        <f t="shared" si="236"/>
        <v>#REF!</v>
      </c>
    </row>
    <row r="2154" spans="1:34">
      <c r="A2154" s="232"/>
      <c r="B2154" s="232"/>
      <c r="C2154" s="309"/>
      <c r="D2154" s="254"/>
      <c r="E2154" s="112"/>
      <c r="F2154" s="56"/>
      <c r="G2154" s="254"/>
      <c r="H2154" s="36" t="s">
        <v>536</v>
      </c>
      <c r="I2154" s="270">
        <f>ROUND(I2153,0)</f>
        <v>33</v>
      </c>
      <c r="T2154" s="232"/>
      <c r="U2154" s="232"/>
      <c r="V2154" s="309"/>
      <c r="W2154" s="254"/>
      <c r="X2154" s="112"/>
      <c r="Y2154" s="56"/>
      <c r="Z2154" s="254"/>
      <c r="AA2154" s="36" t="s">
        <v>536</v>
      </c>
      <c r="AB2154" s="270" t="e">
        <f>ROUND(AB2153,0)</f>
        <v>#REF!</v>
      </c>
      <c r="AC2154" s="19">
        <f t="shared" si="231"/>
        <v>0</v>
      </c>
      <c r="AD2154" s="19">
        <f t="shared" si="232"/>
        <v>0</v>
      </c>
      <c r="AE2154" s="19">
        <f t="shared" si="233"/>
        <v>0</v>
      </c>
      <c r="AF2154" s="19">
        <f t="shared" si="234"/>
        <v>0</v>
      </c>
      <c r="AG2154" s="19" t="e">
        <f t="shared" si="235"/>
        <v>#VALUE!</v>
      </c>
      <c r="AH2154" s="19" t="e">
        <f t="shared" si="236"/>
        <v>#REF!</v>
      </c>
    </row>
    <row r="2155" spans="1:34" hidden="1">
      <c r="A2155" s="32"/>
      <c r="B2155" s="32"/>
      <c r="C2155" s="309"/>
      <c r="D2155" s="258"/>
      <c r="E2155" s="259"/>
      <c r="F2155" s="56"/>
      <c r="G2155" s="258"/>
      <c r="H2155" s="259"/>
      <c r="I2155" s="54"/>
      <c r="T2155" s="32"/>
      <c r="U2155" s="32"/>
      <c r="V2155" s="309"/>
      <c r="W2155" s="258"/>
      <c r="X2155" s="259"/>
      <c r="Y2155" s="56"/>
      <c r="Z2155" s="258"/>
      <c r="AA2155" s="259"/>
      <c r="AB2155" s="54"/>
      <c r="AC2155" s="19">
        <f t="shared" si="231"/>
        <v>0</v>
      </c>
      <c r="AD2155" s="19">
        <f t="shared" si="232"/>
        <v>0</v>
      </c>
      <c r="AE2155" s="19">
        <f t="shared" si="233"/>
        <v>0</v>
      </c>
      <c r="AF2155" s="19">
        <f t="shared" si="234"/>
        <v>0</v>
      </c>
      <c r="AG2155" s="19">
        <f t="shared" si="235"/>
        <v>0</v>
      </c>
      <c r="AH2155" s="19">
        <f t="shared" si="236"/>
        <v>0</v>
      </c>
    </row>
    <row r="2156" spans="1:34" ht="90.6" hidden="1" customHeight="1">
      <c r="A2156" s="32">
        <f>A2139+1</f>
        <v>37</v>
      </c>
      <c r="B2156" s="32"/>
      <c r="C2156" s="1349" t="s">
        <v>1965</v>
      </c>
      <c r="D2156" s="1350"/>
      <c r="E2156" s="1350"/>
      <c r="F2156" s="1350"/>
      <c r="G2156" s="1350"/>
      <c r="H2156" s="1350"/>
      <c r="I2156" s="1350"/>
      <c r="T2156" s="32">
        <f>T2139+1</f>
        <v>68</v>
      </c>
      <c r="U2156" s="32"/>
      <c r="V2156" s="1367" t="s">
        <v>1801</v>
      </c>
      <c r="W2156" s="1368"/>
      <c r="X2156" s="1368"/>
      <c r="Y2156" s="1368"/>
      <c r="Z2156" s="1368"/>
      <c r="AA2156" s="1368"/>
      <c r="AB2156" s="1368"/>
      <c r="AC2156" s="19">
        <f t="shared" si="231"/>
        <v>0</v>
      </c>
      <c r="AD2156" s="19">
        <f t="shared" si="232"/>
        <v>0</v>
      </c>
      <c r="AE2156" s="19">
        <f t="shared" si="233"/>
        <v>0</v>
      </c>
      <c r="AF2156" s="19">
        <f t="shared" si="234"/>
        <v>0</v>
      </c>
      <c r="AG2156" s="19">
        <f t="shared" si="235"/>
        <v>0</v>
      </c>
      <c r="AH2156" s="19">
        <f t="shared" si="236"/>
        <v>0</v>
      </c>
    </row>
    <row r="2157" spans="1:34" hidden="1">
      <c r="A2157" s="32"/>
      <c r="B2157" s="32"/>
      <c r="C2157" s="1343" t="s">
        <v>1764</v>
      </c>
      <c r="D2157" s="1343"/>
      <c r="E2157" s="259"/>
      <c r="F2157" s="56"/>
      <c r="G2157" s="258"/>
      <c r="H2157" s="259"/>
      <c r="I2157" s="54"/>
      <c r="T2157" s="32"/>
      <c r="U2157" s="32"/>
      <c r="V2157" s="1343" t="s">
        <v>1764</v>
      </c>
      <c r="W2157" s="1343"/>
      <c r="X2157" s="259"/>
      <c r="Y2157" s="56"/>
      <c r="Z2157" s="258"/>
      <c r="AA2157" s="259"/>
      <c r="AB2157" s="54"/>
      <c r="AC2157" s="19">
        <f t="shared" si="231"/>
        <v>0</v>
      </c>
      <c r="AD2157" s="19">
        <f t="shared" si="232"/>
        <v>0</v>
      </c>
      <c r="AE2157" s="19">
        <f t="shared" si="233"/>
        <v>0</v>
      </c>
      <c r="AF2157" s="19">
        <f t="shared" si="234"/>
        <v>0</v>
      </c>
      <c r="AG2157" s="19">
        <f t="shared" si="235"/>
        <v>0</v>
      </c>
      <c r="AH2157" s="19">
        <f t="shared" si="236"/>
        <v>0</v>
      </c>
    </row>
    <row r="2158" spans="1:34" hidden="1">
      <c r="A2158" s="32"/>
      <c r="B2158" s="32"/>
      <c r="C2158" s="309" t="s">
        <v>129</v>
      </c>
      <c r="D2158" s="309"/>
      <c r="E2158" s="309"/>
      <c r="F2158" s="309"/>
      <c r="G2158" s="309"/>
      <c r="H2158" s="309"/>
      <c r="I2158" s="309"/>
      <c r="T2158" s="32"/>
      <c r="U2158" s="32"/>
      <c r="V2158" s="309" t="s">
        <v>129</v>
      </c>
      <c r="W2158" s="309"/>
      <c r="X2158" s="309"/>
      <c r="Y2158" s="309"/>
      <c r="Z2158" s="309"/>
      <c r="AA2158" s="309"/>
      <c r="AB2158" s="309"/>
      <c r="AC2158" s="19">
        <f t="shared" si="231"/>
        <v>0</v>
      </c>
      <c r="AD2158" s="19">
        <f t="shared" si="232"/>
        <v>0</v>
      </c>
      <c r="AE2158" s="19">
        <f t="shared" si="233"/>
        <v>0</v>
      </c>
      <c r="AF2158" s="19">
        <f t="shared" si="234"/>
        <v>0</v>
      </c>
      <c r="AG2158" s="19">
        <f t="shared" si="235"/>
        <v>0</v>
      </c>
      <c r="AH2158" s="19">
        <f t="shared" si="236"/>
        <v>0</v>
      </c>
    </row>
    <row r="2159" spans="1:34" hidden="1">
      <c r="A2159" s="32"/>
      <c r="B2159" s="32"/>
      <c r="C2159" s="309" t="s">
        <v>1767</v>
      </c>
      <c r="D2159" s="631">
        <v>23</v>
      </c>
      <c r="E2159" s="309" t="s">
        <v>139</v>
      </c>
      <c r="F2159" s="222">
        <f>'Civil SoR'!F96</f>
        <v>875</v>
      </c>
      <c r="G2159" s="263">
        <f>'Civil SoR'!G96</f>
        <v>20</v>
      </c>
      <c r="H2159" s="309" t="s">
        <v>403</v>
      </c>
      <c r="I2159" s="249">
        <f t="shared" ref="I2159:I2164" si="237">IF(G2159="",D2159*F2159,(D2159*F2159/G2159))</f>
        <v>1006.25</v>
      </c>
      <c r="T2159" s="32"/>
      <c r="U2159" s="32"/>
      <c r="V2159" s="309" t="s">
        <v>1767</v>
      </c>
      <c r="W2159" s="222">
        <v>23</v>
      </c>
      <c r="X2159" s="309" t="s">
        <v>139</v>
      </c>
      <c r="Y2159" s="222" t="e">
        <f>#REF!</f>
        <v>#REF!</v>
      </c>
      <c r="Z2159" s="260">
        <v>1</v>
      </c>
      <c r="AA2159" s="309" t="s">
        <v>403</v>
      </c>
      <c r="AB2159" s="249" t="e">
        <f t="shared" ref="AB2159:AB2164" si="238">IF(Z2159="",W2159*Y2159,(W2159*Y2159/Z2159))</f>
        <v>#REF!</v>
      </c>
      <c r="AC2159" s="19">
        <f t="shared" si="231"/>
        <v>0</v>
      </c>
      <c r="AD2159" s="19" t="e">
        <f t="shared" si="232"/>
        <v>#VALUE!</v>
      </c>
      <c r="AE2159" s="19" t="e">
        <f t="shared" si="233"/>
        <v>#REF!</v>
      </c>
      <c r="AF2159" s="19">
        <f t="shared" si="234"/>
        <v>-19</v>
      </c>
      <c r="AG2159" s="19" t="e">
        <f t="shared" si="235"/>
        <v>#VALUE!</v>
      </c>
      <c r="AH2159" s="19" t="e">
        <f t="shared" si="236"/>
        <v>#REF!</v>
      </c>
    </row>
    <row r="2160" spans="1:34" hidden="1">
      <c r="A2160" s="32"/>
      <c r="B2160" s="32"/>
      <c r="C2160" s="309" t="s">
        <v>537</v>
      </c>
      <c r="D2160" s="490">
        <v>0.27300000000000002</v>
      </c>
      <c r="E2160" s="309" t="s">
        <v>227</v>
      </c>
      <c r="F2160" s="222">
        <f>'Civil SoR'!$F$266</f>
        <v>480</v>
      </c>
      <c r="G2160" s="260">
        <v>1</v>
      </c>
      <c r="H2160" s="309" t="s">
        <v>273</v>
      </c>
      <c r="I2160" s="249">
        <f t="shared" si="237"/>
        <v>131.04000000000002</v>
      </c>
      <c r="T2160" s="32"/>
      <c r="U2160" s="32"/>
      <c r="V2160" s="309" t="s">
        <v>537</v>
      </c>
      <c r="W2160" s="490">
        <v>0.27300000000000002</v>
      </c>
      <c r="X2160" s="309" t="s">
        <v>227</v>
      </c>
      <c r="Y2160" s="222" t="e">
        <f>#REF!</f>
        <v>#REF!</v>
      </c>
      <c r="Z2160" s="260">
        <v>1</v>
      </c>
      <c r="AA2160" s="309" t="s">
        <v>273</v>
      </c>
      <c r="AB2160" s="249" t="e">
        <f t="shared" si="238"/>
        <v>#REF!</v>
      </c>
      <c r="AC2160" s="19">
        <f t="shared" si="231"/>
        <v>0</v>
      </c>
      <c r="AD2160" s="19" t="e">
        <f t="shared" si="232"/>
        <v>#VALUE!</v>
      </c>
      <c r="AE2160" s="19" t="e">
        <f t="shared" si="233"/>
        <v>#REF!</v>
      </c>
      <c r="AF2160" s="19">
        <f t="shared" si="234"/>
        <v>0</v>
      </c>
      <c r="AG2160" s="19" t="e">
        <f t="shared" si="235"/>
        <v>#VALUE!</v>
      </c>
      <c r="AH2160" s="19" t="e">
        <f t="shared" si="236"/>
        <v>#REF!</v>
      </c>
    </row>
    <row r="2161" spans="1:34" hidden="1">
      <c r="A2161" s="32"/>
      <c r="B2161" s="32"/>
      <c r="C2161" s="309" t="s">
        <v>40</v>
      </c>
      <c r="D2161" s="490">
        <v>0.63700000000000001</v>
      </c>
      <c r="E2161" s="309" t="s">
        <v>227</v>
      </c>
      <c r="F2161" s="222">
        <f>'Civil SoR'!$F$273</f>
        <v>375</v>
      </c>
      <c r="G2161" s="260">
        <v>1</v>
      </c>
      <c r="H2161" s="309" t="s">
        <v>273</v>
      </c>
      <c r="I2161" s="249">
        <f t="shared" si="237"/>
        <v>238.875</v>
      </c>
      <c r="T2161" s="32"/>
      <c r="U2161" s="32"/>
      <c r="V2161" s="309" t="s">
        <v>40</v>
      </c>
      <c r="W2161" s="490">
        <v>0.63700000000000001</v>
      </c>
      <c r="X2161" s="309" t="s">
        <v>227</v>
      </c>
      <c r="Y2161" s="222" t="e">
        <f>#REF!</f>
        <v>#REF!</v>
      </c>
      <c r="Z2161" s="260">
        <v>1</v>
      </c>
      <c r="AA2161" s="309" t="s">
        <v>273</v>
      </c>
      <c r="AB2161" s="249" t="e">
        <f t="shared" si="238"/>
        <v>#REF!</v>
      </c>
      <c r="AC2161" s="19">
        <f t="shared" si="231"/>
        <v>0</v>
      </c>
      <c r="AD2161" s="19" t="e">
        <f t="shared" si="232"/>
        <v>#VALUE!</v>
      </c>
      <c r="AE2161" s="19" t="e">
        <f t="shared" si="233"/>
        <v>#REF!</v>
      </c>
      <c r="AF2161" s="19">
        <f t="shared" si="234"/>
        <v>0</v>
      </c>
      <c r="AG2161" s="19" t="e">
        <f t="shared" si="235"/>
        <v>#VALUE!</v>
      </c>
      <c r="AH2161" s="19" t="e">
        <f t="shared" si="236"/>
        <v>#REF!</v>
      </c>
    </row>
    <row r="2162" spans="1:34" hidden="1">
      <c r="A2162" s="32"/>
      <c r="B2162" s="32"/>
      <c r="C2162" s="309" t="s">
        <v>1530</v>
      </c>
      <c r="D2162" s="222">
        <v>0.91</v>
      </c>
      <c r="E2162" s="309" t="s">
        <v>227</v>
      </c>
      <c r="F2162" s="56">
        <f>'Civil SoR'!$F$275</f>
        <v>320</v>
      </c>
      <c r="G2162" s="260">
        <v>1</v>
      </c>
      <c r="H2162" s="309" t="s">
        <v>273</v>
      </c>
      <c r="I2162" s="249">
        <f t="shared" si="237"/>
        <v>291.2</v>
      </c>
      <c r="T2162" s="32"/>
      <c r="U2162" s="32"/>
      <c r="V2162" s="309" t="s">
        <v>1530</v>
      </c>
      <c r="W2162" s="222">
        <v>0.91</v>
      </c>
      <c r="X2162" s="309" t="s">
        <v>227</v>
      </c>
      <c r="Y2162" s="56" t="e">
        <f>#REF!</f>
        <v>#REF!</v>
      </c>
      <c r="Z2162" s="260">
        <v>1</v>
      </c>
      <c r="AA2162" s="309" t="s">
        <v>273</v>
      </c>
      <c r="AB2162" s="249" t="e">
        <f t="shared" si="238"/>
        <v>#REF!</v>
      </c>
      <c r="AC2162" s="19">
        <f t="shared" si="231"/>
        <v>0</v>
      </c>
      <c r="AD2162" s="19" t="e">
        <f t="shared" si="232"/>
        <v>#VALUE!</v>
      </c>
      <c r="AE2162" s="19" t="e">
        <f t="shared" si="233"/>
        <v>#REF!</v>
      </c>
      <c r="AF2162" s="19">
        <f t="shared" si="234"/>
        <v>0</v>
      </c>
      <c r="AG2162" s="19" t="e">
        <f t="shared" si="235"/>
        <v>#VALUE!</v>
      </c>
      <c r="AH2162" s="19" t="e">
        <f t="shared" si="236"/>
        <v>#REF!</v>
      </c>
    </row>
    <row r="2163" spans="1:34" hidden="1">
      <c r="A2163" s="32"/>
      <c r="B2163" s="32"/>
      <c r="C2163" s="309" t="str">
        <f>Input!$C$36</f>
        <v>Add for MA @ 20%</v>
      </c>
      <c r="D2163" s="222">
        <f>Input!$D$36</f>
        <v>0.2</v>
      </c>
      <c r="E2163" s="309"/>
      <c r="F2163" s="109">
        <f>SUM(I2160:I2162)</f>
        <v>661.11500000000001</v>
      </c>
      <c r="G2163" s="309"/>
      <c r="H2163" s="309"/>
      <c r="I2163" s="249">
        <f t="shared" si="237"/>
        <v>132.22300000000001</v>
      </c>
      <c r="T2163" s="32"/>
      <c r="U2163" s="32"/>
      <c r="V2163" s="309" t="str">
        <f>Input!$C$36</f>
        <v>Add for MA @ 20%</v>
      </c>
      <c r="W2163" s="222">
        <f>Input!$D$36</f>
        <v>0.2</v>
      </c>
      <c r="X2163" s="309"/>
      <c r="Y2163" s="109" t="e">
        <f>SUM(AB2160:AB2162)</f>
        <v>#REF!</v>
      </c>
      <c r="Z2163" s="309"/>
      <c r="AA2163" s="309"/>
      <c r="AB2163" s="249" t="e">
        <f t="shared" si="238"/>
        <v>#REF!</v>
      </c>
      <c r="AC2163" s="19">
        <f t="shared" si="231"/>
        <v>0</v>
      </c>
      <c r="AD2163" s="19">
        <f t="shared" si="232"/>
        <v>0</v>
      </c>
      <c r="AE2163" s="19" t="e">
        <f t="shared" si="233"/>
        <v>#REF!</v>
      </c>
      <c r="AF2163" s="19">
        <f t="shared" si="234"/>
        <v>0</v>
      </c>
      <c r="AG2163" s="19">
        <f t="shared" si="235"/>
        <v>0</v>
      </c>
      <c r="AH2163" s="19" t="e">
        <f t="shared" si="236"/>
        <v>#REF!</v>
      </c>
    </row>
    <row r="2164" spans="1:34" ht="25.5" hidden="1">
      <c r="A2164" s="32"/>
      <c r="B2164" s="32"/>
      <c r="C2164" s="309" t="s">
        <v>1768</v>
      </c>
      <c r="D2164" s="261">
        <v>0.01</v>
      </c>
      <c r="E2164" s="70"/>
      <c r="F2164" s="52">
        <f>SUM(I2159:I2163)</f>
        <v>1799.588</v>
      </c>
      <c r="G2164" s="70"/>
      <c r="H2164" s="70"/>
      <c r="I2164" s="54">
        <f t="shared" si="237"/>
        <v>17.99588</v>
      </c>
      <c r="T2164" s="32"/>
      <c r="U2164" s="32"/>
      <c r="V2164" s="309" t="s">
        <v>1768</v>
      </c>
      <c r="W2164" s="261">
        <v>0.01</v>
      </c>
      <c r="X2164" s="70"/>
      <c r="Y2164" s="52" t="e">
        <f>SUM(AB2159:AB2163)</f>
        <v>#REF!</v>
      </c>
      <c r="Z2164" s="70"/>
      <c r="AA2164" s="70"/>
      <c r="AB2164" s="54" t="e">
        <f t="shared" si="238"/>
        <v>#REF!</v>
      </c>
      <c r="AC2164" s="19">
        <f t="shared" si="231"/>
        <v>0</v>
      </c>
      <c r="AD2164" s="19">
        <f t="shared" si="232"/>
        <v>0</v>
      </c>
      <c r="AE2164" s="19" t="e">
        <f t="shared" si="233"/>
        <v>#REF!</v>
      </c>
      <c r="AF2164" s="19">
        <f t="shared" si="234"/>
        <v>0</v>
      </c>
      <c r="AG2164" s="19">
        <f t="shared" si="235"/>
        <v>0</v>
      </c>
      <c r="AH2164" s="19" t="e">
        <f t="shared" si="236"/>
        <v>#REF!</v>
      </c>
    </row>
    <row r="2165" spans="1:34" hidden="1">
      <c r="A2165" s="32"/>
      <c r="B2165" s="32"/>
      <c r="C2165" s="309"/>
      <c r="D2165" s="261"/>
      <c r="E2165" s="70"/>
      <c r="F2165" s="52"/>
      <c r="G2165" s="70"/>
      <c r="H2165" s="70"/>
      <c r="I2165" s="41">
        <f>SUM(I2159:I2164)</f>
        <v>1817.5838799999999</v>
      </c>
      <c r="T2165" s="32"/>
      <c r="U2165" s="32"/>
      <c r="V2165" s="309"/>
      <c r="W2165" s="261"/>
      <c r="X2165" s="70"/>
      <c r="Y2165" s="52"/>
      <c r="Z2165" s="70"/>
      <c r="AA2165" s="70"/>
      <c r="AB2165" s="41" t="e">
        <f>SUM(AB2159:AB2164)</f>
        <v>#REF!</v>
      </c>
      <c r="AC2165" s="19">
        <f t="shared" si="231"/>
        <v>0</v>
      </c>
      <c r="AD2165" s="19">
        <f t="shared" si="232"/>
        <v>0</v>
      </c>
      <c r="AE2165" s="19">
        <f t="shared" si="233"/>
        <v>0</v>
      </c>
      <c r="AF2165" s="19">
        <f t="shared" si="234"/>
        <v>0</v>
      </c>
      <c r="AG2165" s="19">
        <f t="shared" si="235"/>
        <v>0</v>
      </c>
      <c r="AH2165" s="19" t="e">
        <f t="shared" si="236"/>
        <v>#REF!</v>
      </c>
    </row>
    <row r="2166" spans="1:34" ht="12.75" hidden="1" customHeight="1">
      <c r="A2166" s="32"/>
      <c r="B2166" s="32"/>
      <c r="C2166" s="309" t="str">
        <f>Input!$C$37</f>
        <v>Overheads&amp;Contractors Profit @13.615%</v>
      </c>
      <c r="D2166" s="620">
        <f>Input!$D$37</f>
        <v>0.13614999999999999</v>
      </c>
      <c r="E2166" s="90"/>
      <c r="F2166" s="56">
        <f>I2165</f>
        <v>1817.5838799999999</v>
      </c>
      <c r="G2166" s="57"/>
      <c r="H2166" s="60"/>
      <c r="I2166" s="54">
        <f>IF(G2166="",D2166*F2166,(D2166*F2166/G2166))</f>
        <v>247.46404526199998</v>
      </c>
      <c r="T2166" s="32"/>
      <c r="U2166" s="32"/>
      <c r="V2166" s="309" t="str">
        <f>Input!$C$37</f>
        <v>Overheads&amp;Contractors Profit @13.615%</v>
      </c>
      <c r="W2166" s="56">
        <f>Input!$D$37</f>
        <v>0.13614999999999999</v>
      </c>
      <c r="X2166" s="90"/>
      <c r="Y2166" s="56" t="e">
        <f>AB2165</f>
        <v>#REF!</v>
      </c>
      <c r="Z2166" s="57"/>
      <c r="AA2166" s="60"/>
      <c r="AB2166" s="54" t="e">
        <f>IF(Z2166="",W2166*Y2166,(W2166*Y2166/Z2166))</f>
        <v>#REF!</v>
      </c>
      <c r="AC2166" s="19">
        <f t="shared" si="231"/>
        <v>0</v>
      </c>
      <c r="AD2166" s="19">
        <f t="shared" si="232"/>
        <v>0</v>
      </c>
      <c r="AE2166" s="19" t="e">
        <f t="shared" si="233"/>
        <v>#REF!</v>
      </c>
      <c r="AF2166" s="19">
        <f t="shared" si="234"/>
        <v>0</v>
      </c>
      <c r="AG2166" s="19">
        <f t="shared" si="235"/>
        <v>0</v>
      </c>
      <c r="AH2166" s="19" t="e">
        <f t="shared" si="236"/>
        <v>#REF!</v>
      </c>
    </row>
    <row r="2167" spans="1:34" hidden="1">
      <c r="A2167" s="32"/>
      <c r="B2167" s="32"/>
      <c r="C2167" s="308" t="s">
        <v>605</v>
      </c>
      <c r="D2167" s="309"/>
      <c r="E2167" s="309"/>
      <c r="F2167" s="309"/>
      <c r="G2167" s="309"/>
      <c r="H2167" s="309"/>
      <c r="I2167" s="222">
        <f>SUM(I2165:I2166)</f>
        <v>2065.0479252619998</v>
      </c>
      <c r="T2167" s="32"/>
      <c r="U2167" s="32"/>
      <c r="V2167" s="308" t="s">
        <v>605</v>
      </c>
      <c r="W2167" s="309"/>
      <c r="X2167" s="309"/>
      <c r="Y2167" s="309"/>
      <c r="Z2167" s="309"/>
      <c r="AA2167" s="309"/>
      <c r="AB2167" s="222" t="e">
        <f>SUM(AB2165:AB2166)</f>
        <v>#REF!</v>
      </c>
      <c r="AC2167" s="19">
        <f t="shared" si="231"/>
        <v>0</v>
      </c>
      <c r="AD2167" s="19">
        <f t="shared" si="232"/>
        <v>0</v>
      </c>
      <c r="AE2167" s="19">
        <f t="shared" si="233"/>
        <v>0</v>
      </c>
      <c r="AF2167" s="19">
        <f t="shared" si="234"/>
        <v>0</v>
      </c>
      <c r="AG2167" s="19">
        <f t="shared" si="235"/>
        <v>0</v>
      </c>
      <c r="AH2167" s="19" t="e">
        <f t="shared" si="236"/>
        <v>#REF!</v>
      </c>
    </row>
    <row r="2168" spans="1:34" hidden="1">
      <c r="A2168" s="32"/>
      <c r="B2168" s="32"/>
      <c r="C2168" s="308" t="s">
        <v>489</v>
      </c>
      <c r="D2168" s="309"/>
      <c r="E2168" s="309"/>
      <c r="F2168" s="309"/>
      <c r="G2168" s="309"/>
      <c r="H2168" s="309"/>
      <c r="I2168" s="222">
        <f>I2167/10</f>
        <v>206.50479252619999</v>
      </c>
      <c r="T2168" s="32"/>
      <c r="U2168" s="32"/>
      <c r="V2168" s="308" t="s">
        <v>489</v>
      </c>
      <c r="W2168" s="309"/>
      <c r="X2168" s="309"/>
      <c r="Y2168" s="309"/>
      <c r="Z2168" s="309"/>
      <c r="AA2168" s="309"/>
      <c r="AB2168" s="222" t="e">
        <f>AB2167/10</f>
        <v>#REF!</v>
      </c>
      <c r="AC2168" s="19">
        <f t="shared" si="231"/>
        <v>0</v>
      </c>
      <c r="AD2168" s="19">
        <f t="shared" si="232"/>
        <v>0</v>
      </c>
      <c r="AE2168" s="19">
        <f t="shared" si="233"/>
        <v>0</v>
      </c>
      <c r="AF2168" s="19">
        <f t="shared" si="234"/>
        <v>0</v>
      </c>
      <c r="AG2168" s="19">
        <f t="shared" si="235"/>
        <v>0</v>
      </c>
      <c r="AH2168" s="19" t="e">
        <f t="shared" si="236"/>
        <v>#REF!</v>
      </c>
    </row>
    <row r="2169" spans="1:34" hidden="1">
      <c r="A2169" s="32"/>
      <c r="B2169" s="32"/>
      <c r="C2169" s="33"/>
      <c r="D2169" s="309"/>
      <c r="E2169" s="309"/>
      <c r="F2169" s="309"/>
      <c r="G2169" s="309"/>
      <c r="H2169" s="64" t="s">
        <v>164</v>
      </c>
      <c r="I2169" s="270">
        <f>ROUND(I2168,0)</f>
        <v>207</v>
      </c>
      <c r="T2169" s="32"/>
      <c r="U2169" s="32"/>
      <c r="V2169" s="33"/>
      <c r="W2169" s="309"/>
      <c r="X2169" s="309"/>
      <c r="Y2169" s="309"/>
      <c r="Z2169" s="309"/>
      <c r="AA2169" s="64" t="s">
        <v>164</v>
      </c>
      <c r="AB2169" s="270" t="e">
        <f>ROUND(AB2168,0)</f>
        <v>#REF!</v>
      </c>
      <c r="AC2169" s="19">
        <f t="shared" si="231"/>
        <v>0</v>
      </c>
      <c r="AD2169" s="19">
        <f t="shared" si="232"/>
        <v>0</v>
      </c>
      <c r="AE2169" s="19">
        <f t="shared" si="233"/>
        <v>0</v>
      </c>
      <c r="AF2169" s="19">
        <f t="shared" si="234"/>
        <v>0</v>
      </c>
      <c r="AG2169" s="19" t="e">
        <f t="shared" si="235"/>
        <v>#VALUE!</v>
      </c>
      <c r="AH2169" s="19" t="e">
        <f t="shared" si="236"/>
        <v>#REF!</v>
      </c>
    </row>
    <row r="2170" spans="1:34" hidden="1">
      <c r="A2170" s="32"/>
      <c r="B2170" s="32"/>
      <c r="C2170" s="33"/>
      <c r="D2170" s="309"/>
      <c r="E2170" s="309"/>
      <c r="F2170" s="309"/>
      <c r="G2170" s="309"/>
      <c r="H2170" s="64"/>
      <c r="I2170" s="270"/>
      <c r="T2170" s="32"/>
      <c r="U2170" s="32"/>
      <c r="V2170" s="33"/>
      <c r="W2170" s="309"/>
      <c r="X2170" s="309"/>
      <c r="Y2170" s="309"/>
      <c r="Z2170" s="309"/>
      <c r="AA2170" s="64"/>
      <c r="AB2170" s="270"/>
      <c r="AC2170" s="19">
        <f t="shared" si="231"/>
        <v>0</v>
      </c>
      <c r="AD2170" s="19">
        <f t="shared" si="232"/>
        <v>0</v>
      </c>
      <c r="AE2170" s="19">
        <f t="shared" si="233"/>
        <v>0</v>
      </c>
      <c r="AF2170" s="19">
        <f t="shared" si="234"/>
        <v>0</v>
      </c>
      <c r="AG2170" s="19">
        <f t="shared" si="235"/>
        <v>0</v>
      </c>
      <c r="AH2170" s="19">
        <f t="shared" si="236"/>
        <v>0</v>
      </c>
    </row>
    <row r="2171" spans="1:34" ht="94.5" hidden="1" customHeight="1">
      <c r="A2171" s="32">
        <f>A2156+1</f>
        <v>38</v>
      </c>
      <c r="B2171" s="32"/>
      <c r="C2171" s="1349" t="s">
        <v>1966</v>
      </c>
      <c r="D2171" s="1350"/>
      <c r="E2171" s="1350"/>
      <c r="F2171" s="1350"/>
      <c r="G2171" s="1350"/>
      <c r="H2171" s="1350"/>
      <c r="I2171" s="1350"/>
      <c r="T2171" s="32">
        <f>T2156+1</f>
        <v>69</v>
      </c>
      <c r="U2171" s="32"/>
      <c r="V2171" s="1347" t="s">
        <v>1851</v>
      </c>
      <c r="W2171" s="1358"/>
      <c r="X2171" s="1358"/>
      <c r="Y2171" s="1358"/>
      <c r="Z2171" s="1358"/>
      <c r="AA2171" s="1358"/>
      <c r="AB2171" s="1358"/>
      <c r="AC2171" s="19">
        <f t="shared" si="231"/>
        <v>0</v>
      </c>
      <c r="AD2171" s="19">
        <f t="shared" si="232"/>
        <v>0</v>
      </c>
      <c r="AE2171" s="19">
        <f t="shared" si="233"/>
        <v>0</v>
      </c>
      <c r="AF2171" s="19">
        <f t="shared" si="234"/>
        <v>0</v>
      </c>
      <c r="AG2171" s="19">
        <f t="shared" si="235"/>
        <v>0</v>
      </c>
      <c r="AH2171" s="19">
        <f t="shared" si="236"/>
        <v>0</v>
      </c>
    </row>
    <row r="2172" spans="1:34" hidden="1">
      <c r="A2172" s="32"/>
      <c r="B2172" s="32"/>
      <c r="C2172" s="1343" t="s">
        <v>1764</v>
      </c>
      <c r="D2172" s="1343"/>
      <c r="E2172" s="259"/>
      <c r="F2172" s="56"/>
      <c r="G2172" s="258"/>
      <c r="H2172" s="259"/>
      <c r="I2172" s="54"/>
      <c r="T2172" s="32"/>
      <c r="U2172" s="32"/>
      <c r="V2172" s="1343" t="s">
        <v>1764</v>
      </c>
      <c r="W2172" s="1343"/>
      <c r="X2172" s="259"/>
      <c r="Y2172" s="56"/>
      <c r="Z2172" s="258"/>
      <c r="AA2172" s="259"/>
      <c r="AB2172" s="54"/>
      <c r="AC2172" s="19">
        <f t="shared" si="231"/>
        <v>0</v>
      </c>
      <c r="AD2172" s="19">
        <f t="shared" si="232"/>
        <v>0</v>
      </c>
      <c r="AE2172" s="19">
        <f t="shared" si="233"/>
        <v>0</v>
      </c>
      <c r="AF2172" s="19">
        <f t="shared" si="234"/>
        <v>0</v>
      </c>
      <c r="AG2172" s="19">
        <f t="shared" si="235"/>
        <v>0</v>
      </c>
      <c r="AH2172" s="19">
        <f t="shared" si="236"/>
        <v>0</v>
      </c>
    </row>
    <row r="2173" spans="1:34" hidden="1">
      <c r="A2173" s="32"/>
      <c r="B2173" s="32"/>
      <c r="C2173" s="309" t="s">
        <v>129</v>
      </c>
      <c r="D2173" s="309"/>
      <c r="E2173" s="309"/>
      <c r="F2173" s="309"/>
      <c r="G2173" s="309"/>
      <c r="H2173" s="309"/>
      <c r="I2173" s="309"/>
      <c r="T2173" s="32"/>
      <c r="U2173" s="32"/>
      <c r="V2173" s="309" t="s">
        <v>129</v>
      </c>
      <c r="W2173" s="309"/>
      <c r="X2173" s="309"/>
      <c r="Y2173" s="309"/>
      <c r="Z2173" s="309"/>
      <c r="AA2173" s="309"/>
      <c r="AB2173" s="309"/>
      <c r="AC2173" s="19">
        <f t="shared" si="231"/>
        <v>0</v>
      </c>
      <c r="AD2173" s="19">
        <f t="shared" si="232"/>
        <v>0</v>
      </c>
      <c r="AE2173" s="19">
        <f t="shared" si="233"/>
        <v>0</v>
      </c>
      <c r="AF2173" s="19">
        <f t="shared" si="234"/>
        <v>0</v>
      </c>
      <c r="AG2173" s="19">
        <f t="shared" si="235"/>
        <v>0</v>
      </c>
      <c r="AH2173" s="19">
        <f t="shared" si="236"/>
        <v>0</v>
      </c>
    </row>
    <row r="2174" spans="1:34" hidden="1">
      <c r="A2174" s="32"/>
      <c r="B2174" s="32"/>
      <c r="C2174" s="309" t="s">
        <v>1852</v>
      </c>
      <c r="D2174" s="631">
        <v>34.5</v>
      </c>
      <c r="E2174" s="309" t="s">
        <v>139</v>
      </c>
      <c r="F2174" s="222">
        <f>'Civil SoR'!$F$98</f>
        <v>1000</v>
      </c>
      <c r="G2174" s="263">
        <f>'Civil SoR'!$G$99</f>
        <v>25</v>
      </c>
      <c r="H2174" s="309" t="s">
        <v>403</v>
      </c>
      <c r="I2174" s="249">
        <f t="shared" ref="I2174:I2182" si="239">IF(G2174="",D2174*F2174,(D2174*F2174/G2174))</f>
        <v>1380</v>
      </c>
      <c r="T2174" s="32"/>
      <c r="U2174" s="32"/>
      <c r="V2174" s="309" t="s">
        <v>1852</v>
      </c>
      <c r="W2174" s="222">
        <v>34.5</v>
      </c>
      <c r="X2174" s="309" t="s">
        <v>139</v>
      </c>
      <c r="Y2174" s="222" t="e">
        <f>#REF!</f>
        <v>#REF!</v>
      </c>
      <c r="Z2174" s="263" t="e">
        <f>#REF!</f>
        <v>#REF!</v>
      </c>
      <c r="AA2174" s="309" t="s">
        <v>403</v>
      </c>
      <c r="AB2174" s="249" t="e">
        <f>IF(Z2174="",W2174*Y2174,(W2174*Y2174/Z2174))</f>
        <v>#REF!</v>
      </c>
      <c r="AC2174" s="19">
        <f t="shared" si="231"/>
        <v>0</v>
      </c>
      <c r="AD2174" s="19" t="e">
        <f t="shared" si="232"/>
        <v>#VALUE!</v>
      </c>
      <c r="AE2174" s="19" t="e">
        <f t="shared" si="233"/>
        <v>#REF!</v>
      </c>
      <c r="AF2174" s="19" t="e">
        <f t="shared" si="234"/>
        <v>#REF!</v>
      </c>
      <c r="AG2174" s="19" t="e">
        <f t="shared" si="235"/>
        <v>#VALUE!</v>
      </c>
      <c r="AH2174" s="19" t="e">
        <f t="shared" si="236"/>
        <v>#REF!</v>
      </c>
    </row>
    <row r="2175" spans="1:34" hidden="1">
      <c r="A2175" s="32"/>
      <c r="B2175" s="32"/>
      <c r="C2175" s="309" t="s">
        <v>537</v>
      </c>
      <c r="D2175" s="490">
        <v>0.27300000000000002</v>
      </c>
      <c r="E2175" s="309" t="s">
        <v>227</v>
      </c>
      <c r="F2175" s="222">
        <f>'Civil SoR'!$F$266</f>
        <v>480</v>
      </c>
      <c r="G2175" s="260">
        <v>1</v>
      </c>
      <c r="H2175" s="309" t="s">
        <v>273</v>
      </c>
      <c r="I2175" s="249">
        <f t="shared" si="239"/>
        <v>131.04000000000002</v>
      </c>
      <c r="T2175" s="32"/>
      <c r="U2175" s="32"/>
      <c r="V2175" s="309" t="s">
        <v>537</v>
      </c>
      <c r="W2175" s="490">
        <v>0.54600000000000004</v>
      </c>
      <c r="X2175" s="309" t="s">
        <v>227</v>
      </c>
      <c r="Y2175" s="222" t="e">
        <f>#REF!</f>
        <v>#REF!</v>
      </c>
      <c r="Z2175" s="260">
        <v>1</v>
      </c>
      <c r="AA2175" s="309" t="s">
        <v>273</v>
      </c>
      <c r="AB2175" s="249" t="e">
        <f>IF(Z2175="",W2175*Y2175,(W2175*Y2175/Z2175))</f>
        <v>#REF!</v>
      </c>
      <c r="AC2175" s="19">
        <f t="shared" si="231"/>
        <v>0.27300000000000002</v>
      </c>
      <c r="AD2175" s="19" t="e">
        <f t="shared" si="232"/>
        <v>#VALUE!</v>
      </c>
      <c r="AE2175" s="19" t="e">
        <f t="shared" si="233"/>
        <v>#REF!</v>
      </c>
      <c r="AF2175" s="19">
        <f t="shared" si="234"/>
        <v>0</v>
      </c>
      <c r="AG2175" s="19" t="e">
        <f t="shared" si="235"/>
        <v>#VALUE!</v>
      </c>
      <c r="AH2175" s="19" t="e">
        <f t="shared" si="236"/>
        <v>#REF!</v>
      </c>
    </row>
    <row r="2176" spans="1:34" hidden="1">
      <c r="A2176" s="32"/>
      <c r="B2176" s="32"/>
      <c r="C2176" s="309" t="s">
        <v>40</v>
      </c>
      <c r="D2176" s="490">
        <v>0.63700000000000001</v>
      </c>
      <c r="E2176" s="309" t="s">
        <v>227</v>
      </c>
      <c r="F2176" s="222">
        <f>'Civil SoR'!$F$273</f>
        <v>375</v>
      </c>
      <c r="G2176" s="260">
        <v>1</v>
      </c>
      <c r="H2176" s="309" t="s">
        <v>273</v>
      </c>
      <c r="I2176" s="249">
        <f t="shared" si="239"/>
        <v>238.875</v>
      </c>
      <c r="T2176" s="32"/>
      <c r="U2176" s="32"/>
      <c r="V2176" s="309" t="s">
        <v>40</v>
      </c>
      <c r="W2176" s="490">
        <v>1.274</v>
      </c>
      <c r="X2176" s="309" t="s">
        <v>227</v>
      </c>
      <c r="Y2176" s="222" t="e">
        <f>#REF!</f>
        <v>#REF!</v>
      </c>
      <c r="Z2176" s="260">
        <v>1</v>
      </c>
      <c r="AA2176" s="309" t="s">
        <v>273</v>
      </c>
      <c r="AB2176" s="249" t="e">
        <f>IF(Z2176="",W2176*Y2176,(W2176*Y2176/Z2176))</f>
        <v>#REF!</v>
      </c>
      <c r="AC2176" s="19">
        <f t="shared" si="231"/>
        <v>0.63700000000000001</v>
      </c>
      <c r="AD2176" s="19" t="e">
        <f t="shared" si="232"/>
        <v>#VALUE!</v>
      </c>
      <c r="AE2176" s="19" t="e">
        <f t="shared" si="233"/>
        <v>#REF!</v>
      </c>
      <c r="AF2176" s="19">
        <f t="shared" si="234"/>
        <v>0</v>
      </c>
      <c r="AG2176" s="19" t="e">
        <f t="shared" si="235"/>
        <v>#VALUE!</v>
      </c>
      <c r="AH2176" s="19" t="e">
        <f t="shared" si="236"/>
        <v>#REF!</v>
      </c>
    </row>
    <row r="2177" spans="1:34" hidden="1">
      <c r="A2177" s="32"/>
      <c r="B2177" s="32"/>
      <c r="C2177" s="309" t="s">
        <v>1530</v>
      </c>
      <c r="D2177" s="222">
        <v>0.91</v>
      </c>
      <c r="E2177" s="309" t="s">
        <v>227</v>
      </c>
      <c r="F2177" s="222">
        <f>'Civil SoR'!$F$275</f>
        <v>320</v>
      </c>
      <c r="G2177" s="260">
        <v>1</v>
      </c>
      <c r="H2177" s="309" t="s">
        <v>273</v>
      </c>
      <c r="I2177" s="249">
        <f t="shared" si="239"/>
        <v>291.2</v>
      </c>
      <c r="T2177" s="32"/>
      <c r="U2177" s="32"/>
      <c r="V2177" s="309" t="s">
        <v>1530</v>
      </c>
      <c r="W2177" s="222">
        <v>1.82</v>
      </c>
      <c r="X2177" s="309" t="s">
        <v>227</v>
      </c>
      <c r="Y2177" s="222" t="e">
        <f>#REF!</f>
        <v>#REF!</v>
      </c>
      <c r="Z2177" s="260">
        <v>1</v>
      </c>
      <c r="AA2177" s="309" t="s">
        <v>273</v>
      </c>
      <c r="AB2177" s="249" t="e">
        <f>IF(Z2177="",W2177*Y2177,(W2177*Y2177/Z2177))</f>
        <v>#REF!</v>
      </c>
      <c r="AC2177" s="19">
        <f t="shared" si="231"/>
        <v>0.91</v>
      </c>
      <c r="AD2177" s="19" t="e">
        <f t="shared" si="232"/>
        <v>#VALUE!</v>
      </c>
      <c r="AE2177" s="19" t="e">
        <f t="shared" si="233"/>
        <v>#REF!</v>
      </c>
      <c r="AF2177" s="19">
        <f t="shared" si="234"/>
        <v>0</v>
      </c>
      <c r="AG2177" s="19" t="e">
        <f t="shared" si="235"/>
        <v>#VALUE!</v>
      </c>
      <c r="AH2177" s="19" t="e">
        <f t="shared" si="236"/>
        <v>#REF!</v>
      </c>
    </row>
    <row r="2178" spans="1:34" hidden="1">
      <c r="A2178" s="32"/>
      <c r="B2178" s="32"/>
      <c r="C2178" s="309" t="str">
        <f>Input!$C$36</f>
        <v>Add for MA @ 20%</v>
      </c>
      <c r="D2178" s="222">
        <f>Input!$D$36</f>
        <v>0.2</v>
      </c>
      <c r="E2178" s="309"/>
      <c r="F2178" s="109">
        <f>SUM(I2175:I2177)</f>
        <v>661.11500000000001</v>
      </c>
      <c r="G2178" s="309"/>
      <c r="H2178" s="309"/>
      <c r="I2178" s="249">
        <f t="shared" si="239"/>
        <v>132.22300000000001</v>
      </c>
      <c r="T2178" s="32"/>
      <c r="U2178" s="32"/>
      <c r="V2178" s="309" t="str">
        <f>Input!$C$36</f>
        <v>Add for MA @ 20%</v>
      </c>
      <c r="W2178" s="222">
        <f>Input!$D$36</f>
        <v>0.2</v>
      </c>
      <c r="X2178" s="309"/>
      <c r="Y2178" s="109" t="e">
        <f>SUM(AB2175:AB2177)</f>
        <v>#REF!</v>
      </c>
      <c r="Z2178" s="309"/>
      <c r="AA2178" s="309"/>
      <c r="AB2178" s="249" t="e">
        <f>IF(Z2178="",W2178*Y2178,(W2178*Y2178/Z2178))</f>
        <v>#REF!</v>
      </c>
      <c r="AC2178" s="19">
        <f t="shared" si="231"/>
        <v>0</v>
      </c>
      <c r="AD2178" s="19">
        <f t="shared" si="232"/>
        <v>0</v>
      </c>
      <c r="AE2178" s="19" t="e">
        <f t="shared" si="233"/>
        <v>#REF!</v>
      </c>
      <c r="AF2178" s="19">
        <f t="shared" si="234"/>
        <v>0</v>
      </c>
      <c r="AG2178" s="19">
        <f t="shared" si="235"/>
        <v>0</v>
      </c>
      <c r="AH2178" s="19" t="e">
        <f t="shared" si="236"/>
        <v>#REF!</v>
      </c>
    </row>
    <row r="2179" spans="1:34" ht="25.5" hidden="1">
      <c r="A2179" s="32"/>
      <c r="B2179" s="32"/>
      <c r="C2179" s="309" t="s">
        <v>1768</v>
      </c>
      <c r="D2179" s="261">
        <v>0.01</v>
      </c>
      <c r="E2179" s="70"/>
      <c r="F2179" s="52">
        <f>SUM(I2174:I2178)</f>
        <v>2173.3380000000002</v>
      </c>
      <c r="G2179" s="70"/>
      <c r="H2179" s="70"/>
      <c r="I2179" s="54"/>
      <c r="T2179" s="32"/>
      <c r="U2179" s="32"/>
      <c r="V2179" s="309" t="s">
        <v>1768</v>
      </c>
      <c r="W2179" s="261">
        <v>0.01</v>
      </c>
      <c r="X2179" s="70"/>
      <c r="Y2179" s="52" t="e">
        <f>SUM(AB2174:AB2178)</f>
        <v>#REF!</v>
      </c>
      <c r="Z2179" s="70"/>
      <c r="AA2179" s="70"/>
      <c r="AB2179" s="54"/>
      <c r="AC2179" s="19">
        <f t="shared" si="231"/>
        <v>0</v>
      </c>
      <c r="AD2179" s="19">
        <f t="shared" si="232"/>
        <v>0</v>
      </c>
      <c r="AE2179" s="19" t="e">
        <f t="shared" si="233"/>
        <v>#REF!</v>
      </c>
      <c r="AF2179" s="19">
        <f t="shared" si="234"/>
        <v>0</v>
      </c>
      <c r="AG2179" s="19">
        <f t="shared" si="235"/>
        <v>0</v>
      </c>
      <c r="AH2179" s="19">
        <f t="shared" si="236"/>
        <v>0</v>
      </c>
    </row>
    <row r="2180" spans="1:34" hidden="1">
      <c r="A2180" s="32"/>
      <c r="B2180" s="32"/>
      <c r="C2180" s="309" t="s">
        <v>622</v>
      </c>
      <c r="D2180" s="261">
        <v>10</v>
      </c>
      <c r="E2180" s="70" t="s">
        <v>138</v>
      </c>
      <c r="F2180" s="52">
        <f>'Civil SoR'!$E$220</f>
        <v>0.99</v>
      </c>
      <c r="G2180" s="261">
        <v>1</v>
      </c>
      <c r="H2180" s="70" t="s">
        <v>138</v>
      </c>
      <c r="I2180" s="54">
        <f t="shared" si="239"/>
        <v>9.9</v>
      </c>
      <c r="T2180" s="32"/>
      <c r="U2180" s="32"/>
      <c r="V2180" s="309" t="s">
        <v>622</v>
      </c>
      <c r="W2180" s="261">
        <v>10</v>
      </c>
      <c r="X2180" s="70" t="s">
        <v>138</v>
      </c>
      <c r="Y2180" s="52" t="e">
        <f>#REF!</f>
        <v>#REF!</v>
      </c>
      <c r="Z2180" s="261">
        <v>1</v>
      </c>
      <c r="AA2180" s="70" t="s">
        <v>138</v>
      </c>
      <c r="AB2180" s="54" t="e">
        <f>IF(Z2180="",W2180*Y2180,(W2180*Y2180/Z2180))</f>
        <v>#REF!</v>
      </c>
      <c r="AC2180" s="19">
        <f t="shared" si="231"/>
        <v>0</v>
      </c>
      <c r="AD2180" s="19" t="e">
        <f t="shared" si="232"/>
        <v>#VALUE!</v>
      </c>
      <c r="AE2180" s="19" t="e">
        <f t="shared" si="233"/>
        <v>#REF!</v>
      </c>
      <c r="AF2180" s="19">
        <f t="shared" si="234"/>
        <v>0</v>
      </c>
      <c r="AG2180" s="19" t="e">
        <f t="shared" si="235"/>
        <v>#VALUE!</v>
      </c>
      <c r="AH2180" s="19" t="e">
        <f t="shared" si="236"/>
        <v>#REF!</v>
      </c>
    </row>
    <row r="2181" spans="1:34" hidden="1">
      <c r="A2181" s="32"/>
      <c r="B2181" s="32"/>
      <c r="C2181" s="309" t="s">
        <v>426</v>
      </c>
      <c r="D2181" s="261">
        <v>10</v>
      </c>
      <c r="E2181" s="70" t="s">
        <v>138</v>
      </c>
      <c r="F2181" s="52">
        <f>'Civil SoR'!$F$220</f>
        <v>6.18</v>
      </c>
      <c r="G2181" s="261">
        <v>1</v>
      </c>
      <c r="H2181" s="70" t="s">
        <v>138</v>
      </c>
      <c r="I2181" s="54">
        <f t="shared" si="239"/>
        <v>61.8</v>
      </c>
      <c r="T2181" s="32"/>
      <c r="U2181" s="32"/>
      <c r="V2181" s="309" t="s">
        <v>426</v>
      </c>
      <c r="W2181" s="261">
        <v>10</v>
      </c>
      <c r="X2181" s="70" t="s">
        <v>138</v>
      </c>
      <c r="Y2181" s="52" t="e">
        <f>#REF!</f>
        <v>#REF!</v>
      </c>
      <c r="Z2181" s="261">
        <v>1</v>
      </c>
      <c r="AA2181" s="70" t="s">
        <v>138</v>
      </c>
      <c r="AB2181" s="54" t="e">
        <f>IF(Z2181="",W2181*Y2181,(W2181*Y2181/Z2181))</f>
        <v>#REF!</v>
      </c>
      <c r="AC2181" s="19">
        <f t="shared" si="231"/>
        <v>0</v>
      </c>
      <c r="AD2181" s="19" t="e">
        <f t="shared" si="232"/>
        <v>#VALUE!</v>
      </c>
      <c r="AE2181" s="19" t="e">
        <f t="shared" si="233"/>
        <v>#REF!</v>
      </c>
      <c r="AF2181" s="19">
        <f t="shared" si="234"/>
        <v>0</v>
      </c>
      <c r="AG2181" s="19" t="e">
        <f t="shared" si="235"/>
        <v>#VALUE!</v>
      </c>
      <c r="AH2181" s="19" t="e">
        <f t="shared" si="236"/>
        <v>#REF!</v>
      </c>
    </row>
    <row r="2182" spans="1:34" hidden="1">
      <c r="A2182" s="32"/>
      <c r="B2182" s="32"/>
      <c r="C2182" s="309" t="str">
        <f>Input!$C$36</f>
        <v>Add for MA @ 20%</v>
      </c>
      <c r="D2182" s="222">
        <f>Input!$D$36</f>
        <v>0.2</v>
      </c>
      <c r="E2182" s="70"/>
      <c r="F2182" s="52">
        <f>I2181</f>
        <v>61.8</v>
      </c>
      <c r="G2182" s="70"/>
      <c r="H2182" s="70"/>
      <c r="I2182" s="54">
        <f t="shared" si="239"/>
        <v>12.36</v>
      </c>
      <c r="J2182" s="19"/>
      <c r="K2182" s="19"/>
      <c r="L2182" s="19"/>
      <c r="M2182" s="19"/>
      <c r="N2182" s="19"/>
      <c r="O2182" s="19"/>
      <c r="P2182" s="19"/>
      <c r="Q2182" s="19"/>
      <c r="R2182" s="19"/>
      <c r="S2182" s="19"/>
      <c r="T2182" s="32"/>
      <c r="U2182" s="32"/>
      <c r="V2182" s="309" t="str">
        <f>Input!$C$36</f>
        <v>Add for MA @ 20%</v>
      </c>
      <c r="W2182" s="222">
        <f>Input!$D$36</f>
        <v>0.2</v>
      </c>
      <c r="X2182" s="70"/>
      <c r="Y2182" s="52" t="e">
        <f>AB2181</f>
        <v>#REF!</v>
      </c>
      <c r="Z2182" s="70"/>
      <c r="AA2182" s="70"/>
      <c r="AB2182" s="54" t="e">
        <f>IF(Z2182="",W2182*Y2182,(W2182*Y2182/Z2182))</f>
        <v>#REF!</v>
      </c>
      <c r="AC2182" s="19">
        <f t="shared" si="231"/>
        <v>0</v>
      </c>
      <c r="AD2182" s="19">
        <f t="shared" si="232"/>
        <v>0</v>
      </c>
      <c r="AE2182" s="19" t="e">
        <f t="shared" si="233"/>
        <v>#REF!</v>
      </c>
      <c r="AF2182" s="19">
        <f t="shared" si="234"/>
        <v>0</v>
      </c>
      <c r="AG2182" s="19">
        <f t="shared" si="235"/>
        <v>0</v>
      </c>
      <c r="AH2182" s="19" t="e">
        <f t="shared" si="236"/>
        <v>#REF!</v>
      </c>
    </row>
    <row r="2183" spans="1:34" hidden="1">
      <c r="A2183" s="32"/>
      <c r="B2183" s="32"/>
      <c r="C2183" s="309"/>
      <c r="D2183" s="261"/>
      <c r="E2183" s="70"/>
      <c r="F2183" s="52"/>
      <c r="G2183" s="70"/>
      <c r="H2183" s="70"/>
      <c r="I2183" s="41">
        <f>SUM(I2174:I2182)</f>
        <v>2257.3980000000006</v>
      </c>
      <c r="T2183" s="32"/>
      <c r="U2183" s="32"/>
      <c r="V2183" s="309"/>
      <c r="W2183" s="261"/>
      <c r="X2183" s="70"/>
      <c r="Y2183" s="52"/>
      <c r="Z2183" s="70"/>
      <c r="AA2183" s="70"/>
      <c r="AB2183" s="41" t="e">
        <f>SUM(AB2174:AB2182)</f>
        <v>#REF!</v>
      </c>
      <c r="AC2183" s="19">
        <f t="shared" si="231"/>
        <v>0</v>
      </c>
      <c r="AD2183" s="19">
        <f t="shared" si="232"/>
        <v>0</v>
      </c>
      <c r="AE2183" s="19">
        <f t="shared" si="233"/>
        <v>0</v>
      </c>
      <c r="AF2183" s="19">
        <f t="shared" si="234"/>
        <v>0</v>
      </c>
      <c r="AG2183" s="19">
        <f t="shared" si="235"/>
        <v>0</v>
      </c>
      <c r="AH2183" s="19" t="e">
        <f t="shared" si="236"/>
        <v>#REF!</v>
      </c>
    </row>
    <row r="2184" spans="1:34" ht="12.75" hidden="1" customHeight="1">
      <c r="A2184" s="32"/>
      <c r="B2184" s="32"/>
      <c r="C2184" s="309" t="str">
        <f>Input!$C$37</f>
        <v>Overheads&amp;Contractors Profit @13.615%</v>
      </c>
      <c r="D2184" s="620">
        <f>Input!$D$37</f>
        <v>0.13614999999999999</v>
      </c>
      <c r="E2184" s="90"/>
      <c r="F2184" s="56">
        <f>I2183</f>
        <v>2257.3980000000006</v>
      </c>
      <c r="G2184" s="57"/>
      <c r="H2184" s="60"/>
      <c r="I2184" s="54">
        <f>IF(G2184="",D2184*F2184,(D2184*F2184/G2184))</f>
        <v>307.34473770000005</v>
      </c>
      <c r="T2184" s="32"/>
      <c r="U2184" s="32"/>
      <c r="V2184" s="309" t="str">
        <f>Input!$C$37</f>
        <v>Overheads&amp;Contractors Profit @13.615%</v>
      </c>
      <c r="W2184" s="56">
        <f>Input!$D$37</f>
        <v>0.13614999999999999</v>
      </c>
      <c r="X2184" s="90"/>
      <c r="Y2184" s="56" t="e">
        <f>AB2183</f>
        <v>#REF!</v>
      </c>
      <c r="Z2184" s="57"/>
      <c r="AA2184" s="60"/>
      <c r="AB2184" s="54" t="e">
        <f>IF(Z2184="",W2184*Y2184,(W2184*Y2184/Z2184))</f>
        <v>#REF!</v>
      </c>
      <c r="AC2184" s="19">
        <f t="shared" si="231"/>
        <v>0</v>
      </c>
      <c r="AD2184" s="19">
        <f t="shared" si="232"/>
        <v>0</v>
      </c>
      <c r="AE2184" s="19" t="e">
        <f t="shared" si="233"/>
        <v>#REF!</v>
      </c>
      <c r="AF2184" s="19">
        <f t="shared" si="234"/>
        <v>0</v>
      </c>
      <c r="AG2184" s="19">
        <f t="shared" si="235"/>
        <v>0</v>
      </c>
      <c r="AH2184" s="19" t="e">
        <f t="shared" si="236"/>
        <v>#REF!</v>
      </c>
    </row>
    <row r="2185" spans="1:34" hidden="1">
      <c r="A2185" s="32"/>
      <c r="B2185" s="32"/>
      <c r="C2185" s="308" t="s">
        <v>605</v>
      </c>
      <c r="D2185" s="309"/>
      <c r="E2185" s="309"/>
      <c r="F2185" s="309"/>
      <c r="G2185" s="309"/>
      <c r="H2185" s="309"/>
      <c r="I2185" s="222">
        <f>SUM(I2183:I2184)</f>
        <v>2564.7427377000008</v>
      </c>
      <c r="T2185" s="32"/>
      <c r="U2185" s="32"/>
      <c r="V2185" s="308" t="s">
        <v>605</v>
      </c>
      <c r="W2185" s="309"/>
      <c r="X2185" s="309"/>
      <c r="Y2185" s="309"/>
      <c r="Z2185" s="309"/>
      <c r="AA2185" s="309"/>
      <c r="AB2185" s="222" t="e">
        <f>SUM(AB2183:AB2184)</f>
        <v>#REF!</v>
      </c>
      <c r="AC2185" s="19">
        <f t="shared" si="231"/>
        <v>0</v>
      </c>
      <c r="AD2185" s="19">
        <f t="shared" si="232"/>
        <v>0</v>
      </c>
      <c r="AE2185" s="19">
        <f t="shared" si="233"/>
        <v>0</v>
      </c>
      <c r="AF2185" s="19">
        <f t="shared" si="234"/>
        <v>0</v>
      </c>
      <c r="AG2185" s="19">
        <f t="shared" si="235"/>
        <v>0</v>
      </c>
      <c r="AH2185" s="19" t="e">
        <f t="shared" si="236"/>
        <v>#REF!</v>
      </c>
    </row>
    <row r="2186" spans="1:34" hidden="1">
      <c r="A2186" s="32"/>
      <c r="B2186" s="32"/>
      <c r="C2186" s="308" t="s">
        <v>489</v>
      </c>
      <c r="D2186" s="309"/>
      <c r="E2186" s="309"/>
      <c r="F2186" s="309"/>
      <c r="G2186" s="309"/>
      <c r="H2186" s="309"/>
      <c r="I2186" s="222">
        <f>I2185/10</f>
        <v>256.47427377000008</v>
      </c>
      <c r="T2186" s="32"/>
      <c r="U2186" s="32"/>
      <c r="V2186" s="308" t="s">
        <v>489</v>
      </c>
      <c r="W2186" s="309"/>
      <c r="X2186" s="309"/>
      <c r="Y2186" s="309"/>
      <c r="Z2186" s="309"/>
      <c r="AA2186" s="309"/>
      <c r="AB2186" s="222" t="e">
        <f>AB2185/10</f>
        <v>#REF!</v>
      </c>
      <c r="AC2186" s="19">
        <f t="shared" si="231"/>
        <v>0</v>
      </c>
      <c r="AD2186" s="19">
        <f t="shared" si="232"/>
        <v>0</v>
      </c>
      <c r="AE2186" s="19">
        <f t="shared" si="233"/>
        <v>0</v>
      </c>
      <c r="AF2186" s="19">
        <f t="shared" si="234"/>
        <v>0</v>
      </c>
      <c r="AG2186" s="19">
        <f t="shared" si="235"/>
        <v>0</v>
      </c>
      <c r="AH2186" s="19" t="e">
        <f t="shared" si="236"/>
        <v>#REF!</v>
      </c>
    </row>
    <row r="2187" spans="1:34" hidden="1">
      <c r="A2187" s="32"/>
      <c r="B2187" s="32"/>
      <c r="C2187" s="33"/>
      <c r="D2187" s="309"/>
      <c r="E2187" s="309"/>
      <c r="F2187" s="309"/>
      <c r="G2187" s="309"/>
      <c r="H2187" s="64" t="s">
        <v>164</v>
      </c>
      <c r="I2187" s="270">
        <f>ROUND(I2186,0)</f>
        <v>256</v>
      </c>
      <c r="T2187" s="32"/>
      <c r="U2187" s="32"/>
      <c r="V2187" s="33"/>
      <c r="W2187" s="309"/>
      <c r="X2187" s="309"/>
      <c r="Y2187" s="309"/>
      <c r="Z2187" s="309"/>
      <c r="AA2187" s="64" t="s">
        <v>164</v>
      </c>
      <c r="AB2187" s="270" t="e">
        <f>ROUND(AB2186,0)</f>
        <v>#REF!</v>
      </c>
      <c r="AC2187" s="19">
        <f t="shared" si="231"/>
        <v>0</v>
      </c>
      <c r="AD2187" s="19">
        <f t="shared" si="232"/>
        <v>0</v>
      </c>
      <c r="AE2187" s="19">
        <f t="shared" si="233"/>
        <v>0</v>
      </c>
      <c r="AF2187" s="19">
        <f t="shared" si="234"/>
        <v>0</v>
      </c>
      <c r="AG2187" s="19" t="e">
        <f t="shared" si="235"/>
        <v>#VALUE!</v>
      </c>
      <c r="AH2187" s="19" t="e">
        <f t="shared" si="236"/>
        <v>#REF!</v>
      </c>
    </row>
    <row r="2188" spans="1:34" hidden="1">
      <c r="A2188" s="32"/>
      <c r="B2188" s="32"/>
      <c r="C2188" s="33"/>
      <c r="D2188" s="309"/>
      <c r="E2188" s="309"/>
      <c r="F2188" s="309"/>
      <c r="G2188" s="309"/>
      <c r="H2188" s="64"/>
      <c r="I2188" s="270"/>
      <c r="T2188" s="32"/>
      <c r="U2188" s="32"/>
      <c r="V2188" s="33"/>
      <c r="W2188" s="309"/>
      <c r="X2188" s="309"/>
      <c r="Y2188" s="309"/>
      <c r="Z2188" s="309"/>
      <c r="AA2188" s="64"/>
      <c r="AB2188" s="270"/>
      <c r="AC2188" s="19">
        <f t="shared" si="231"/>
        <v>0</v>
      </c>
      <c r="AD2188" s="19">
        <f t="shared" si="232"/>
        <v>0</v>
      </c>
      <c r="AE2188" s="19">
        <f t="shared" si="233"/>
        <v>0</v>
      </c>
      <c r="AF2188" s="19">
        <f t="shared" si="234"/>
        <v>0</v>
      </c>
      <c r="AG2188" s="19">
        <f t="shared" si="235"/>
        <v>0</v>
      </c>
      <c r="AH2188" s="19">
        <f t="shared" si="236"/>
        <v>0</v>
      </c>
    </row>
    <row r="2189" spans="1:34" ht="78.75" hidden="1" customHeight="1">
      <c r="A2189" s="32">
        <f>A2171+1</f>
        <v>39</v>
      </c>
      <c r="B2189" s="32"/>
      <c r="C2189" s="1339" t="s">
        <v>1747</v>
      </c>
      <c r="D2189" s="1339"/>
      <c r="E2189" s="1339"/>
      <c r="F2189" s="1339"/>
      <c r="G2189" s="1339"/>
      <c r="H2189" s="1339"/>
      <c r="I2189" s="1339"/>
      <c r="T2189" s="32">
        <f>T2171+1</f>
        <v>70</v>
      </c>
      <c r="U2189" s="32"/>
      <c r="V2189" s="1339" t="s">
        <v>1747</v>
      </c>
      <c r="W2189" s="1339"/>
      <c r="X2189" s="1339"/>
      <c r="Y2189" s="1339"/>
      <c r="Z2189" s="1339"/>
      <c r="AA2189" s="1339"/>
      <c r="AB2189" s="1339"/>
      <c r="AC2189" s="19">
        <f t="shared" si="231"/>
        <v>0</v>
      </c>
      <c r="AD2189" s="19">
        <f t="shared" si="232"/>
        <v>0</v>
      </c>
      <c r="AE2189" s="19">
        <f t="shared" si="233"/>
        <v>0</v>
      </c>
      <c r="AF2189" s="19">
        <f t="shared" si="234"/>
        <v>0</v>
      </c>
      <c r="AG2189" s="19">
        <f t="shared" si="235"/>
        <v>0</v>
      </c>
      <c r="AH2189" s="19">
        <f t="shared" si="236"/>
        <v>0</v>
      </c>
    </row>
    <row r="2190" spans="1:34" hidden="1">
      <c r="A2190" s="32"/>
      <c r="B2190" s="32"/>
      <c r="C2190" s="63" t="s">
        <v>846</v>
      </c>
      <c r="D2190" s="309"/>
      <c r="E2190" s="309"/>
      <c r="F2190" s="309"/>
      <c r="G2190" s="309"/>
      <c r="H2190" s="309"/>
      <c r="I2190" s="309"/>
      <c r="T2190" s="32"/>
      <c r="U2190" s="32"/>
      <c r="V2190" s="63" t="s">
        <v>846</v>
      </c>
      <c r="W2190" s="309"/>
      <c r="X2190" s="309"/>
      <c r="Y2190" s="309"/>
      <c r="Z2190" s="309"/>
      <c r="AA2190" s="309"/>
      <c r="AB2190" s="309"/>
      <c r="AC2190" s="19">
        <f t="shared" si="231"/>
        <v>0</v>
      </c>
      <c r="AD2190" s="19">
        <f t="shared" si="232"/>
        <v>0</v>
      </c>
      <c r="AE2190" s="19">
        <f t="shared" si="233"/>
        <v>0</v>
      </c>
      <c r="AF2190" s="19">
        <f t="shared" si="234"/>
        <v>0</v>
      </c>
      <c r="AG2190" s="19">
        <f t="shared" si="235"/>
        <v>0</v>
      </c>
      <c r="AH2190" s="19">
        <f t="shared" si="236"/>
        <v>0</v>
      </c>
    </row>
    <row r="2191" spans="1:34" hidden="1">
      <c r="A2191" s="32"/>
      <c r="B2191" s="32"/>
      <c r="C2191" s="309" t="s">
        <v>129</v>
      </c>
      <c r="D2191" s="309"/>
      <c r="E2191" s="309"/>
      <c r="F2191" s="309"/>
      <c r="G2191" s="309"/>
      <c r="H2191" s="309"/>
      <c r="I2191" s="309"/>
      <c r="T2191" s="32"/>
      <c r="U2191" s="32"/>
      <c r="V2191" s="309" t="s">
        <v>129</v>
      </c>
      <c r="W2191" s="309"/>
      <c r="X2191" s="309"/>
      <c r="Y2191" s="309"/>
      <c r="Z2191" s="309"/>
      <c r="AA2191" s="309"/>
      <c r="AB2191" s="309"/>
      <c r="AC2191" s="19">
        <f t="shared" si="231"/>
        <v>0</v>
      </c>
      <c r="AD2191" s="19">
        <f t="shared" si="232"/>
        <v>0</v>
      </c>
      <c r="AE2191" s="19">
        <f t="shared" si="233"/>
        <v>0</v>
      </c>
      <c r="AF2191" s="19">
        <f t="shared" si="234"/>
        <v>0</v>
      </c>
      <c r="AG2191" s="19">
        <f t="shared" si="235"/>
        <v>0</v>
      </c>
      <c r="AH2191" s="19">
        <f t="shared" si="236"/>
        <v>0</v>
      </c>
    </row>
    <row r="2192" spans="1:34" hidden="1">
      <c r="A2192" s="32"/>
      <c r="B2192" s="32"/>
      <c r="C2192" s="309" t="s">
        <v>1746</v>
      </c>
      <c r="D2192" s="56">
        <v>0.5</v>
      </c>
      <c r="E2192" s="112" t="s">
        <v>403</v>
      </c>
      <c r="F2192" s="56">
        <f>'Civil SoR'!$F$205</f>
        <v>29</v>
      </c>
      <c r="G2192" s="57">
        <f>'Civil SoR'!$G$205</f>
        <v>1</v>
      </c>
      <c r="H2192" s="123" t="str">
        <f>IF(E2192="","",IF(E2192="No.","Each",IF(E2192="Nos.","Each",E2192)))</f>
        <v>Kg</v>
      </c>
      <c r="I2192" s="54">
        <f>IF(G2192="",D2192*F2192,(D2192*F2192/G2192))</f>
        <v>14.5</v>
      </c>
      <c r="T2192" s="32"/>
      <c r="U2192" s="32"/>
      <c r="V2192" s="309" t="s">
        <v>1746</v>
      </c>
      <c r="W2192" s="56">
        <v>0.5</v>
      </c>
      <c r="X2192" s="112" t="s">
        <v>403</v>
      </c>
      <c r="Y2192" s="56" t="e">
        <f>#REF!</f>
        <v>#REF!</v>
      </c>
      <c r="Z2192" s="57" t="e">
        <f>#REF!</f>
        <v>#REF!</v>
      </c>
      <c r="AA2192" s="123" t="str">
        <f>IF(X2192="","",IF(X2192="No.","Each",IF(X2192="Nos.","Each",X2192)))</f>
        <v>Kg</v>
      </c>
      <c r="AB2192" s="54" t="e">
        <f>IF(Z2192="",W2192*Y2192,(W2192*Y2192/Z2192))</f>
        <v>#REF!</v>
      </c>
      <c r="AC2192" s="19">
        <f t="shared" si="231"/>
        <v>0</v>
      </c>
      <c r="AD2192" s="19" t="e">
        <f t="shared" si="232"/>
        <v>#VALUE!</v>
      </c>
      <c r="AE2192" s="19" t="e">
        <f t="shared" si="233"/>
        <v>#REF!</v>
      </c>
      <c r="AF2192" s="19" t="e">
        <f t="shared" si="234"/>
        <v>#REF!</v>
      </c>
      <c r="AG2192" s="19" t="e">
        <f t="shared" si="235"/>
        <v>#VALUE!</v>
      </c>
      <c r="AH2192" s="19" t="e">
        <f t="shared" si="236"/>
        <v>#REF!</v>
      </c>
    </row>
    <row r="2193" spans="1:34" hidden="1">
      <c r="A2193" s="32"/>
      <c r="B2193" s="32"/>
      <c r="C2193" s="309" t="s">
        <v>537</v>
      </c>
      <c r="D2193" s="222">
        <v>0.08</v>
      </c>
      <c r="E2193" s="309" t="s">
        <v>227</v>
      </c>
      <c r="F2193" s="222">
        <f>'Civil SoR'!$F$266</f>
        <v>480</v>
      </c>
      <c r="G2193" s="260">
        <v>1</v>
      </c>
      <c r="H2193" s="309" t="s">
        <v>273</v>
      </c>
      <c r="I2193" s="249">
        <f t="shared" ref="I2193:I2198" si="240">IF(G2193="",D2193*F2193,(D2193*F2193/G2193))</f>
        <v>38.4</v>
      </c>
      <c r="T2193" s="32"/>
      <c r="U2193" s="32"/>
      <c r="V2193" s="309" t="s">
        <v>537</v>
      </c>
      <c r="W2193" s="222">
        <v>0.08</v>
      </c>
      <c r="X2193" s="309" t="s">
        <v>227</v>
      </c>
      <c r="Y2193" s="222" t="e">
        <f>#REF!</f>
        <v>#REF!</v>
      </c>
      <c r="Z2193" s="260">
        <v>1</v>
      </c>
      <c r="AA2193" s="309" t="s">
        <v>273</v>
      </c>
      <c r="AB2193" s="249" t="e">
        <f t="shared" ref="AB2193:AB2198" si="241">IF(Z2193="",W2193*Y2193,(W2193*Y2193/Z2193))</f>
        <v>#REF!</v>
      </c>
      <c r="AC2193" s="19">
        <f t="shared" si="231"/>
        <v>0</v>
      </c>
      <c r="AD2193" s="19" t="e">
        <f t="shared" si="232"/>
        <v>#VALUE!</v>
      </c>
      <c r="AE2193" s="19" t="e">
        <f t="shared" si="233"/>
        <v>#REF!</v>
      </c>
      <c r="AF2193" s="19">
        <f t="shared" si="234"/>
        <v>0</v>
      </c>
      <c r="AG2193" s="19" t="e">
        <f t="shared" si="235"/>
        <v>#VALUE!</v>
      </c>
      <c r="AH2193" s="19" t="e">
        <f t="shared" si="236"/>
        <v>#REF!</v>
      </c>
    </row>
    <row r="2194" spans="1:34" hidden="1">
      <c r="A2194" s="32"/>
      <c r="B2194" s="32"/>
      <c r="C2194" s="309" t="s">
        <v>40</v>
      </c>
      <c r="D2194" s="222">
        <v>0.19</v>
      </c>
      <c r="E2194" s="309" t="s">
        <v>227</v>
      </c>
      <c r="F2194" s="222">
        <f>'Civil SoR'!$F$273</f>
        <v>375</v>
      </c>
      <c r="G2194" s="260">
        <v>1</v>
      </c>
      <c r="H2194" s="309" t="s">
        <v>273</v>
      </c>
      <c r="I2194" s="249">
        <f t="shared" si="240"/>
        <v>71.25</v>
      </c>
      <c r="T2194" s="32"/>
      <c r="U2194" s="32"/>
      <c r="V2194" s="309" t="s">
        <v>40</v>
      </c>
      <c r="W2194" s="222">
        <v>0.19</v>
      </c>
      <c r="X2194" s="309" t="s">
        <v>227</v>
      </c>
      <c r="Y2194" s="222" t="e">
        <f>#REF!</f>
        <v>#REF!</v>
      </c>
      <c r="Z2194" s="260">
        <v>1</v>
      </c>
      <c r="AA2194" s="309" t="s">
        <v>273</v>
      </c>
      <c r="AB2194" s="249" t="e">
        <f t="shared" si="241"/>
        <v>#REF!</v>
      </c>
      <c r="AC2194" s="19">
        <f t="shared" si="231"/>
        <v>0</v>
      </c>
      <c r="AD2194" s="19" t="e">
        <f t="shared" si="232"/>
        <v>#VALUE!</v>
      </c>
      <c r="AE2194" s="19" t="e">
        <f t="shared" si="233"/>
        <v>#REF!</v>
      </c>
      <c r="AF2194" s="19">
        <f t="shared" si="234"/>
        <v>0</v>
      </c>
      <c r="AG2194" s="19" t="e">
        <f t="shared" si="235"/>
        <v>#VALUE!</v>
      </c>
      <c r="AH2194" s="19" t="e">
        <f t="shared" si="236"/>
        <v>#REF!</v>
      </c>
    </row>
    <row r="2195" spans="1:34" hidden="1">
      <c r="A2195" s="32"/>
      <c r="B2195" s="32"/>
      <c r="C2195" s="309" t="s">
        <v>126</v>
      </c>
      <c r="D2195" s="222">
        <v>1.7</v>
      </c>
      <c r="E2195" s="309" t="s">
        <v>127</v>
      </c>
      <c r="F2195" s="222">
        <f>'Civil SoR'!$F$91</f>
        <v>90</v>
      </c>
      <c r="G2195" s="260">
        <v>1</v>
      </c>
      <c r="H2195" s="309" t="s">
        <v>230</v>
      </c>
      <c r="I2195" s="249">
        <f t="shared" si="240"/>
        <v>153</v>
      </c>
      <c r="T2195" s="32"/>
      <c r="U2195" s="32"/>
      <c r="V2195" s="309" t="s">
        <v>126</v>
      </c>
      <c r="W2195" s="222">
        <v>1.7</v>
      </c>
      <c r="X2195" s="309" t="s">
        <v>127</v>
      </c>
      <c r="Y2195" s="222" t="e">
        <f>#REF!</f>
        <v>#REF!</v>
      </c>
      <c r="Z2195" s="260">
        <v>1</v>
      </c>
      <c r="AA2195" s="309" t="s">
        <v>230</v>
      </c>
      <c r="AB2195" s="249" t="e">
        <f t="shared" si="241"/>
        <v>#REF!</v>
      </c>
      <c r="AC2195" s="19">
        <f t="shared" si="231"/>
        <v>0</v>
      </c>
      <c r="AD2195" s="19" t="e">
        <f t="shared" si="232"/>
        <v>#VALUE!</v>
      </c>
      <c r="AE2195" s="19" t="e">
        <f t="shared" si="233"/>
        <v>#REF!</v>
      </c>
      <c r="AF2195" s="19">
        <f t="shared" si="234"/>
        <v>0</v>
      </c>
      <c r="AG2195" s="19" t="e">
        <f t="shared" si="235"/>
        <v>#VALUE!</v>
      </c>
      <c r="AH2195" s="19" t="e">
        <f t="shared" si="236"/>
        <v>#REF!</v>
      </c>
    </row>
    <row r="2196" spans="1:34" hidden="1">
      <c r="A2196" s="32"/>
      <c r="B2196" s="32"/>
      <c r="C2196" s="309" t="s">
        <v>537</v>
      </c>
      <c r="D2196" s="222">
        <v>0.36</v>
      </c>
      <c r="E2196" s="309" t="s">
        <v>227</v>
      </c>
      <c r="F2196" s="222">
        <f>'Civil SoR'!$F$266</f>
        <v>480</v>
      </c>
      <c r="G2196" s="260">
        <v>1</v>
      </c>
      <c r="H2196" s="309" t="s">
        <v>273</v>
      </c>
      <c r="I2196" s="249">
        <f t="shared" si="240"/>
        <v>172.79999999999998</v>
      </c>
      <c r="T2196" s="32"/>
      <c r="U2196" s="32"/>
      <c r="V2196" s="309" t="s">
        <v>537</v>
      </c>
      <c r="W2196" s="222">
        <v>0.36</v>
      </c>
      <c r="X2196" s="309" t="s">
        <v>227</v>
      </c>
      <c r="Y2196" s="222" t="e">
        <f>#REF!</f>
        <v>#REF!</v>
      </c>
      <c r="Z2196" s="260">
        <v>1</v>
      </c>
      <c r="AA2196" s="309" t="s">
        <v>273</v>
      </c>
      <c r="AB2196" s="249" t="e">
        <f t="shared" si="241"/>
        <v>#REF!</v>
      </c>
      <c r="AC2196" s="19">
        <f t="shared" si="231"/>
        <v>0</v>
      </c>
      <c r="AD2196" s="19" t="e">
        <f t="shared" si="232"/>
        <v>#VALUE!</v>
      </c>
      <c r="AE2196" s="19" t="e">
        <f t="shared" si="233"/>
        <v>#REF!</v>
      </c>
      <c r="AF2196" s="19">
        <f t="shared" si="234"/>
        <v>0</v>
      </c>
      <c r="AG2196" s="19" t="e">
        <f t="shared" si="235"/>
        <v>#VALUE!</v>
      </c>
      <c r="AH2196" s="19" t="e">
        <f t="shared" si="236"/>
        <v>#REF!</v>
      </c>
    </row>
    <row r="2197" spans="1:34" hidden="1">
      <c r="A2197" s="32"/>
      <c r="B2197" s="32"/>
      <c r="C2197" s="309" t="s">
        <v>40</v>
      </c>
      <c r="D2197" s="222">
        <v>0.84</v>
      </c>
      <c r="E2197" s="309" t="s">
        <v>227</v>
      </c>
      <c r="F2197" s="222">
        <f>'Civil SoR'!$F$273</f>
        <v>375</v>
      </c>
      <c r="G2197" s="260">
        <v>1</v>
      </c>
      <c r="H2197" s="309" t="s">
        <v>273</v>
      </c>
      <c r="I2197" s="249">
        <f t="shared" si="240"/>
        <v>315</v>
      </c>
      <c r="T2197" s="32"/>
      <c r="U2197" s="32"/>
      <c r="V2197" s="309" t="s">
        <v>40</v>
      </c>
      <c r="W2197" s="222">
        <v>0.84</v>
      </c>
      <c r="X2197" s="309" t="s">
        <v>227</v>
      </c>
      <c r="Y2197" s="222" t="e">
        <f>#REF!</f>
        <v>#REF!</v>
      </c>
      <c r="Z2197" s="260">
        <v>1</v>
      </c>
      <c r="AA2197" s="309" t="s">
        <v>273</v>
      </c>
      <c r="AB2197" s="249" t="e">
        <f t="shared" si="241"/>
        <v>#REF!</v>
      </c>
      <c r="AC2197" s="19">
        <f t="shared" si="231"/>
        <v>0</v>
      </c>
      <c r="AD2197" s="19" t="e">
        <f t="shared" si="232"/>
        <v>#VALUE!</v>
      </c>
      <c r="AE2197" s="19" t="e">
        <f t="shared" si="233"/>
        <v>#REF!</v>
      </c>
      <c r="AF2197" s="19">
        <f t="shared" si="234"/>
        <v>0</v>
      </c>
      <c r="AG2197" s="19" t="e">
        <f t="shared" si="235"/>
        <v>#VALUE!</v>
      </c>
      <c r="AH2197" s="19" t="e">
        <f t="shared" si="236"/>
        <v>#REF!</v>
      </c>
    </row>
    <row r="2198" spans="1:34" hidden="1">
      <c r="A2198" s="32"/>
      <c r="B2198" s="32"/>
      <c r="C2198" s="309" t="str">
        <f>Input!$C$36</f>
        <v>Add for MA @ 20%</v>
      </c>
      <c r="D2198" s="222">
        <f>Input!$D$36</f>
        <v>0.2</v>
      </c>
      <c r="E2198" s="309"/>
      <c r="F2198" s="109">
        <f>I2193+I2194+I2196+I2197</f>
        <v>597.45000000000005</v>
      </c>
      <c r="G2198" s="309"/>
      <c r="H2198" s="309"/>
      <c r="I2198" s="249">
        <f t="shared" si="240"/>
        <v>119.49000000000001</v>
      </c>
      <c r="T2198" s="32"/>
      <c r="U2198" s="32"/>
      <c r="V2198" s="309" t="str">
        <f>Input!$C$36</f>
        <v>Add for MA @ 20%</v>
      </c>
      <c r="W2198" s="222">
        <f>Input!$D$36</f>
        <v>0.2</v>
      </c>
      <c r="X2198" s="309"/>
      <c r="Y2198" s="109" t="e">
        <f>AB2193+AB2194+AB2196+AB2197</f>
        <v>#REF!</v>
      </c>
      <c r="Z2198" s="309"/>
      <c r="AA2198" s="309"/>
      <c r="AB2198" s="249" t="e">
        <f t="shared" si="241"/>
        <v>#REF!</v>
      </c>
      <c r="AC2198" s="19">
        <f t="shared" si="231"/>
        <v>0</v>
      </c>
      <c r="AD2198" s="19">
        <f t="shared" si="232"/>
        <v>0</v>
      </c>
      <c r="AE2198" s="19" t="e">
        <f t="shared" si="233"/>
        <v>#REF!</v>
      </c>
      <c r="AF2198" s="19">
        <f t="shared" si="234"/>
        <v>0</v>
      </c>
      <c r="AG2198" s="19">
        <f t="shared" si="235"/>
        <v>0</v>
      </c>
      <c r="AH2198" s="19" t="e">
        <f t="shared" si="236"/>
        <v>#REF!</v>
      </c>
    </row>
    <row r="2199" spans="1:34" ht="25.5" hidden="1">
      <c r="A2199" s="32"/>
      <c r="B2199" s="32"/>
      <c r="C2199" s="309" t="s">
        <v>128</v>
      </c>
      <c r="D2199" s="261">
        <v>0.01</v>
      </c>
      <c r="E2199" s="70"/>
      <c r="F2199" s="52">
        <f>SUM(I2192:I2198)</f>
        <v>884.43999999999994</v>
      </c>
      <c r="G2199" s="70"/>
      <c r="H2199" s="70"/>
      <c r="I2199" s="54">
        <f>IF(G2199="",D2199*F2199,(D2199*F2199/G2199))</f>
        <v>8.8444000000000003</v>
      </c>
      <c r="T2199" s="32"/>
      <c r="U2199" s="32"/>
      <c r="V2199" s="309" t="s">
        <v>128</v>
      </c>
      <c r="W2199" s="261">
        <v>0.01</v>
      </c>
      <c r="X2199" s="70"/>
      <c r="Y2199" s="52" t="e">
        <f>SUM(AB2192:AB2198)</f>
        <v>#REF!</v>
      </c>
      <c r="Z2199" s="70"/>
      <c r="AA2199" s="70"/>
      <c r="AB2199" s="54" t="e">
        <f>IF(Z2199="",W2199*Y2199,(W2199*Y2199/Z2199))</f>
        <v>#REF!</v>
      </c>
      <c r="AC2199" s="19">
        <f t="shared" si="231"/>
        <v>0</v>
      </c>
      <c r="AD2199" s="19">
        <f t="shared" si="232"/>
        <v>0</v>
      </c>
      <c r="AE2199" s="19" t="e">
        <f t="shared" si="233"/>
        <v>#REF!</v>
      </c>
      <c r="AF2199" s="19">
        <f t="shared" si="234"/>
        <v>0</v>
      </c>
      <c r="AG2199" s="19">
        <f t="shared" si="235"/>
        <v>0</v>
      </c>
      <c r="AH2199" s="19" t="e">
        <f t="shared" si="236"/>
        <v>#REF!</v>
      </c>
    </row>
    <row r="2200" spans="1:34" hidden="1">
      <c r="A2200" s="32"/>
      <c r="B2200" s="32"/>
      <c r="C2200" s="309"/>
      <c r="D2200" s="261"/>
      <c r="E2200" s="70"/>
      <c r="F2200" s="52"/>
      <c r="G2200" s="70"/>
      <c r="H2200" s="70"/>
      <c r="I2200" s="41">
        <f>SUM(I2192:I2199)</f>
        <v>893.28439999999989</v>
      </c>
      <c r="T2200" s="32"/>
      <c r="U2200" s="32"/>
      <c r="V2200" s="309"/>
      <c r="W2200" s="261"/>
      <c r="X2200" s="70"/>
      <c r="Y2200" s="52"/>
      <c r="Z2200" s="70"/>
      <c r="AA2200" s="70"/>
      <c r="AB2200" s="41" t="e">
        <f>SUM(AB2192:AB2199)</f>
        <v>#REF!</v>
      </c>
      <c r="AC2200" s="19">
        <f t="shared" si="231"/>
        <v>0</v>
      </c>
      <c r="AD2200" s="19">
        <f t="shared" si="232"/>
        <v>0</v>
      </c>
      <c r="AE2200" s="19">
        <f t="shared" si="233"/>
        <v>0</v>
      </c>
      <c r="AF2200" s="19">
        <f t="shared" si="234"/>
        <v>0</v>
      </c>
      <c r="AG2200" s="19">
        <f t="shared" si="235"/>
        <v>0</v>
      </c>
      <c r="AH2200" s="19" t="e">
        <f t="shared" si="236"/>
        <v>#REF!</v>
      </c>
    </row>
    <row r="2201" spans="1:34" ht="12.75" hidden="1" customHeight="1">
      <c r="A2201" s="32"/>
      <c r="B2201" s="32"/>
      <c r="C2201" s="309" t="str">
        <f>Input!$C$37</f>
        <v>Overheads&amp;Contractors Profit @13.615%</v>
      </c>
      <c r="D2201" s="620">
        <f>Input!$D$37</f>
        <v>0.13614999999999999</v>
      </c>
      <c r="E2201" s="90"/>
      <c r="F2201" s="56">
        <f>I2200</f>
        <v>893.28439999999989</v>
      </c>
      <c r="G2201" s="57"/>
      <c r="H2201" s="60"/>
      <c r="I2201" s="54">
        <f>IF(G2201="",D2201*F2201,(D2201*F2201/G2201))</f>
        <v>121.62067105999998</v>
      </c>
      <c r="T2201" s="32"/>
      <c r="U2201" s="32"/>
      <c r="V2201" s="309" t="str">
        <f>Input!$C$37</f>
        <v>Overheads&amp;Contractors Profit @13.615%</v>
      </c>
      <c r="W2201" s="56">
        <f>Input!$D$37</f>
        <v>0.13614999999999999</v>
      </c>
      <c r="X2201" s="90"/>
      <c r="Y2201" s="56" t="e">
        <f>AB2200</f>
        <v>#REF!</v>
      </c>
      <c r="Z2201" s="57"/>
      <c r="AA2201" s="60"/>
      <c r="AB2201" s="54" t="e">
        <f>IF(Z2201="",W2201*Y2201,(W2201*Y2201/Z2201))</f>
        <v>#REF!</v>
      </c>
      <c r="AC2201" s="19">
        <f t="shared" si="231"/>
        <v>0</v>
      </c>
      <c r="AD2201" s="19">
        <f t="shared" si="232"/>
        <v>0</v>
      </c>
      <c r="AE2201" s="19" t="e">
        <f t="shared" si="233"/>
        <v>#REF!</v>
      </c>
      <c r="AF2201" s="19">
        <f t="shared" si="234"/>
        <v>0</v>
      </c>
      <c r="AG2201" s="19">
        <f t="shared" si="235"/>
        <v>0</v>
      </c>
      <c r="AH2201" s="19" t="e">
        <f t="shared" si="236"/>
        <v>#REF!</v>
      </c>
    </row>
    <row r="2202" spans="1:34" hidden="1">
      <c r="A2202" s="32"/>
      <c r="B2202" s="32"/>
      <c r="C2202" s="308" t="s">
        <v>605</v>
      </c>
      <c r="D2202" s="309"/>
      <c r="E2202" s="309"/>
      <c r="F2202" s="309"/>
      <c r="G2202" s="309"/>
      <c r="H2202" s="309"/>
      <c r="I2202" s="222">
        <f>SUM(I2200:I2201)</f>
        <v>1014.9050710599998</v>
      </c>
      <c r="T2202" s="32"/>
      <c r="U2202" s="32"/>
      <c r="V2202" s="308" t="s">
        <v>605</v>
      </c>
      <c r="W2202" s="309"/>
      <c r="X2202" s="309"/>
      <c r="Y2202" s="309"/>
      <c r="Z2202" s="309"/>
      <c r="AA2202" s="309"/>
      <c r="AB2202" s="222" t="e">
        <f>SUM(AB2200:AB2201)</f>
        <v>#REF!</v>
      </c>
      <c r="AC2202" s="19">
        <f t="shared" si="231"/>
        <v>0</v>
      </c>
      <c r="AD2202" s="19">
        <f t="shared" si="232"/>
        <v>0</v>
      </c>
      <c r="AE2202" s="19">
        <f t="shared" si="233"/>
        <v>0</v>
      </c>
      <c r="AF2202" s="19">
        <f t="shared" si="234"/>
        <v>0</v>
      </c>
      <c r="AG2202" s="19">
        <f t="shared" si="235"/>
        <v>0</v>
      </c>
      <c r="AH2202" s="19" t="e">
        <f t="shared" si="236"/>
        <v>#REF!</v>
      </c>
    </row>
    <row r="2203" spans="1:34" hidden="1">
      <c r="A2203" s="32"/>
      <c r="B2203" s="32"/>
      <c r="C2203" s="308" t="s">
        <v>489</v>
      </c>
      <c r="D2203" s="309"/>
      <c r="E2203" s="309"/>
      <c r="F2203" s="309"/>
      <c r="G2203" s="309"/>
      <c r="H2203" s="309"/>
      <c r="I2203" s="222">
        <f>I2202/10</f>
        <v>101.49050710599998</v>
      </c>
      <c r="T2203" s="32"/>
      <c r="U2203" s="32"/>
      <c r="V2203" s="308" t="s">
        <v>489</v>
      </c>
      <c r="W2203" s="309"/>
      <c r="X2203" s="309"/>
      <c r="Y2203" s="309"/>
      <c r="Z2203" s="309"/>
      <c r="AA2203" s="309"/>
      <c r="AB2203" s="222" t="e">
        <f>AB2202/10</f>
        <v>#REF!</v>
      </c>
      <c r="AC2203" s="19">
        <f t="shared" si="231"/>
        <v>0</v>
      </c>
      <c r="AD2203" s="19">
        <f t="shared" si="232"/>
        <v>0</v>
      </c>
      <c r="AE2203" s="19">
        <f t="shared" si="233"/>
        <v>0</v>
      </c>
      <c r="AF2203" s="19">
        <f t="shared" si="234"/>
        <v>0</v>
      </c>
      <c r="AG2203" s="19">
        <f t="shared" si="235"/>
        <v>0</v>
      </c>
      <c r="AH2203" s="19" t="e">
        <f t="shared" si="236"/>
        <v>#REF!</v>
      </c>
    </row>
    <row r="2204" spans="1:34" hidden="1">
      <c r="A2204" s="32"/>
      <c r="B2204" s="32"/>
      <c r="C2204" s="33"/>
      <c r="D2204" s="309"/>
      <c r="E2204" s="309"/>
      <c r="F2204" s="309"/>
      <c r="G2204" s="309"/>
      <c r="H2204" s="64" t="s">
        <v>164</v>
      </c>
      <c r="I2204" s="270">
        <f>ROUND(I2203,0)</f>
        <v>101</v>
      </c>
      <c r="T2204" s="32"/>
      <c r="U2204" s="32"/>
      <c r="V2204" s="33"/>
      <c r="W2204" s="309"/>
      <c r="X2204" s="309"/>
      <c r="Y2204" s="309"/>
      <c r="Z2204" s="309"/>
      <c r="AA2204" s="64" t="s">
        <v>164</v>
      </c>
      <c r="AB2204" s="270" t="e">
        <f>ROUND(AB2203,0)</f>
        <v>#REF!</v>
      </c>
      <c r="AC2204" s="19">
        <f t="shared" si="231"/>
        <v>0</v>
      </c>
      <c r="AD2204" s="19">
        <f t="shared" si="232"/>
        <v>0</v>
      </c>
      <c r="AE2204" s="19">
        <f t="shared" si="233"/>
        <v>0</v>
      </c>
      <c r="AF2204" s="19">
        <f t="shared" si="234"/>
        <v>0</v>
      </c>
      <c r="AG2204" s="19" t="e">
        <f t="shared" si="235"/>
        <v>#VALUE!</v>
      </c>
      <c r="AH2204" s="19" t="e">
        <f t="shared" si="236"/>
        <v>#REF!</v>
      </c>
    </row>
    <row r="2205" spans="1:34" hidden="1">
      <c r="A2205" s="32"/>
      <c r="B2205" s="32"/>
      <c r="C2205" s="308"/>
      <c r="D2205" s="309"/>
      <c r="E2205" s="309"/>
      <c r="F2205" s="309"/>
      <c r="G2205" s="309"/>
      <c r="H2205" s="64"/>
      <c r="I2205" s="65"/>
      <c r="T2205" s="32"/>
      <c r="U2205" s="32"/>
      <c r="V2205" s="308"/>
      <c r="W2205" s="309"/>
      <c r="X2205" s="309"/>
      <c r="Y2205" s="309"/>
      <c r="Z2205" s="309"/>
      <c r="AA2205" s="64"/>
      <c r="AB2205" s="65"/>
      <c r="AC2205" s="19">
        <f t="shared" si="231"/>
        <v>0</v>
      </c>
      <c r="AD2205" s="19">
        <f t="shared" si="232"/>
        <v>0</v>
      </c>
      <c r="AE2205" s="19">
        <f t="shared" si="233"/>
        <v>0</v>
      </c>
      <c r="AF2205" s="19">
        <f t="shared" si="234"/>
        <v>0</v>
      </c>
      <c r="AG2205" s="19">
        <f t="shared" si="235"/>
        <v>0</v>
      </c>
      <c r="AH2205" s="19">
        <f t="shared" si="236"/>
        <v>0</v>
      </c>
    </row>
    <row r="2206" spans="1:34" ht="72.75" hidden="1" customHeight="1">
      <c r="A2206" s="32">
        <f>A2189+1</f>
        <v>40</v>
      </c>
      <c r="B2206" s="32"/>
      <c r="C2206" s="1339" t="s">
        <v>1598</v>
      </c>
      <c r="D2206" s="1340"/>
      <c r="E2206" s="1340"/>
      <c r="F2206" s="1340"/>
      <c r="G2206" s="1340"/>
      <c r="H2206" s="1340"/>
      <c r="I2206" s="1340"/>
      <c r="T2206" s="32">
        <f>T2189+1</f>
        <v>71</v>
      </c>
      <c r="U2206" s="32"/>
      <c r="V2206" s="1339" t="s">
        <v>1598</v>
      </c>
      <c r="W2206" s="1340"/>
      <c r="X2206" s="1340"/>
      <c r="Y2206" s="1340"/>
      <c r="Z2206" s="1340"/>
      <c r="AA2206" s="1340"/>
      <c r="AB2206" s="1340"/>
      <c r="AC2206" s="19">
        <f t="shared" si="231"/>
        <v>0</v>
      </c>
      <c r="AD2206" s="19">
        <f t="shared" si="232"/>
        <v>0</v>
      </c>
      <c r="AE2206" s="19">
        <f t="shared" si="233"/>
        <v>0</v>
      </c>
      <c r="AF2206" s="19">
        <f t="shared" si="234"/>
        <v>0</v>
      </c>
      <c r="AG2206" s="19">
        <f t="shared" si="235"/>
        <v>0</v>
      </c>
      <c r="AH2206" s="19">
        <f t="shared" si="236"/>
        <v>0</v>
      </c>
    </row>
    <row r="2207" spans="1:34" hidden="1">
      <c r="A2207" s="32"/>
      <c r="B2207" s="32"/>
      <c r="C2207" s="63" t="s">
        <v>847</v>
      </c>
      <c r="D2207" s="309"/>
      <c r="E2207" s="309"/>
      <c r="F2207" s="309"/>
      <c r="G2207" s="309"/>
      <c r="H2207" s="309"/>
      <c r="I2207" s="309"/>
      <c r="T2207" s="32"/>
      <c r="U2207" s="32"/>
      <c r="V2207" s="63" t="s">
        <v>847</v>
      </c>
      <c r="W2207" s="309"/>
      <c r="X2207" s="309"/>
      <c r="Y2207" s="309"/>
      <c r="Z2207" s="309"/>
      <c r="AA2207" s="309"/>
      <c r="AB2207" s="309"/>
      <c r="AC2207" s="19">
        <f t="shared" si="231"/>
        <v>0</v>
      </c>
      <c r="AD2207" s="19">
        <f t="shared" si="232"/>
        <v>0</v>
      </c>
      <c r="AE2207" s="19">
        <f t="shared" si="233"/>
        <v>0</v>
      </c>
      <c r="AF2207" s="19">
        <f t="shared" si="234"/>
        <v>0</v>
      </c>
      <c r="AG2207" s="19">
        <f t="shared" si="235"/>
        <v>0</v>
      </c>
      <c r="AH2207" s="19">
        <f t="shared" si="236"/>
        <v>0</v>
      </c>
    </row>
    <row r="2208" spans="1:34" hidden="1">
      <c r="A2208" s="32"/>
      <c r="B2208" s="32"/>
      <c r="C2208" s="309" t="s">
        <v>129</v>
      </c>
      <c r="D2208" s="309"/>
      <c r="E2208" s="309"/>
      <c r="F2208" s="309"/>
      <c r="G2208" s="309"/>
      <c r="H2208" s="309"/>
      <c r="I2208" s="309"/>
      <c r="T2208" s="32"/>
      <c r="U2208" s="32"/>
      <c r="V2208" s="309" t="s">
        <v>129</v>
      </c>
      <c r="W2208" s="309"/>
      <c r="X2208" s="309"/>
      <c r="Y2208" s="309"/>
      <c r="Z2208" s="309"/>
      <c r="AA2208" s="309"/>
      <c r="AB2208" s="309"/>
      <c r="AC2208" s="19">
        <f t="shared" si="231"/>
        <v>0</v>
      </c>
      <c r="AD2208" s="19">
        <f t="shared" si="232"/>
        <v>0</v>
      </c>
      <c r="AE2208" s="19">
        <f t="shared" si="233"/>
        <v>0</v>
      </c>
      <c r="AF2208" s="19">
        <f t="shared" si="234"/>
        <v>0</v>
      </c>
      <c r="AG2208" s="19">
        <f t="shared" si="235"/>
        <v>0</v>
      </c>
      <c r="AH2208" s="19">
        <f t="shared" si="236"/>
        <v>0</v>
      </c>
    </row>
    <row r="2209" spans="1:34" hidden="1">
      <c r="A2209" s="32"/>
      <c r="B2209" s="32"/>
      <c r="C2209" s="309" t="s">
        <v>126</v>
      </c>
      <c r="D2209" s="222">
        <v>1.7</v>
      </c>
      <c r="E2209" s="309" t="s">
        <v>127</v>
      </c>
      <c r="F2209" s="222">
        <f>'Civil SoR'!$F$91</f>
        <v>90</v>
      </c>
      <c r="G2209" s="260">
        <v>1</v>
      </c>
      <c r="H2209" s="309" t="s">
        <v>230</v>
      </c>
      <c r="I2209" s="249">
        <f>IF(G2209="",D2209*F2209,(D2209*F2209/G2209))</f>
        <v>153</v>
      </c>
      <c r="T2209" s="32"/>
      <c r="U2209" s="32"/>
      <c r="V2209" s="309" t="s">
        <v>126</v>
      </c>
      <c r="W2209" s="222">
        <v>1.7</v>
      </c>
      <c r="X2209" s="309" t="s">
        <v>127</v>
      </c>
      <c r="Y2209" s="222" t="e">
        <f>#REF!</f>
        <v>#REF!</v>
      </c>
      <c r="Z2209" s="260">
        <v>1</v>
      </c>
      <c r="AA2209" s="309" t="s">
        <v>230</v>
      </c>
      <c r="AB2209" s="249" t="e">
        <f>IF(Z2209="",W2209*Y2209,(W2209*Y2209/Z2209))</f>
        <v>#REF!</v>
      </c>
      <c r="AC2209" s="19">
        <f t="shared" si="231"/>
        <v>0</v>
      </c>
      <c r="AD2209" s="19" t="e">
        <f t="shared" si="232"/>
        <v>#VALUE!</v>
      </c>
      <c r="AE2209" s="19" t="e">
        <f t="shared" si="233"/>
        <v>#REF!</v>
      </c>
      <c r="AF2209" s="19">
        <f t="shared" si="234"/>
        <v>0</v>
      </c>
      <c r="AG2209" s="19" t="e">
        <f t="shared" si="235"/>
        <v>#VALUE!</v>
      </c>
      <c r="AH2209" s="19" t="e">
        <f t="shared" si="236"/>
        <v>#REF!</v>
      </c>
    </row>
    <row r="2210" spans="1:34" hidden="1">
      <c r="A2210" s="32"/>
      <c r="B2210" s="32"/>
      <c r="C2210" s="309" t="s">
        <v>537</v>
      </c>
      <c r="D2210" s="222">
        <v>0.36</v>
      </c>
      <c r="E2210" s="309" t="s">
        <v>227</v>
      </c>
      <c r="F2210" s="222">
        <f>'Civil SoR'!$F$266</f>
        <v>480</v>
      </c>
      <c r="G2210" s="260">
        <v>1</v>
      </c>
      <c r="H2210" s="309" t="s">
        <v>273</v>
      </c>
      <c r="I2210" s="249">
        <f>IF(G2210="",D2210*F2210,(D2210*F2210/G2210))</f>
        <v>172.79999999999998</v>
      </c>
      <c r="T2210" s="32"/>
      <c r="U2210" s="32"/>
      <c r="V2210" s="309" t="s">
        <v>537</v>
      </c>
      <c r="W2210" s="222">
        <v>0.36</v>
      </c>
      <c r="X2210" s="309" t="s">
        <v>227</v>
      </c>
      <c r="Y2210" s="222" t="e">
        <f>#REF!</f>
        <v>#REF!</v>
      </c>
      <c r="Z2210" s="260">
        <v>1</v>
      </c>
      <c r="AA2210" s="309" t="s">
        <v>273</v>
      </c>
      <c r="AB2210" s="249" t="e">
        <f>IF(Z2210="",W2210*Y2210,(W2210*Y2210/Z2210))</f>
        <v>#REF!</v>
      </c>
      <c r="AC2210" s="19">
        <f t="shared" si="231"/>
        <v>0</v>
      </c>
      <c r="AD2210" s="19" t="e">
        <f t="shared" si="232"/>
        <v>#VALUE!</v>
      </c>
      <c r="AE2210" s="19" t="e">
        <f t="shared" si="233"/>
        <v>#REF!</v>
      </c>
      <c r="AF2210" s="19">
        <f t="shared" si="234"/>
        <v>0</v>
      </c>
      <c r="AG2210" s="19" t="e">
        <f t="shared" si="235"/>
        <v>#VALUE!</v>
      </c>
      <c r="AH2210" s="19" t="e">
        <f t="shared" si="236"/>
        <v>#REF!</v>
      </c>
    </row>
    <row r="2211" spans="1:34" hidden="1">
      <c r="A2211" s="32"/>
      <c r="B2211" s="32"/>
      <c r="C2211" s="309" t="s">
        <v>40</v>
      </c>
      <c r="D2211" s="222">
        <v>0.84</v>
      </c>
      <c r="E2211" s="309" t="s">
        <v>227</v>
      </c>
      <c r="F2211" s="222">
        <f>'Civil SoR'!$F$273</f>
        <v>375</v>
      </c>
      <c r="G2211" s="260">
        <v>1</v>
      </c>
      <c r="H2211" s="309" t="s">
        <v>273</v>
      </c>
      <c r="I2211" s="249">
        <f>IF(G2211="",D2211*F2211,(D2211*F2211/G2211))</f>
        <v>315</v>
      </c>
      <c r="T2211" s="32"/>
      <c r="U2211" s="32"/>
      <c r="V2211" s="309" t="s">
        <v>40</v>
      </c>
      <c r="W2211" s="222">
        <v>0.84</v>
      </c>
      <c r="X2211" s="309" t="s">
        <v>227</v>
      </c>
      <c r="Y2211" s="222" t="e">
        <f>#REF!</f>
        <v>#REF!</v>
      </c>
      <c r="Z2211" s="260">
        <v>1</v>
      </c>
      <c r="AA2211" s="309" t="s">
        <v>273</v>
      </c>
      <c r="AB2211" s="249" t="e">
        <f>IF(Z2211="",W2211*Y2211,(W2211*Y2211/Z2211))</f>
        <v>#REF!</v>
      </c>
      <c r="AC2211" s="19">
        <f t="shared" ref="AC2211:AC2274" si="242">W2211-D2211</f>
        <v>0</v>
      </c>
      <c r="AD2211" s="19" t="e">
        <f t="shared" ref="AD2211:AD2274" si="243">X2211-E2211</f>
        <v>#VALUE!</v>
      </c>
      <c r="AE2211" s="19" t="e">
        <f t="shared" ref="AE2211:AE2274" si="244">Y2211-F2211</f>
        <v>#REF!</v>
      </c>
      <c r="AF2211" s="19">
        <f t="shared" ref="AF2211:AF2274" si="245">Z2211-G2211</f>
        <v>0</v>
      </c>
      <c r="AG2211" s="19" t="e">
        <f t="shared" ref="AG2211:AG2274" si="246">AA2211-H2211</f>
        <v>#VALUE!</v>
      </c>
      <c r="AH2211" s="19" t="e">
        <f t="shared" ref="AH2211:AH2274" si="247">AB2211-I2211</f>
        <v>#REF!</v>
      </c>
    </row>
    <row r="2212" spans="1:34" hidden="1">
      <c r="A2212" s="32"/>
      <c r="B2212" s="32"/>
      <c r="C2212" s="309" t="str">
        <f>Input!$C$36</f>
        <v>Add for MA @ 20%</v>
      </c>
      <c r="D2212" s="222">
        <f>Input!$D$36</f>
        <v>0.2</v>
      </c>
      <c r="E2212" s="309"/>
      <c r="F2212" s="109">
        <f>I2210+I2211</f>
        <v>487.79999999999995</v>
      </c>
      <c r="G2212" s="309"/>
      <c r="H2212" s="309"/>
      <c r="I2212" s="249">
        <f>IF(G2212="",D2212*F2212,(D2212*F2212/G2212))</f>
        <v>97.56</v>
      </c>
      <c r="T2212" s="32"/>
      <c r="U2212" s="32"/>
      <c r="V2212" s="309" t="str">
        <f>Input!$C$36</f>
        <v>Add for MA @ 20%</v>
      </c>
      <c r="W2212" s="222">
        <f>Input!$D$36</f>
        <v>0.2</v>
      </c>
      <c r="X2212" s="309"/>
      <c r="Y2212" s="109" t="e">
        <f>AB2210+AB2211</f>
        <v>#REF!</v>
      </c>
      <c r="Z2212" s="309"/>
      <c r="AA2212" s="309"/>
      <c r="AB2212" s="249" t="e">
        <f>IF(Z2212="",W2212*Y2212,(W2212*Y2212/Z2212))</f>
        <v>#REF!</v>
      </c>
      <c r="AC2212" s="19">
        <f t="shared" si="242"/>
        <v>0</v>
      </c>
      <c r="AD2212" s="19">
        <f t="shared" si="243"/>
        <v>0</v>
      </c>
      <c r="AE2212" s="19" t="e">
        <f t="shared" si="244"/>
        <v>#REF!</v>
      </c>
      <c r="AF2212" s="19">
        <f t="shared" si="245"/>
        <v>0</v>
      </c>
      <c r="AG2212" s="19">
        <f t="shared" si="246"/>
        <v>0</v>
      </c>
      <c r="AH2212" s="19" t="e">
        <f t="shared" si="247"/>
        <v>#REF!</v>
      </c>
    </row>
    <row r="2213" spans="1:34" ht="25.5" hidden="1">
      <c r="A2213" s="32"/>
      <c r="B2213" s="32"/>
      <c r="C2213" s="309" t="s">
        <v>128</v>
      </c>
      <c r="D2213" s="261">
        <v>0.01</v>
      </c>
      <c r="E2213" s="70"/>
      <c r="F2213" s="52">
        <f>SUM(I2209:I2212)</f>
        <v>738.3599999999999</v>
      </c>
      <c r="G2213" s="70"/>
      <c r="H2213" s="70"/>
      <c r="I2213" s="54">
        <f>IF(G2213="",D2213*F2213,(D2213*F2213/G2213))</f>
        <v>7.3835999999999995</v>
      </c>
      <c r="T2213" s="32"/>
      <c r="U2213" s="32"/>
      <c r="V2213" s="309" t="s">
        <v>128</v>
      </c>
      <c r="W2213" s="261">
        <v>0.01</v>
      </c>
      <c r="X2213" s="70"/>
      <c r="Y2213" s="52" t="e">
        <f>SUM(AB2209:AB2212)</f>
        <v>#REF!</v>
      </c>
      <c r="Z2213" s="70"/>
      <c r="AA2213" s="70"/>
      <c r="AB2213" s="54" t="e">
        <f>IF(Z2213="",W2213*Y2213,(W2213*Y2213/Z2213))</f>
        <v>#REF!</v>
      </c>
      <c r="AC2213" s="19">
        <f t="shared" si="242"/>
        <v>0</v>
      </c>
      <c r="AD2213" s="19">
        <f t="shared" si="243"/>
        <v>0</v>
      </c>
      <c r="AE2213" s="19" t="e">
        <f t="shared" si="244"/>
        <v>#REF!</v>
      </c>
      <c r="AF2213" s="19">
        <f t="shared" si="245"/>
        <v>0</v>
      </c>
      <c r="AG2213" s="19">
        <f t="shared" si="246"/>
        <v>0</v>
      </c>
      <c r="AH2213" s="19" t="e">
        <f t="shared" si="247"/>
        <v>#REF!</v>
      </c>
    </row>
    <row r="2214" spans="1:34" hidden="1">
      <c r="A2214" s="32"/>
      <c r="B2214" s="32"/>
      <c r="C2214" s="309"/>
      <c r="D2214" s="261"/>
      <c r="E2214" s="70"/>
      <c r="F2214" s="52"/>
      <c r="G2214" s="70"/>
      <c r="H2214" s="70"/>
      <c r="I2214" s="41">
        <f>SUM(I2209:I2213)</f>
        <v>745.7435999999999</v>
      </c>
      <c r="T2214" s="32"/>
      <c r="U2214" s="32"/>
      <c r="V2214" s="309"/>
      <c r="W2214" s="261"/>
      <c r="X2214" s="70"/>
      <c r="Y2214" s="52"/>
      <c r="Z2214" s="70"/>
      <c r="AA2214" s="70"/>
      <c r="AB2214" s="41" t="e">
        <f>SUM(AB2209:AB2213)</f>
        <v>#REF!</v>
      </c>
      <c r="AC2214" s="19">
        <f t="shared" si="242"/>
        <v>0</v>
      </c>
      <c r="AD2214" s="19">
        <f t="shared" si="243"/>
        <v>0</v>
      </c>
      <c r="AE2214" s="19">
        <f t="shared" si="244"/>
        <v>0</v>
      </c>
      <c r="AF2214" s="19">
        <f t="shared" si="245"/>
        <v>0</v>
      </c>
      <c r="AG2214" s="19">
        <f t="shared" si="246"/>
        <v>0</v>
      </c>
      <c r="AH2214" s="19" t="e">
        <f t="shared" si="247"/>
        <v>#REF!</v>
      </c>
    </row>
    <row r="2215" spans="1:34" ht="12.75" hidden="1" customHeight="1">
      <c r="A2215" s="32"/>
      <c r="B2215" s="32"/>
      <c r="C2215" s="309" t="str">
        <f>Input!$C$37</f>
        <v>Overheads&amp;Contractors Profit @13.615%</v>
      </c>
      <c r="D2215" s="620">
        <f>Input!$D$37</f>
        <v>0.13614999999999999</v>
      </c>
      <c r="E2215" s="90"/>
      <c r="F2215" s="56">
        <f>I2214</f>
        <v>745.7435999999999</v>
      </c>
      <c r="G2215" s="57"/>
      <c r="H2215" s="60"/>
      <c r="I2215" s="54">
        <f>IF(G2215="",D2215*F2215,(D2215*F2215/G2215))</f>
        <v>101.53299113999998</v>
      </c>
      <c r="T2215" s="32"/>
      <c r="U2215" s="32"/>
      <c r="V2215" s="309" t="str">
        <f>Input!$C$37</f>
        <v>Overheads&amp;Contractors Profit @13.615%</v>
      </c>
      <c r="W2215" s="56">
        <f>Input!$D$37</f>
        <v>0.13614999999999999</v>
      </c>
      <c r="X2215" s="90"/>
      <c r="Y2215" s="56" t="e">
        <f>AB2214</f>
        <v>#REF!</v>
      </c>
      <c r="Z2215" s="57"/>
      <c r="AA2215" s="60"/>
      <c r="AB2215" s="54" t="e">
        <f>IF(Z2215="",W2215*Y2215,(W2215*Y2215/Z2215))</f>
        <v>#REF!</v>
      </c>
      <c r="AC2215" s="19">
        <f t="shared" si="242"/>
        <v>0</v>
      </c>
      <c r="AD2215" s="19">
        <f t="shared" si="243"/>
        <v>0</v>
      </c>
      <c r="AE2215" s="19" t="e">
        <f t="shared" si="244"/>
        <v>#REF!</v>
      </c>
      <c r="AF2215" s="19">
        <f t="shared" si="245"/>
        <v>0</v>
      </c>
      <c r="AG2215" s="19">
        <f t="shared" si="246"/>
        <v>0</v>
      </c>
      <c r="AH2215" s="19" t="e">
        <f t="shared" si="247"/>
        <v>#REF!</v>
      </c>
    </row>
    <row r="2216" spans="1:34" hidden="1">
      <c r="A2216" s="32"/>
      <c r="B2216" s="32"/>
      <c r="C2216" s="308" t="s">
        <v>605</v>
      </c>
      <c r="D2216" s="309"/>
      <c r="E2216" s="309"/>
      <c r="F2216" s="309"/>
      <c r="G2216" s="309"/>
      <c r="H2216" s="309"/>
      <c r="I2216" s="222">
        <f>SUM(I2214:I2215)</f>
        <v>847.27659113999994</v>
      </c>
      <c r="T2216" s="32"/>
      <c r="U2216" s="32"/>
      <c r="V2216" s="308" t="s">
        <v>605</v>
      </c>
      <c r="W2216" s="309"/>
      <c r="X2216" s="309"/>
      <c r="Y2216" s="309"/>
      <c r="Z2216" s="309"/>
      <c r="AA2216" s="309"/>
      <c r="AB2216" s="222" t="e">
        <f>SUM(AB2214:AB2215)</f>
        <v>#REF!</v>
      </c>
      <c r="AC2216" s="19">
        <f t="shared" si="242"/>
        <v>0</v>
      </c>
      <c r="AD2216" s="19">
        <f t="shared" si="243"/>
        <v>0</v>
      </c>
      <c r="AE2216" s="19">
        <f t="shared" si="244"/>
        <v>0</v>
      </c>
      <c r="AF2216" s="19">
        <f t="shared" si="245"/>
        <v>0</v>
      </c>
      <c r="AG2216" s="19">
        <f t="shared" si="246"/>
        <v>0</v>
      </c>
      <c r="AH2216" s="19" t="e">
        <f t="shared" si="247"/>
        <v>#REF!</v>
      </c>
    </row>
    <row r="2217" spans="1:34" hidden="1">
      <c r="A2217" s="32"/>
      <c r="B2217" s="32"/>
      <c r="C2217" s="308" t="s">
        <v>489</v>
      </c>
      <c r="D2217" s="309"/>
      <c r="E2217" s="309"/>
      <c r="F2217" s="309"/>
      <c r="G2217" s="309"/>
      <c r="H2217" s="309"/>
      <c r="I2217" s="222">
        <f>I2216/10</f>
        <v>84.727659113999991</v>
      </c>
      <c r="T2217" s="32"/>
      <c r="U2217" s="32"/>
      <c r="V2217" s="308" t="s">
        <v>489</v>
      </c>
      <c r="W2217" s="309"/>
      <c r="X2217" s="309"/>
      <c r="Y2217" s="309"/>
      <c r="Z2217" s="309"/>
      <c r="AA2217" s="309"/>
      <c r="AB2217" s="222" t="e">
        <f>AB2216/10</f>
        <v>#REF!</v>
      </c>
      <c r="AC2217" s="19">
        <f t="shared" si="242"/>
        <v>0</v>
      </c>
      <c r="AD2217" s="19">
        <f t="shared" si="243"/>
        <v>0</v>
      </c>
      <c r="AE2217" s="19">
        <f t="shared" si="244"/>
        <v>0</v>
      </c>
      <c r="AF2217" s="19">
        <f t="shared" si="245"/>
        <v>0</v>
      </c>
      <c r="AG2217" s="19">
        <f t="shared" si="246"/>
        <v>0</v>
      </c>
      <c r="AH2217" s="19" t="e">
        <f t="shared" si="247"/>
        <v>#REF!</v>
      </c>
    </row>
    <row r="2218" spans="1:34" hidden="1">
      <c r="A2218" s="32"/>
      <c r="B2218" s="32"/>
      <c r="C2218" s="33"/>
      <c r="D2218" s="309"/>
      <c r="E2218" s="309"/>
      <c r="F2218" s="309"/>
      <c r="G2218" s="309"/>
      <c r="H2218" s="64" t="s">
        <v>164</v>
      </c>
      <c r="I2218" s="270">
        <f>ROUND(I2217,0)</f>
        <v>85</v>
      </c>
      <c r="T2218" s="32"/>
      <c r="U2218" s="32"/>
      <c r="V2218" s="33"/>
      <c r="W2218" s="309"/>
      <c r="X2218" s="309"/>
      <c r="Y2218" s="309"/>
      <c r="Z2218" s="309"/>
      <c r="AA2218" s="64" t="s">
        <v>164</v>
      </c>
      <c r="AB2218" s="270" t="e">
        <f>ROUND(AB2217,0)</f>
        <v>#REF!</v>
      </c>
      <c r="AC2218" s="19">
        <f t="shared" si="242"/>
        <v>0</v>
      </c>
      <c r="AD2218" s="19">
        <f t="shared" si="243"/>
        <v>0</v>
      </c>
      <c r="AE2218" s="19">
        <f t="shared" si="244"/>
        <v>0</v>
      </c>
      <c r="AF2218" s="19">
        <f t="shared" si="245"/>
        <v>0</v>
      </c>
      <c r="AG2218" s="19" t="e">
        <f t="shared" si="246"/>
        <v>#VALUE!</v>
      </c>
      <c r="AH2218" s="19" t="e">
        <f t="shared" si="247"/>
        <v>#REF!</v>
      </c>
    </row>
    <row r="2219" spans="1:34" hidden="1">
      <c r="A2219" s="32"/>
      <c r="B2219" s="32"/>
      <c r="C2219" s="33"/>
      <c r="D2219" s="309"/>
      <c r="E2219" s="309"/>
      <c r="F2219" s="309"/>
      <c r="G2219" s="309"/>
      <c r="H2219" s="64"/>
      <c r="I2219" s="270"/>
      <c r="T2219" s="32"/>
      <c r="U2219" s="32"/>
      <c r="V2219" s="33"/>
      <c r="W2219" s="309"/>
      <c r="X2219" s="309"/>
      <c r="Y2219" s="309"/>
      <c r="Z2219" s="309"/>
      <c r="AA2219" s="64"/>
      <c r="AB2219" s="270"/>
      <c r="AC2219" s="19">
        <f t="shared" si="242"/>
        <v>0</v>
      </c>
      <c r="AD2219" s="19">
        <f t="shared" si="243"/>
        <v>0</v>
      </c>
      <c r="AE2219" s="19">
        <f t="shared" si="244"/>
        <v>0</v>
      </c>
      <c r="AF2219" s="19">
        <f t="shared" si="245"/>
        <v>0</v>
      </c>
      <c r="AG2219" s="19">
        <f t="shared" si="246"/>
        <v>0</v>
      </c>
      <c r="AH2219" s="19">
        <f t="shared" si="247"/>
        <v>0</v>
      </c>
    </row>
    <row r="2220" spans="1:34" ht="66" hidden="1" customHeight="1">
      <c r="A2220" s="32">
        <f>A2206+1</f>
        <v>41</v>
      </c>
      <c r="B2220" s="32"/>
      <c r="C2220" s="1339" t="s">
        <v>1924</v>
      </c>
      <c r="D2220" s="1340"/>
      <c r="E2220" s="1340"/>
      <c r="F2220" s="1340"/>
      <c r="G2220" s="1340"/>
      <c r="H2220" s="1340"/>
      <c r="I2220" s="1340"/>
      <c r="T2220" s="32">
        <f>T2206+1</f>
        <v>72</v>
      </c>
      <c r="U2220" s="32"/>
      <c r="V2220" s="1339" t="s">
        <v>1924</v>
      </c>
      <c r="W2220" s="1340"/>
      <c r="X2220" s="1340"/>
      <c r="Y2220" s="1340"/>
      <c r="Z2220" s="1340"/>
      <c r="AA2220" s="1340"/>
      <c r="AB2220" s="1340"/>
      <c r="AC2220" s="19">
        <f t="shared" si="242"/>
        <v>0</v>
      </c>
      <c r="AD2220" s="19">
        <f t="shared" si="243"/>
        <v>0</v>
      </c>
      <c r="AE2220" s="19">
        <f t="shared" si="244"/>
        <v>0</v>
      </c>
      <c r="AF2220" s="19">
        <f t="shared" si="245"/>
        <v>0</v>
      </c>
      <c r="AG2220" s="19">
        <f t="shared" si="246"/>
        <v>0</v>
      </c>
      <c r="AH2220" s="19">
        <f t="shared" si="247"/>
        <v>0</v>
      </c>
    </row>
    <row r="2221" spans="1:34" hidden="1">
      <c r="A2221" s="32"/>
      <c r="B2221" s="32"/>
      <c r="C2221" s="63" t="s">
        <v>1748</v>
      </c>
      <c r="D2221" s="33"/>
      <c r="E2221" s="33"/>
      <c r="F2221" s="33"/>
      <c r="G2221" s="33"/>
      <c r="H2221" s="33"/>
      <c r="I2221" s="33"/>
      <c r="T2221" s="32"/>
      <c r="U2221" s="32"/>
      <c r="V2221" s="63" t="s">
        <v>1748</v>
      </c>
      <c r="W2221" s="33"/>
      <c r="X2221" s="33"/>
      <c r="Y2221" s="33"/>
      <c r="Z2221" s="33"/>
      <c r="AA2221" s="33"/>
      <c r="AB2221" s="33"/>
      <c r="AC2221" s="19">
        <f t="shared" si="242"/>
        <v>0</v>
      </c>
      <c r="AD2221" s="19">
        <f t="shared" si="243"/>
        <v>0</v>
      </c>
      <c r="AE2221" s="19">
        <f t="shared" si="244"/>
        <v>0</v>
      </c>
      <c r="AF2221" s="19">
        <f t="shared" si="245"/>
        <v>0</v>
      </c>
      <c r="AG2221" s="19">
        <f t="shared" si="246"/>
        <v>0</v>
      </c>
      <c r="AH2221" s="19">
        <f t="shared" si="247"/>
        <v>0</v>
      </c>
    </row>
    <row r="2222" spans="1:34" hidden="1">
      <c r="A2222" s="32"/>
      <c r="B2222" s="32"/>
      <c r="C2222" s="309" t="s">
        <v>1925</v>
      </c>
      <c r="D2222" s="56">
        <v>1</v>
      </c>
      <c r="E2222" s="112" t="s">
        <v>139</v>
      </c>
      <c r="F2222" s="56">
        <f>'Civil SoR'!$F$205</f>
        <v>29</v>
      </c>
      <c r="G2222" s="57">
        <v>1</v>
      </c>
      <c r="H2222" s="123" t="str">
        <f t="shared" ref="H2222:H2228" si="248">IF(E2222="","",IF(E2222="No.","Each",IF(E2222="Nos.","Each",E2222)))</f>
        <v>Kgs</v>
      </c>
      <c r="I2222" s="54">
        <f>IF(G2222="",D2222*F2222,(D2222*F2222/G2222))</f>
        <v>29</v>
      </c>
      <c r="T2222" s="32"/>
      <c r="U2222" s="32"/>
      <c r="V2222" s="309" t="s">
        <v>1925</v>
      </c>
      <c r="W2222" s="56">
        <v>1</v>
      </c>
      <c r="X2222" s="112" t="s">
        <v>139</v>
      </c>
      <c r="Y2222" s="56" t="e">
        <f>#REF!</f>
        <v>#REF!</v>
      </c>
      <c r="Z2222" s="57">
        <v>1</v>
      </c>
      <c r="AA2222" s="123" t="str">
        <f t="shared" ref="AA2222:AA2228" si="249">IF(X2222="","",IF(X2222="No.","Each",IF(X2222="Nos.","Each",X2222)))</f>
        <v>Kgs</v>
      </c>
      <c r="AB2222" s="54" t="e">
        <f t="shared" ref="AB2222:AB2230" si="250">IF(Z2222="",W2222*Y2222,(W2222*Y2222/Z2222))</f>
        <v>#REF!</v>
      </c>
      <c r="AC2222" s="19">
        <f t="shared" si="242"/>
        <v>0</v>
      </c>
      <c r="AD2222" s="19" t="e">
        <f t="shared" si="243"/>
        <v>#VALUE!</v>
      </c>
      <c r="AE2222" s="19" t="e">
        <f t="shared" si="244"/>
        <v>#REF!</v>
      </c>
      <c r="AF2222" s="19">
        <f t="shared" si="245"/>
        <v>0</v>
      </c>
      <c r="AG2222" s="19" t="e">
        <f t="shared" si="246"/>
        <v>#VALUE!</v>
      </c>
      <c r="AH2222" s="19" t="e">
        <f t="shared" si="247"/>
        <v>#REF!</v>
      </c>
    </row>
    <row r="2223" spans="1:34" hidden="1">
      <c r="A2223" s="32"/>
      <c r="B2223" s="32"/>
      <c r="C2223" s="309" t="s">
        <v>537</v>
      </c>
      <c r="D2223" s="56">
        <v>0.08</v>
      </c>
      <c r="E2223" s="112" t="s">
        <v>227</v>
      </c>
      <c r="F2223" s="56">
        <f>'Civil SoR'!$F$266</f>
        <v>480</v>
      </c>
      <c r="G2223" s="57">
        <v>1</v>
      </c>
      <c r="H2223" s="123" t="str">
        <f t="shared" si="248"/>
        <v>Each</v>
      </c>
      <c r="I2223" s="54">
        <f>IF(G2223="",D2223*F2223,(D2223*F2223/G2223))</f>
        <v>38.4</v>
      </c>
      <c r="T2223" s="32"/>
      <c r="U2223" s="32"/>
      <c r="V2223" s="309" t="s">
        <v>537</v>
      </c>
      <c r="W2223" s="56">
        <v>0.08</v>
      </c>
      <c r="X2223" s="112" t="s">
        <v>227</v>
      </c>
      <c r="Y2223" s="56" t="e">
        <f>#REF!</f>
        <v>#REF!</v>
      </c>
      <c r="Z2223" s="57">
        <v>1</v>
      </c>
      <c r="AA2223" s="123" t="str">
        <f t="shared" si="249"/>
        <v>Each</v>
      </c>
      <c r="AB2223" s="54" t="e">
        <f t="shared" si="250"/>
        <v>#REF!</v>
      </c>
      <c r="AC2223" s="19">
        <f t="shared" si="242"/>
        <v>0</v>
      </c>
      <c r="AD2223" s="19" t="e">
        <f t="shared" si="243"/>
        <v>#VALUE!</v>
      </c>
      <c r="AE2223" s="19" t="e">
        <f t="shared" si="244"/>
        <v>#REF!</v>
      </c>
      <c r="AF2223" s="19">
        <f t="shared" si="245"/>
        <v>0</v>
      </c>
      <c r="AG2223" s="19" t="e">
        <f t="shared" si="246"/>
        <v>#VALUE!</v>
      </c>
      <c r="AH2223" s="19" t="e">
        <f t="shared" si="247"/>
        <v>#REF!</v>
      </c>
    </row>
    <row r="2224" spans="1:34" hidden="1">
      <c r="A2224" s="32"/>
      <c r="B2224" s="32"/>
      <c r="C2224" s="309" t="s">
        <v>40</v>
      </c>
      <c r="D2224" s="56">
        <v>0.19</v>
      </c>
      <c r="E2224" s="112" t="s">
        <v>227</v>
      </c>
      <c r="F2224" s="56">
        <f>'Civil SoR'!$F$273</f>
        <v>375</v>
      </c>
      <c r="G2224" s="57">
        <v>1</v>
      </c>
      <c r="H2224" s="123" t="str">
        <f t="shared" si="248"/>
        <v>Each</v>
      </c>
      <c r="I2224" s="54">
        <f>IF(G2224="",D2224*F2224,(D2224*F2224/G2224))</f>
        <v>71.25</v>
      </c>
      <c r="T2224" s="32"/>
      <c r="U2224" s="32"/>
      <c r="V2224" s="309" t="s">
        <v>40</v>
      </c>
      <c r="W2224" s="56">
        <v>0.19</v>
      </c>
      <c r="X2224" s="112" t="s">
        <v>227</v>
      </c>
      <c r="Y2224" s="56" t="e">
        <f>#REF!</f>
        <v>#REF!</v>
      </c>
      <c r="Z2224" s="57">
        <v>1</v>
      </c>
      <c r="AA2224" s="123" t="str">
        <f t="shared" si="249"/>
        <v>Each</v>
      </c>
      <c r="AB2224" s="54" t="e">
        <f t="shared" si="250"/>
        <v>#REF!</v>
      </c>
      <c r="AC2224" s="19">
        <f t="shared" si="242"/>
        <v>0</v>
      </c>
      <c r="AD2224" s="19" t="e">
        <f t="shared" si="243"/>
        <v>#VALUE!</v>
      </c>
      <c r="AE2224" s="19" t="e">
        <f t="shared" si="244"/>
        <v>#REF!</v>
      </c>
      <c r="AF2224" s="19">
        <f t="shared" si="245"/>
        <v>0</v>
      </c>
      <c r="AG2224" s="19" t="e">
        <f t="shared" si="246"/>
        <v>#VALUE!</v>
      </c>
      <c r="AH2224" s="19" t="e">
        <f t="shared" si="247"/>
        <v>#REF!</v>
      </c>
    </row>
    <row r="2225" spans="1:34" hidden="1">
      <c r="A2225" s="32"/>
      <c r="B2225" s="32"/>
      <c r="C2225" s="309" t="s">
        <v>140</v>
      </c>
      <c r="D2225" s="56">
        <v>2</v>
      </c>
      <c r="E2225" s="112" t="s">
        <v>139</v>
      </c>
      <c r="F2225" s="56">
        <f>'Civil SoR'!$F$94</f>
        <v>1375</v>
      </c>
      <c r="G2225" s="57">
        <v>25</v>
      </c>
      <c r="H2225" s="123" t="str">
        <f t="shared" si="248"/>
        <v>Kgs</v>
      </c>
      <c r="I2225" s="54">
        <f t="shared" ref="I2225:I2230" si="251">IF(G2225="",D2225*F2225,(D2225*F2225/G2225))</f>
        <v>110</v>
      </c>
      <c r="T2225" s="32"/>
      <c r="U2225" s="32"/>
      <c r="V2225" s="309" t="s">
        <v>140</v>
      </c>
      <c r="W2225" s="56">
        <v>2</v>
      </c>
      <c r="X2225" s="112" t="s">
        <v>139</v>
      </c>
      <c r="Y2225" s="56" t="e">
        <f>#REF!</f>
        <v>#REF!</v>
      </c>
      <c r="Z2225" s="57">
        <v>25</v>
      </c>
      <c r="AA2225" s="123" t="str">
        <f t="shared" si="249"/>
        <v>Kgs</v>
      </c>
      <c r="AB2225" s="54" t="e">
        <f t="shared" si="250"/>
        <v>#REF!</v>
      </c>
      <c r="AC2225" s="19">
        <f t="shared" si="242"/>
        <v>0</v>
      </c>
      <c r="AD2225" s="19" t="e">
        <f t="shared" si="243"/>
        <v>#VALUE!</v>
      </c>
      <c r="AE2225" s="19" t="e">
        <f t="shared" si="244"/>
        <v>#REF!</v>
      </c>
      <c r="AF2225" s="19">
        <f t="shared" si="245"/>
        <v>0</v>
      </c>
      <c r="AG2225" s="19" t="e">
        <f t="shared" si="246"/>
        <v>#VALUE!</v>
      </c>
      <c r="AH2225" s="19" t="e">
        <f t="shared" si="247"/>
        <v>#REF!</v>
      </c>
    </row>
    <row r="2226" spans="1:34" hidden="1">
      <c r="A2226" s="32"/>
      <c r="B2226" s="32"/>
      <c r="C2226" s="309" t="s">
        <v>537</v>
      </c>
      <c r="D2226" s="56">
        <v>0.15</v>
      </c>
      <c r="E2226" s="112" t="s">
        <v>227</v>
      </c>
      <c r="F2226" s="56">
        <f>'Civil SoR'!$F$266</f>
        <v>480</v>
      </c>
      <c r="G2226" s="57">
        <v>1</v>
      </c>
      <c r="H2226" s="123" t="str">
        <f t="shared" si="248"/>
        <v>Each</v>
      </c>
      <c r="I2226" s="54">
        <f t="shared" si="251"/>
        <v>72</v>
      </c>
      <c r="T2226" s="32"/>
      <c r="U2226" s="32"/>
      <c r="V2226" s="309" t="s">
        <v>537</v>
      </c>
      <c r="W2226" s="56">
        <v>0.15</v>
      </c>
      <c r="X2226" s="112" t="s">
        <v>227</v>
      </c>
      <c r="Y2226" s="56" t="e">
        <f>#REF!</f>
        <v>#REF!</v>
      </c>
      <c r="Z2226" s="57">
        <v>1</v>
      </c>
      <c r="AA2226" s="123" t="str">
        <f t="shared" si="249"/>
        <v>Each</v>
      </c>
      <c r="AB2226" s="54" t="e">
        <f t="shared" si="250"/>
        <v>#REF!</v>
      </c>
      <c r="AC2226" s="19">
        <f t="shared" si="242"/>
        <v>0</v>
      </c>
      <c r="AD2226" s="19" t="e">
        <f t="shared" si="243"/>
        <v>#VALUE!</v>
      </c>
      <c r="AE2226" s="19" t="e">
        <f t="shared" si="244"/>
        <v>#REF!</v>
      </c>
      <c r="AF2226" s="19">
        <f t="shared" si="245"/>
        <v>0</v>
      </c>
      <c r="AG2226" s="19" t="e">
        <f t="shared" si="246"/>
        <v>#VALUE!</v>
      </c>
      <c r="AH2226" s="19" t="e">
        <f t="shared" si="247"/>
        <v>#REF!</v>
      </c>
    </row>
    <row r="2227" spans="1:34" hidden="1">
      <c r="A2227" s="32"/>
      <c r="B2227" s="32"/>
      <c r="C2227" s="309" t="s">
        <v>40</v>
      </c>
      <c r="D2227" s="56">
        <v>0.35</v>
      </c>
      <c r="E2227" s="112" t="s">
        <v>227</v>
      </c>
      <c r="F2227" s="56">
        <f>'Civil SoR'!$F$273</f>
        <v>375</v>
      </c>
      <c r="G2227" s="57">
        <v>1</v>
      </c>
      <c r="H2227" s="123" t="str">
        <f t="shared" si="248"/>
        <v>Each</v>
      </c>
      <c r="I2227" s="54">
        <f t="shared" si="251"/>
        <v>131.25</v>
      </c>
      <c r="T2227" s="32"/>
      <c r="U2227" s="32"/>
      <c r="V2227" s="309" t="s">
        <v>40</v>
      </c>
      <c r="W2227" s="56">
        <v>0.35</v>
      </c>
      <c r="X2227" s="112" t="s">
        <v>227</v>
      </c>
      <c r="Y2227" s="56" t="e">
        <f>#REF!</f>
        <v>#REF!</v>
      </c>
      <c r="Z2227" s="57">
        <v>1</v>
      </c>
      <c r="AA2227" s="123" t="str">
        <f t="shared" si="249"/>
        <v>Each</v>
      </c>
      <c r="AB2227" s="54" t="e">
        <f t="shared" si="250"/>
        <v>#REF!</v>
      </c>
      <c r="AC2227" s="19">
        <f t="shared" si="242"/>
        <v>0</v>
      </c>
      <c r="AD2227" s="19" t="e">
        <f t="shared" si="243"/>
        <v>#VALUE!</v>
      </c>
      <c r="AE2227" s="19" t="e">
        <f t="shared" si="244"/>
        <v>#REF!</v>
      </c>
      <c r="AF2227" s="19">
        <f t="shared" si="245"/>
        <v>0</v>
      </c>
      <c r="AG2227" s="19" t="e">
        <f t="shared" si="246"/>
        <v>#VALUE!</v>
      </c>
      <c r="AH2227" s="19" t="e">
        <f t="shared" si="247"/>
        <v>#REF!</v>
      </c>
    </row>
    <row r="2228" spans="1:34" hidden="1">
      <c r="A2228" s="32"/>
      <c r="B2228" s="32"/>
      <c r="C2228" s="309" t="s">
        <v>409</v>
      </c>
      <c r="D2228" s="56">
        <v>1.5</v>
      </c>
      <c r="E2228" s="112" t="s">
        <v>227</v>
      </c>
      <c r="F2228" s="56">
        <f>'Civil SoR'!$F$275</f>
        <v>320</v>
      </c>
      <c r="G2228" s="57">
        <v>1</v>
      </c>
      <c r="H2228" s="123" t="str">
        <f t="shared" si="248"/>
        <v>Each</v>
      </c>
      <c r="I2228" s="54">
        <f t="shared" si="251"/>
        <v>480</v>
      </c>
      <c r="T2228" s="32"/>
      <c r="U2228" s="32"/>
      <c r="V2228" s="309" t="s">
        <v>409</v>
      </c>
      <c r="W2228" s="56">
        <v>1.5</v>
      </c>
      <c r="X2228" s="112" t="s">
        <v>227</v>
      </c>
      <c r="Y2228" s="56" t="e">
        <f>#REF!</f>
        <v>#REF!</v>
      </c>
      <c r="Z2228" s="57">
        <v>1</v>
      </c>
      <c r="AA2228" s="123" t="str">
        <f t="shared" si="249"/>
        <v>Each</v>
      </c>
      <c r="AB2228" s="54" t="e">
        <f t="shared" si="250"/>
        <v>#REF!</v>
      </c>
      <c r="AC2228" s="19">
        <f t="shared" si="242"/>
        <v>0</v>
      </c>
      <c r="AD2228" s="19" t="e">
        <f t="shared" si="243"/>
        <v>#VALUE!</v>
      </c>
      <c r="AE2228" s="19" t="e">
        <f t="shared" si="244"/>
        <v>#REF!</v>
      </c>
      <c r="AF2228" s="19">
        <f t="shared" si="245"/>
        <v>0</v>
      </c>
      <c r="AG2228" s="19" t="e">
        <f t="shared" si="246"/>
        <v>#VALUE!</v>
      </c>
      <c r="AH2228" s="19" t="e">
        <f t="shared" si="247"/>
        <v>#REF!</v>
      </c>
    </row>
    <row r="2229" spans="1:34" hidden="1">
      <c r="A2229" s="32"/>
      <c r="B2229" s="32"/>
      <c r="C2229" s="309" t="str">
        <f>Input!$C$36</f>
        <v>Add for MA @ 20%</v>
      </c>
      <c r="D2229" s="199">
        <f>Input!$D$36</f>
        <v>0.2</v>
      </c>
      <c r="E2229" s="127"/>
      <c r="F2229" s="56">
        <f>SUM(I2223:I2224)+SUM(I2226:I2228)</f>
        <v>792.9</v>
      </c>
      <c r="G2229" s="200"/>
      <c r="H2229" s="77"/>
      <c r="I2229" s="54">
        <f>IF(G2229="",D2229*F2229,(D2229*F2229/G2229))</f>
        <v>158.58000000000001</v>
      </c>
      <c r="T2229" s="32"/>
      <c r="U2229" s="32"/>
      <c r="V2229" s="309" t="str">
        <f>Input!$C$36</f>
        <v>Add for MA @ 20%</v>
      </c>
      <c r="W2229" s="199">
        <f>Input!$D$36</f>
        <v>0.2</v>
      </c>
      <c r="X2229" s="127"/>
      <c r="Y2229" s="56" t="e">
        <f>SUM(AB2223:AB2224)+SUM(AB2226:AB2228)</f>
        <v>#REF!</v>
      </c>
      <c r="Z2229" s="200"/>
      <c r="AA2229" s="77"/>
      <c r="AB2229" s="54" t="e">
        <f t="shared" si="250"/>
        <v>#REF!</v>
      </c>
      <c r="AC2229" s="19">
        <f t="shared" si="242"/>
        <v>0</v>
      </c>
      <c r="AD2229" s="19">
        <f t="shared" si="243"/>
        <v>0</v>
      </c>
      <c r="AE2229" s="19" t="e">
        <f t="shared" si="244"/>
        <v>#REF!</v>
      </c>
      <c r="AF2229" s="19">
        <f t="shared" si="245"/>
        <v>0</v>
      </c>
      <c r="AG2229" s="19">
        <f t="shared" si="246"/>
        <v>0</v>
      </c>
      <c r="AH2229" s="19" t="e">
        <f t="shared" si="247"/>
        <v>#REF!</v>
      </c>
    </row>
    <row r="2230" spans="1:34" ht="25.5" hidden="1">
      <c r="A2230" s="32"/>
      <c r="B2230" s="32"/>
      <c r="C2230" s="309" t="s">
        <v>128</v>
      </c>
      <c r="D2230" s="261">
        <v>0.01</v>
      </c>
      <c r="E2230" s="70"/>
      <c r="F2230" s="109">
        <f>SUM(I2222:I2229)</f>
        <v>1090.48</v>
      </c>
      <c r="G2230" s="70"/>
      <c r="H2230" s="70"/>
      <c r="I2230" s="54">
        <f t="shared" si="251"/>
        <v>10.9048</v>
      </c>
      <c r="T2230" s="32"/>
      <c r="U2230" s="32"/>
      <c r="V2230" s="309" t="s">
        <v>128</v>
      </c>
      <c r="W2230" s="261">
        <v>0.01</v>
      </c>
      <c r="X2230" s="70"/>
      <c r="Y2230" s="109" t="e">
        <f>SUM(AB2222:AB2229)</f>
        <v>#REF!</v>
      </c>
      <c r="Z2230" s="70"/>
      <c r="AA2230" s="70"/>
      <c r="AB2230" s="54" t="e">
        <f t="shared" si="250"/>
        <v>#REF!</v>
      </c>
      <c r="AC2230" s="19">
        <f t="shared" si="242"/>
        <v>0</v>
      </c>
      <c r="AD2230" s="19">
        <f t="shared" si="243"/>
        <v>0</v>
      </c>
      <c r="AE2230" s="19" t="e">
        <f t="shared" si="244"/>
        <v>#REF!</v>
      </c>
      <c r="AF2230" s="19">
        <f t="shared" si="245"/>
        <v>0</v>
      </c>
      <c r="AG2230" s="19">
        <f t="shared" si="246"/>
        <v>0</v>
      </c>
      <c r="AH2230" s="19" t="e">
        <f t="shared" si="247"/>
        <v>#REF!</v>
      </c>
    </row>
    <row r="2231" spans="1:34" hidden="1">
      <c r="A2231" s="32"/>
      <c r="B2231" s="32"/>
      <c r="C2231" s="309"/>
      <c r="D2231" s="261"/>
      <c r="E2231" s="70"/>
      <c r="F2231" s="109"/>
      <c r="G2231" s="70"/>
      <c r="H2231" s="70"/>
      <c r="I2231" s="41">
        <f>SUM(I2222:I2230)</f>
        <v>1101.3848</v>
      </c>
      <c r="T2231" s="32"/>
      <c r="U2231" s="32"/>
      <c r="V2231" s="309"/>
      <c r="W2231" s="261"/>
      <c r="X2231" s="70"/>
      <c r="Y2231" s="109"/>
      <c r="Z2231" s="70"/>
      <c r="AA2231" s="70"/>
      <c r="AB2231" s="41" t="e">
        <f>SUM(AB2222:AB2230)</f>
        <v>#REF!</v>
      </c>
      <c r="AC2231" s="19">
        <f t="shared" si="242"/>
        <v>0</v>
      </c>
      <c r="AD2231" s="19">
        <f t="shared" si="243"/>
        <v>0</v>
      </c>
      <c r="AE2231" s="19">
        <f t="shared" si="244"/>
        <v>0</v>
      </c>
      <c r="AF2231" s="19">
        <f t="shared" si="245"/>
        <v>0</v>
      </c>
      <c r="AG2231" s="19">
        <f t="shared" si="246"/>
        <v>0</v>
      </c>
      <c r="AH2231" s="19" t="e">
        <f t="shared" si="247"/>
        <v>#REF!</v>
      </c>
    </row>
    <row r="2232" spans="1:34" ht="12.75" hidden="1" customHeight="1">
      <c r="A2232" s="32"/>
      <c r="B2232" s="32"/>
      <c r="C2232" s="309" t="str">
        <f>Input!$C$37</f>
        <v>Overheads&amp;Contractors Profit @13.615%</v>
      </c>
      <c r="D2232" s="621">
        <f>Input!$D$37</f>
        <v>0.13614999999999999</v>
      </c>
      <c r="E2232" s="96"/>
      <c r="F2232" s="54">
        <f>I2231</f>
        <v>1101.3848</v>
      </c>
      <c r="G2232" s="97"/>
      <c r="H2232" s="244"/>
      <c r="I2232" s="54">
        <f>IF(G2232="",D2232*F2232,(D2232*F2232/G2232))</f>
        <v>149.95354051999999</v>
      </c>
      <c r="T2232" s="32"/>
      <c r="U2232" s="32"/>
      <c r="V2232" s="309" t="str">
        <f>Input!$C$37</f>
        <v>Overheads&amp;Contractors Profit @13.615%</v>
      </c>
      <c r="W2232" s="54">
        <f>Input!$D$37</f>
        <v>0.13614999999999999</v>
      </c>
      <c r="X2232" s="96"/>
      <c r="Y2232" s="54" t="e">
        <f>AB2231</f>
        <v>#REF!</v>
      </c>
      <c r="Z2232" s="97"/>
      <c r="AA2232" s="244"/>
      <c r="AB2232" s="54" t="e">
        <f>IF(Z2232="",W2232*Y2232,(W2232*Y2232/Z2232))</f>
        <v>#REF!</v>
      </c>
      <c r="AC2232" s="19">
        <f t="shared" si="242"/>
        <v>0</v>
      </c>
      <c r="AD2232" s="19">
        <f t="shared" si="243"/>
        <v>0</v>
      </c>
      <c r="AE2232" s="19" t="e">
        <f t="shared" si="244"/>
        <v>#REF!</v>
      </c>
      <c r="AF2232" s="19">
        <f t="shared" si="245"/>
        <v>0</v>
      </c>
      <c r="AG2232" s="19">
        <f t="shared" si="246"/>
        <v>0</v>
      </c>
      <c r="AH2232" s="19" t="e">
        <f t="shared" si="247"/>
        <v>#REF!</v>
      </c>
    </row>
    <row r="2233" spans="1:34" hidden="1">
      <c r="A2233" s="32"/>
      <c r="B2233" s="32"/>
      <c r="C2233" s="308" t="s">
        <v>605</v>
      </c>
      <c r="D2233" s="261"/>
      <c r="E2233" s="70"/>
      <c r="F2233" s="109"/>
      <c r="G2233" s="70"/>
      <c r="H2233" s="70"/>
      <c r="I2233" s="54">
        <f>SUM(I2231:I2232)</f>
        <v>1251.33834052</v>
      </c>
      <c r="T2233" s="32"/>
      <c r="U2233" s="32"/>
      <c r="V2233" s="308" t="s">
        <v>605</v>
      </c>
      <c r="W2233" s="261"/>
      <c r="X2233" s="70"/>
      <c r="Y2233" s="109"/>
      <c r="Z2233" s="70"/>
      <c r="AA2233" s="70"/>
      <c r="AB2233" s="54" t="e">
        <f>SUM(AB2231:AB2232)</f>
        <v>#REF!</v>
      </c>
      <c r="AC2233" s="19">
        <f t="shared" si="242"/>
        <v>0</v>
      </c>
      <c r="AD2233" s="19">
        <f t="shared" si="243"/>
        <v>0</v>
      </c>
      <c r="AE2233" s="19">
        <f t="shared" si="244"/>
        <v>0</v>
      </c>
      <c r="AF2233" s="19">
        <f t="shared" si="245"/>
        <v>0</v>
      </c>
      <c r="AG2233" s="19">
        <f t="shared" si="246"/>
        <v>0</v>
      </c>
      <c r="AH2233" s="19" t="e">
        <f t="shared" si="247"/>
        <v>#REF!</v>
      </c>
    </row>
    <row r="2234" spans="1:34" hidden="1">
      <c r="A2234" s="32"/>
      <c r="B2234" s="32"/>
      <c r="C2234" s="308" t="s">
        <v>489</v>
      </c>
      <c r="D2234" s="261"/>
      <c r="E2234" s="70"/>
      <c r="F2234" s="109"/>
      <c r="G2234" s="70"/>
      <c r="H2234" s="309"/>
      <c r="I2234" s="222">
        <f>I2233/10</f>
        <v>125.133834052</v>
      </c>
      <c r="T2234" s="32"/>
      <c r="U2234" s="32"/>
      <c r="V2234" s="308" t="s">
        <v>489</v>
      </c>
      <c r="W2234" s="261"/>
      <c r="X2234" s="70"/>
      <c r="Y2234" s="109"/>
      <c r="Z2234" s="70"/>
      <c r="AA2234" s="309"/>
      <c r="AB2234" s="222" t="e">
        <f>AB2233/10</f>
        <v>#REF!</v>
      </c>
      <c r="AC2234" s="19">
        <f t="shared" si="242"/>
        <v>0</v>
      </c>
      <c r="AD2234" s="19">
        <f t="shared" si="243"/>
        <v>0</v>
      </c>
      <c r="AE2234" s="19">
        <f t="shared" si="244"/>
        <v>0</v>
      </c>
      <c r="AF2234" s="19">
        <f t="shared" si="245"/>
        <v>0</v>
      </c>
      <c r="AG2234" s="19">
        <f t="shared" si="246"/>
        <v>0</v>
      </c>
      <c r="AH2234" s="19" t="e">
        <f t="shared" si="247"/>
        <v>#REF!</v>
      </c>
    </row>
    <row r="2235" spans="1:34" hidden="1">
      <c r="A2235" s="32"/>
      <c r="B2235" s="32"/>
      <c r="C2235" s="33"/>
      <c r="D2235" s="56"/>
      <c r="E2235" s="127"/>
      <c r="F2235" s="56"/>
      <c r="G2235" s="57"/>
      <c r="H2235" s="64" t="s">
        <v>164</v>
      </c>
      <c r="I2235" s="270">
        <f>ROUND(I2234,0)</f>
        <v>125</v>
      </c>
      <c r="T2235" s="32"/>
      <c r="U2235" s="32"/>
      <c r="V2235" s="33"/>
      <c r="W2235" s="56"/>
      <c r="X2235" s="127"/>
      <c r="Y2235" s="56"/>
      <c r="Z2235" s="57"/>
      <c r="AA2235" s="64" t="s">
        <v>164</v>
      </c>
      <c r="AB2235" s="270" t="e">
        <f>ROUND(AB2234,0)</f>
        <v>#REF!</v>
      </c>
      <c r="AC2235" s="19">
        <f t="shared" si="242"/>
        <v>0</v>
      </c>
      <c r="AD2235" s="19">
        <f t="shared" si="243"/>
        <v>0</v>
      </c>
      <c r="AE2235" s="19">
        <f t="shared" si="244"/>
        <v>0</v>
      </c>
      <c r="AF2235" s="19">
        <f t="shared" si="245"/>
        <v>0</v>
      </c>
      <c r="AG2235" s="19" t="e">
        <f t="shared" si="246"/>
        <v>#VALUE!</v>
      </c>
      <c r="AH2235" s="19" t="e">
        <f t="shared" si="247"/>
        <v>#REF!</v>
      </c>
    </row>
    <row r="2236" spans="1:34" hidden="1">
      <c r="A2236" s="32"/>
      <c r="B2236" s="32"/>
      <c r="C2236" s="308"/>
      <c r="D2236" s="309"/>
      <c r="E2236" s="309"/>
      <c r="F2236" s="309"/>
      <c r="G2236" s="309"/>
      <c r="H2236" s="64"/>
      <c r="I2236" s="65"/>
      <c r="T2236" s="32"/>
      <c r="U2236" s="32"/>
      <c r="V2236" s="308"/>
      <c r="W2236" s="309"/>
      <c r="X2236" s="309"/>
      <c r="Y2236" s="309"/>
      <c r="Z2236" s="309"/>
      <c r="AA2236" s="64"/>
      <c r="AB2236" s="65"/>
      <c r="AC2236" s="19">
        <f t="shared" si="242"/>
        <v>0</v>
      </c>
      <c r="AD2236" s="19">
        <f t="shared" si="243"/>
        <v>0</v>
      </c>
      <c r="AE2236" s="19">
        <f t="shared" si="244"/>
        <v>0</v>
      </c>
      <c r="AF2236" s="19">
        <f t="shared" si="245"/>
        <v>0</v>
      </c>
      <c r="AG2236" s="19">
        <f t="shared" si="246"/>
        <v>0</v>
      </c>
      <c r="AH2236" s="19">
        <f t="shared" si="247"/>
        <v>0</v>
      </c>
    </row>
    <row r="2237" spans="1:34" ht="66.75" hidden="1" customHeight="1">
      <c r="A2237" s="32">
        <f>A2220+1</f>
        <v>42</v>
      </c>
      <c r="B2237" s="32"/>
      <c r="C2237" s="1339" t="s">
        <v>1437</v>
      </c>
      <c r="D2237" s="1340"/>
      <c r="E2237" s="1340"/>
      <c r="F2237" s="1340"/>
      <c r="G2237" s="1340"/>
      <c r="H2237" s="1340"/>
      <c r="I2237" s="1340"/>
      <c r="T2237" s="32">
        <f>T2220+1</f>
        <v>73</v>
      </c>
      <c r="U2237" s="32"/>
      <c r="V2237" s="1339" t="s">
        <v>1437</v>
      </c>
      <c r="W2237" s="1340"/>
      <c r="X2237" s="1340"/>
      <c r="Y2237" s="1340"/>
      <c r="Z2237" s="1340"/>
      <c r="AA2237" s="1340"/>
      <c r="AB2237" s="1340"/>
      <c r="AC2237" s="19">
        <f t="shared" si="242"/>
        <v>0</v>
      </c>
      <c r="AD2237" s="19">
        <f t="shared" si="243"/>
        <v>0</v>
      </c>
      <c r="AE2237" s="19">
        <f t="shared" si="244"/>
        <v>0</v>
      </c>
      <c r="AF2237" s="19">
        <f t="shared" si="245"/>
        <v>0</v>
      </c>
      <c r="AG2237" s="19">
        <f t="shared" si="246"/>
        <v>0</v>
      </c>
      <c r="AH2237" s="19">
        <f t="shared" si="247"/>
        <v>0</v>
      </c>
    </row>
    <row r="2238" spans="1:34" hidden="1">
      <c r="A2238" s="32"/>
      <c r="B2238" s="32"/>
      <c r="C2238" s="63" t="s">
        <v>848</v>
      </c>
      <c r="D2238" s="33"/>
      <c r="E2238" s="33"/>
      <c r="F2238" s="33"/>
      <c r="G2238" s="33"/>
      <c r="H2238" s="33"/>
      <c r="I2238" s="33"/>
      <c r="T2238" s="32"/>
      <c r="U2238" s="32"/>
      <c r="V2238" s="63" t="s">
        <v>848</v>
      </c>
      <c r="W2238" s="33"/>
      <c r="X2238" s="33"/>
      <c r="Y2238" s="33"/>
      <c r="Z2238" s="33"/>
      <c r="AA2238" s="33"/>
      <c r="AB2238" s="33"/>
      <c r="AC2238" s="19">
        <f t="shared" si="242"/>
        <v>0</v>
      </c>
      <c r="AD2238" s="19">
        <f t="shared" si="243"/>
        <v>0</v>
      </c>
      <c r="AE2238" s="19">
        <f t="shared" si="244"/>
        <v>0</v>
      </c>
      <c r="AF2238" s="19">
        <f t="shared" si="245"/>
        <v>0</v>
      </c>
      <c r="AG2238" s="19">
        <f t="shared" si="246"/>
        <v>0</v>
      </c>
      <c r="AH2238" s="19">
        <f t="shared" si="247"/>
        <v>0</v>
      </c>
    </row>
    <row r="2239" spans="1:34" hidden="1">
      <c r="A2239" s="32"/>
      <c r="B2239" s="32"/>
      <c r="C2239" s="309" t="s">
        <v>140</v>
      </c>
      <c r="D2239" s="56">
        <v>2</v>
      </c>
      <c r="E2239" s="112" t="s">
        <v>139</v>
      </c>
      <c r="F2239" s="56">
        <f>'Civil SoR'!$F$94</f>
        <v>1375</v>
      </c>
      <c r="G2239" s="57">
        <v>25</v>
      </c>
      <c r="H2239" s="123" t="str">
        <f>IF(E2239="","",IF(E2239="No.","Each",IF(E2239="Nos.","Each",E2239)))</f>
        <v>Kgs</v>
      </c>
      <c r="I2239" s="54">
        <f t="shared" ref="I2239:I2244" si="252">IF(G2239="",D2239*F2239,(D2239*F2239/G2239))</f>
        <v>110</v>
      </c>
      <c r="T2239" s="32"/>
      <c r="U2239" s="32"/>
      <c r="V2239" s="309" t="s">
        <v>140</v>
      </c>
      <c r="W2239" s="56">
        <v>2</v>
      </c>
      <c r="X2239" s="112" t="s">
        <v>139</v>
      </c>
      <c r="Y2239" s="56" t="e">
        <f>#REF!</f>
        <v>#REF!</v>
      </c>
      <c r="Z2239" s="57">
        <v>25</v>
      </c>
      <c r="AA2239" s="123" t="str">
        <f>IF(X2239="","",IF(X2239="No.","Each",IF(X2239="Nos.","Each",X2239)))</f>
        <v>Kgs</v>
      </c>
      <c r="AB2239" s="54" t="e">
        <f t="shared" ref="AB2239:AB2244" si="253">IF(Z2239="",W2239*Y2239,(W2239*Y2239/Z2239))</f>
        <v>#REF!</v>
      </c>
      <c r="AC2239" s="19">
        <f t="shared" si="242"/>
        <v>0</v>
      </c>
      <c r="AD2239" s="19" t="e">
        <f t="shared" si="243"/>
        <v>#VALUE!</v>
      </c>
      <c r="AE2239" s="19" t="e">
        <f t="shared" si="244"/>
        <v>#REF!</v>
      </c>
      <c r="AF2239" s="19">
        <f t="shared" si="245"/>
        <v>0</v>
      </c>
      <c r="AG2239" s="19" t="e">
        <f t="shared" si="246"/>
        <v>#VALUE!</v>
      </c>
      <c r="AH2239" s="19" t="e">
        <f t="shared" si="247"/>
        <v>#REF!</v>
      </c>
    </row>
    <row r="2240" spans="1:34" hidden="1">
      <c r="A2240" s="32"/>
      <c r="B2240" s="32"/>
      <c r="C2240" s="309" t="s">
        <v>537</v>
      </c>
      <c r="D2240" s="56">
        <v>0.15</v>
      </c>
      <c r="E2240" s="112" t="s">
        <v>227</v>
      </c>
      <c r="F2240" s="56">
        <f>'Civil SoR'!$F$266</f>
        <v>480</v>
      </c>
      <c r="G2240" s="57">
        <v>1</v>
      </c>
      <c r="H2240" s="123" t="str">
        <f>IF(E2240="","",IF(E2240="No.","Each",IF(E2240="Nos.","Each",E2240)))</f>
        <v>Each</v>
      </c>
      <c r="I2240" s="54">
        <f t="shared" si="252"/>
        <v>72</v>
      </c>
      <c r="T2240" s="32"/>
      <c r="U2240" s="32"/>
      <c r="V2240" s="309" t="s">
        <v>537</v>
      </c>
      <c r="W2240" s="56">
        <v>0.15</v>
      </c>
      <c r="X2240" s="112" t="s">
        <v>227</v>
      </c>
      <c r="Y2240" s="56" t="e">
        <f>#REF!</f>
        <v>#REF!</v>
      </c>
      <c r="Z2240" s="57">
        <v>1</v>
      </c>
      <c r="AA2240" s="123" t="str">
        <f>IF(X2240="","",IF(X2240="No.","Each",IF(X2240="Nos.","Each",X2240)))</f>
        <v>Each</v>
      </c>
      <c r="AB2240" s="54" t="e">
        <f t="shared" si="253"/>
        <v>#REF!</v>
      </c>
      <c r="AC2240" s="19">
        <f t="shared" si="242"/>
        <v>0</v>
      </c>
      <c r="AD2240" s="19" t="e">
        <f t="shared" si="243"/>
        <v>#VALUE!</v>
      </c>
      <c r="AE2240" s="19" t="e">
        <f t="shared" si="244"/>
        <v>#REF!</v>
      </c>
      <c r="AF2240" s="19">
        <f t="shared" si="245"/>
        <v>0</v>
      </c>
      <c r="AG2240" s="19" t="e">
        <f t="shared" si="246"/>
        <v>#VALUE!</v>
      </c>
      <c r="AH2240" s="19" t="e">
        <f t="shared" si="247"/>
        <v>#REF!</v>
      </c>
    </row>
    <row r="2241" spans="1:34" hidden="1">
      <c r="A2241" s="32"/>
      <c r="B2241" s="32"/>
      <c r="C2241" s="309" t="s">
        <v>40</v>
      </c>
      <c r="D2241" s="56">
        <v>0.35</v>
      </c>
      <c r="E2241" s="112" t="s">
        <v>227</v>
      </c>
      <c r="F2241" s="56">
        <f>'Civil SoR'!$F$273</f>
        <v>375</v>
      </c>
      <c r="G2241" s="57">
        <v>1</v>
      </c>
      <c r="H2241" s="123" t="str">
        <f>IF(E2241="","",IF(E2241="No.","Each",IF(E2241="Nos.","Each",E2241)))</f>
        <v>Each</v>
      </c>
      <c r="I2241" s="54">
        <f t="shared" si="252"/>
        <v>131.25</v>
      </c>
      <c r="T2241" s="32"/>
      <c r="U2241" s="32"/>
      <c r="V2241" s="309" t="s">
        <v>40</v>
      </c>
      <c r="W2241" s="56">
        <v>0.35</v>
      </c>
      <c r="X2241" s="112" t="s">
        <v>227</v>
      </c>
      <c r="Y2241" s="56" t="e">
        <f>#REF!</f>
        <v>#REF!</v>
      </c>
      <c r="Z2241" s="57">
        <v>1</v>
      </c>
      <c r="AA2241" s="123" t="str">
        <f>IF(X2241="","",IF(X2241="No.","Each",IF(X2241="Nos.","Each",X2241)))</f>
        <v>Each</v>
      </c>
      <c r="AB2241" s="54" t="e">
        <f t="shared" si="253"/>
        <v>#REF!</v>
      </c>
      <c r="AC2241" s="19">
        <f t="shared" si="242"/>
        <v>0</v>
      </c>
      <c r="AD2241" s="19" t="e">
        <f t="shared" si="243"/>
        <v>#VALUE!</v>
      </c>
      <c r="AE2241" s="19" t="e">
        <f t="shared" si="244"/>
        <v>#REF!</v>
      </c>
      <c r="AF2241" s="19">
        <f t="shared" si="245"/>
        <v>0</v>
      </c>
      <c r="AG2241" s="19" t="e">
        <f t="shared" si="246"/>
        <v>#VALUE!</v>
      </c>
      <c r="AH2241" s="19" t="e">
        <f t="shared" si="247"/>
        <v>#REF!</v>
      </c>
    </row>
    <row r="2242" spans="1:34" hidden="1">
      <c r="A2242" s="32"/>
      <c r="B2242" s="32"/>
      <c r="C2242" s="309" t="s">
        <v>409</v>
      </c>
      <c r="D2242" s="56">
        <v>1.5</v>
      </c>
      <c r="E2242" s="112" t="s">
        <v>227</v>
      </c>
      <c r="F2242" s="56">
        <f>'Civil SoR'!$F$275</f>
        <v>320</v>
      </c>
      <c r="G2242" s="57">
        <v>1</v>
      </c>
      <c r="H2242" s="123" t="str">
        <f>IF(E2242="","",IF(E2242="No.","Each",IF(E2242="Nos.","Each",E2242)))</f>
        <v>Each</v>
      </c>
      <c r="I2242" s="54">
        <f t="shared" si="252"/>
        <v>480</v>
      </c>
      <c r="T2242" s="32"/>
      <c r="U2242" s="32"/>
      <c r="V2242" s="309" t="s">
        <v>409</v>
      </c>
      <c r="W2242" s="56">
        <v>1.5</v>
      </c>
      <c r="X2242" s="112" t="s">
        <v>227</v>
      </c>
      <c r="Y2242" s="56" t="e">
        <f>#REF!</f>
        <v>#REF!</v>
      </c>
      <c r="Z2242" s="57">
        <v>1</v>
      </c>
      <c r="AA2242" s="123" t="str">
        <f>IF(X2242="","",IF(X2242="No.","Each",IF(X2242="Nos.","Each",X2242)))</f>
        <v>Each</v>
      </c>
      <c r="AB2242" s="54" t="e">
        <f t="shared" si="253"/>
        <v>#REF!</v>
      </c>
      <c r="AC2242" s="19">
        <f t="shared" si="242"/>
        <v>0</v>
      </c>
      <c r="AD2242" s="19" t="e">
        <f t="shared" si="243"/>
        <v>#VALUE!</v>
      </c>
      <c r="AE2242" s="19" t="e">
        <f t="shared" si="244"/>
        <v>#REF!</v>
      </c>
      <c r="AF2242" s="19">
        <f t="shared" si="245"/>
        <v>0</v>
      </c>
      <c r="AG2242" s="19" t="e">
        <f t="shared" si="246"/>
        <v>#VALUE!</v>
      </c>
      <c r="AH2242" s="19" t="e">
        <f t="shared" si="247"/>
        <v>#REF!</v>
      </c>
    </row>
    <row r="2243" spans="1:34" hidden="1">
      <c r="A2243" s="32"/>
      <c r="B2243" s="32"/>
      <c r="C2243" s="309" t="str">
        <f>Input!$C$36</f>
        <v>Add for MA @ 20%</v>
      </c>
      <c r="D2243" s="199">
        <f>Input!$D$36</f>
        <v>0.2</v>
      </c>
      <c r="E2243" s="127"/>
      <c r="F2243" s="56">
        <f>SUM(I2240:I2242)</f>
        <v>683.25</v>
      </c>
      <c r="G2243" s="200"/>
      <c r="H2243" s="77"/>
      <c r="I2243" s="54">
        <f t="shared" si="252"/>
        <v>136.65</v>
      </c>
      <c r="T2243" s="32"/>
      <c r="U2243" s="32"/>
      <c r="V2243" s="309" t="str">
        <f>Input!$C$36</f>
        <v>Add for MA @ 20%</v>
      </c>
      <c r="W2243" s="199">
        <f>Input!$D$36</f>
        <v>0.2</v>
      </c>
      <c r="X2243" s="127"/>
      <c r="Y2243" s="56" t="e">
        <f>SUM(AB2240:AB2242)</f>
        <v>#REF!</v>
      </c>
      <c r="Z2243" s="200"/>
      <c r="AA2243" s="77"/>
      <c r="AB2243" s="54" t="e">
        <f t="shared" si="253"/>
        <v>#REF!</v>
      </c>
      <c r="AC2243" s="19">
        <f t="shared" si="242"/>
        <v>0</v>
      </c>
      <c r="AD2243" s="19">
        <f t="shared" si="243"/>
        <v>0</v>
      </c>
      <c r="AE2243" s="19" t="e">
        <f t="shared" si="244"/>
        <v>#REF!</v>
      </c>
      <c r="AF2243" s="19">
        <f t="shared" si="245"/>
        <v>0</v>
      </c>
      <c r="AG2243" s="19">
        <f t="shared" si="246"/>
        <v>0</v>
      </c>
      <c r="AH2243" s="19" t="e">
        <f t="shared" si="247"/>
        <v>#REF!</v>
      </c>
    </row>
    <row r="2244" spans="1:34" ht="25.5" hidden="1">
      <c r="A2244" s="32"/>
      <c r="B2244" s="32"/>
      <c r="C2244" s="309" t="s">
        <v>128</v>
      </c>
      <c r="D2244" s="261">
        <v>0.01</v>
      </c>
      <c r="E2244" s="70"/>
      <c r="F2244" s="109">
        <f>SUM(I2239:I2243)</f>
        <v>929.9</v>
      </c>
      <c r="G2244" s="70"/>
      <c r="H2244" s="70"/>
      <c r="I2244" s="54">
        <f t="shared" si="252"/>
        <v>9.2989999999999995</v>
      </c>
      <c r="T2244" s="32"/>
      <c r="U2244" s="32"/>
      <c r="V2244" s="309" t="s">
        <v>128</v>
      </c>
      <c r="W2244" s="261">
        <v>0.01</v>
      </c>
      <c r="X2244" s="70"/>
      <c r="Y2244" s="109" t="e">
        <f>SUM(AB2239:AB2243)</f>
        <v>#REF!</v>
      </c>
      <c r="Z2244" s="70"/>
      <c r="AA2244" s="70"/>
      <c r="AB2244" s="54" t="e">
        <f t="shared" si="253"/>
        <v>#REF!</v>
      </c>
      <c r="AC2244" s="19">
        <f t="shared" si="242"/>
        <v>0</v>
      </c>
      <c r="AD2244" s="19">
        <f t="shared" si="243"/>
        <v>0</v>
      </c>
      <c r="AE2244" s="19" t="e">
        <f t="shared" si="244"/>
        <v>#REF!</v>
      </c>
      <c r="AF2244" s="19">
        <f t="shared" si="245"/>
        <v>0</v>
      </c>
      <c r="AG2244" s="19">
        <f t="shared" si="246"/>
        <v>0</v>
      </c>
      <c r="AH2244" s="19" t="e">
        <f t="shared" si="247"/>
        <v>#REF!</v>
      </c>
    </row>
    <row r="2245" spans="1:34" hidden="1">
      <c r="A2245" s="32"/>
      <c r="B2245" s="32"/>
      <c r="C2245" s="309"/>
      <c r="D2245" s="261"/>
      <c r="E2245" s="70"/>
      <c r="F2245" s="109"/>
      <c r="G2245" s="70"/>
      <c r="H2245" s="70"/>
      <c r="I2245" s="41">
        <f>SUM(I2239:I2244)</f>
        <v>939.19899999999996</v>
      </c>
      <c r="T2245" s="32"/>
      <c r="U2245" s="32"/>
      <c r="V2245" s="309"/>
      <c r="W2245" s="261"/>
      <c r="X2245" s="70"/>
      <c r="Y2245" s="109"/>
      <c r="Z2245" s="70"/>
      <c r="AA2245" s="70"/>
      <c r="AB2245" s="41" t="e">
        <f>SUM(AB2239:AB2244)</f>
        <v>#REF!</v>
      </c>
      <c r="AC2245" s="19">
        <f t="shared" si="242"/>
        <v>0</v>
      </c>
      <c r="AD2245" s="19">
        <f t="shared" si="243"/>
        <v>0</v>
      </c>
      <c r="AE2245" s="19">
        <f t="shared" si="244"/>
        <v>0</v>
      </c>
      <c r="AF2245" s="19">
        <f t="shared" si="245"/>
        <v>0</v>
      </c>
      <c r="AG2245" s="19">
        <f t="shared" si="246"/>
        <v>0</v>
      </c>
      <c r="AH2245" s="19" t="e">
        <f t="shared" si="247"/>
        <v>#REF!</v>
      </c>
    </row>
    <row r="2246" spans="1:34" ht="12.75" hidden="1" customHeight="1">
      <c r="A2246" s="32"/>
      <c r="B2246" s="32"/>
      <c r="C2246" s="309" t="str">
        <f>Input!$C$37</f>
        <v>Overheads&amp;Contractors Profit @13.615%</v>
      </c>
      <c r="D2246" s="621">
        <f>Input!$D$37</f>
        <v>0.13614999999999999</v>
      </c>
      <c r="E2246" s="96"/>
      <c r="F2246" s="54">
        <f>I2245</f>
        <v>939.19899999999996</v>
      </c>
      <c r="G2246" s="97"/>
      <c r="H2246" s="244"/>
      <c r="I2246" s="54">
        <f>IF(G2246="",D2246*F2246,(D2246*F2246/G2246))</f>
        <v>127.87194384999999</v>
      </c>
      <c r="T2246" s="32"/>
      <c r="U2246" s="32"/>
      <c r="V2246" s="309" t="str">
        <f>Input!$C$37</f>
        <v>Overheads&amp;Contractors Profit @13.615%</v>
      </c>
      <c r="W2246" s="54">
        <f>Input!$D$37</f>
        <v>0.13614999999999999</v>
      </c>
      <c r="X2246" s="96"/>
      <c r="Y2246" s="54" t="e">
        <f>AB2245</f>
        <v>#REF!</v>
      </c>
      <c r="Z2246" s="97"/>
      <c r="AA2246" s="244"/>
      <c r="AB2246" s="54" t="e">
        <f>IF(Z2246="",W2246*Y2246,(W2246*Y2246/Z2246))</f>
        <v>#REF!</v>
      </c>
      <c r="AC2246" s="19">
        <f t="shared" si="242"/>
        <v>0</v>
      </c>
      <c r="AD2246" s="19">
        <f t="shared" si="243"/>
        <v>0</v>
      </c>
      <c r="AE2246" s="19" t="e">
        <f t="shared" si="244"/>
        <v>#REF!</v>
      </c>
      <c r="AF2246" s="19">
        <f t="shared" si="245"/>
        <v>0</v>
      </c>
      <c r="AG2246" s="19">
        <f t="shared" si="246"/>
        <v>0</v>
      </c>
      <c r="AH2246" s="19" t="e">
        <f t="shared" si="247"/>
        <v>#REF!</v>
      </c>
    </row>
    <row r="2247" spans="1:34" hidden="1">
      <c r="A2247" s="32"/>
      <c r="B2247" s="32"/>
      <c r="C2247" s="308" t="s">
        <v>605</v>
      </c>
      <c r="D2247" s="261"/>
      <c r="E2247" s="70"/>
      <c r="F2247" s="109"/>
      <c r="G2247" s="70"/>
      <c r="H2247" s="70"/>
      <c r="I2247" s="54">
        <f>SUM(I2245:I2246)</f>
        <v>1067.07094385</v>
      </c>
      <c r="T2247" s="32"/>
      <c r="U2247" s="32"/>
      <c r="V2247" s="308" t="s">
        <v>605</v>
      </c>
      <c r="W2247" s="261"/>
      <c r="X2247" s="70"/>
      <c r="Y2247" s="109"/>
      <c r="Z2247" s="70"/>
      <c r="AA2247" s="70"/>
      <c r="AB2247" s="54" t="e">
        <f>SUM(AB2245:AB2246)</f>
        <v>#REF!</v>
      </c>
      <c r="AC2247" s="19">
        <f t="shared" si="242"/>
        <v>0</v>
      </c>
      <c r="AD2247" s="19">
        <f t="shared" si="243"/>
        <v>0</v>
      </c>
      <c r="AE2247" s="19">
        <f t="shared" si="244"/>
        <v>0</v>
      </c>
      <c r="AF2247" s="19">
        <f t="shared" si="245"/>
        <v>0</v>
      </c>
      <c r="AG2247" s="19">
        <f t="shared" si="246"/>
        <v>0</v>
      </c>
      <c r="AH2247" s="19" t="e">
        <f t="shared" si="247"/>
        <v>#REF!</v>
      </c>
    </row>
    <row r="2248" spans="1:34" hidden="1">
      <c r="A2248" s="32"/>
      <c r="B2248" s="32"/>
      <c r="C2248" s="308" t="s">
        <v>489</v>
      </c>
      <c r="D2248" s="261"/>
      <c r="E2248" s="70"/>
      <c r="F2248" s="109"/>
      <c r="G2248" s="70"/>
      <c r="H2248" s="309"/>
      <c r="I2248" s="222">
        <f>I2247/10</f>
        <v>106.707094385</v>
      </c>
      <c r="T2248" s="32"/>
      <c r="U2248" s="32"/>
      <c r="V2248" s="308" t="s">
        <v>489</v>
      </c>
      <c r="W2248" s="261"/>
      <c r="X2248" s="70"/>
      <c r="Y2248" s="109"/>
      <c r="Z2248" s="70"/>
      <c r="AA2248" s="309"/>
      <c r="AB2248" s="222" t="e">
        <f>AB2247/10</f>
        <v>#REF!</v>
      </c>
      <c r="AC2248" s="19">
        <f t="shared" si="242"/>
        <v>0</v>
      </c>
      <c r="AD2248" s="19">
        <f t="shared" si="243"/>
        <v>0</v>
      </c>
      <c r="AE2248" s="19">
        <f t="shared" si="244"/>
        <v>0</v>
      </c>
      <c r="AF2248" s="19">
        <f t="shared" si="245"/>
        <v>0</v>
      </c>
      <c r="AG2248" s="19">
        <f t="shared" si="246"/>
        <v>0</v>
      </c>
      <c r="AH2248" s="19" t="e">
        <f t="shared" si="247"/>
        <v>#REF!</v>
      </c>
    </row>
    <row r="2249" spans="1:34" hidden="1">
      <c r="A2249" s="32"/>
      <c r="B2249" s="32"/>
      <c r="C2249" s="33"/>
      <c r="D2249" s="56"/>
      <c r="E2249" s="127"/>
      <c r="F2249" s="56"/>
      <c r="G2249" s="57"/>
      <c r="H2249" s="64" t="s">
        <v>164</v>
      </c>
      <c r="I2249" s="270">
        <f>ROUND(I2248,0)</f>
        <v>107</v>
      </c>
      <c r="T2249" s="32"/>
      <c r="U2249" s="32"/>
      <c r="V2249" s="33"/>
      <c r="W2249" s="56"/>
      <c r="X2249" s="127"/>
      <c r="Y2249" s="56"/>
      <c r="Z2249" s="57"/>
      <c r="AA2249" s="64" t="s">
        <v>164</v>
      </c>
      <c r="AB2249" s="270" t="e">
        <f>ROUND(AB2248,0)</f>
        <v>#REF!</v>
      </c>
      <c r="AC2249" s="19">
        <f t="shared" si="242"/>
        <v>0</v>
      </c>
      <c r="AD2249" s="19">
        <f t="shared" si="243"/>
        <v>0</v>
      </c>
      <c r="AE2249" s="19">
        <f t="shared" si="244"/>
        <v>0</v>
      </c>
      <c r="AF2249" s="19">
        <f t="shared" si="245"/>
        <v>0</v>
      </c>
      <c r="AG2249" s="19" t="e">
        <f t="shared" si="246"/>
        <v>#VALUE!</v>
      </c>
      <c r="AH2249" s="19" t="e">
        <f t="shared" si="247"/>
        <v>#REF!</v>
      </c>
    </row>
    <row r="2250" spans="1:34" hidden="1">
      <c r="A2250" s="32"/>
      <c r="B2250" s="32"/>
      <c r="C2250" s="33"/>
      <c r="D2250" s="56"/>
      <c r="E2250" s="127"/>
      <c r="F2250" s="56"/>
      <c r="G2250" s="57"/>
      <c r="H2250" s="64"/>
      <c r="I2250" s="65"/>
      <c r="T2250" s="32"/>
      <c r="U2250" s="32"/>
      <c r="V2250" s="33"/>
      <c r="W2250" s="56"/>
      <c r="X2250" s="127"/>
      <c r="Y2250" s="56"/>
      <c r="Z2250" s="57"/>
      <c r="AA2250" s="64"/>
      <c r="AB2250" s="65"/>
      <c r="AC2250" s="19">
        <f t="shared" si="242"/>
        <v>0</v>
      </c>
      <c r="AD2250" s="19">
        <f t="shared" si="243"/>
        <v>0</v>
      </c>
      <c r="AE2250" s="19">
        <f t="shared" si="244"/>
        <v>0</v>
      </c>
      <c r="AF2250" s="19">
        <f t="shared" si="245"/>
        <v>0</v>
      </c>
      <c r="AG2250" s="19">
        <f t="shared" si="246"/>
        <v>0</v>
      </c>
      <c r="AH2250" s="19">
        <f t="shared" si="247"/>
        <v>0</v>
      </c>
    </row>
    <row r="2251" spans="1:34" ht="56.25" customHeight="1">
      <c r="A2251" s="32">
        <f>A2139+1</f>
        <v>37</v>
      </c>
      <c r="B2251" s="32"/>
      <c r="C2251" s="1353" t="s">
        <v>2033</v>
      </c>
      <c r="D2251" s="1353"/>
      <c r="E2251" s="1353"/>
      <c r="F2251" s="1353"/>
      <c r="G2251" s="1353"/>
      <c r="H2251" s="1353"/>
      <c r="I2251" s="1354"/>
      <c r="J2251" s="329"/>
      <c r="K2251" s="329"/>
      <c r="L2251" s="329"/>
      <c r="M2251" s="329"/>
      <c r="N2251" s="329"/>
      <c r="O2251" s="329"/>
      <c r="P2251" s="329"/>
      <c r="Q2251" s="329"/>
      <c r="R2251" s="329"/>
      <c r="S2251" s="329"/>
      <c r="T2251" s="32">
        <f>T2237+1</f>
        <v>74</v>
      </c>
      <c r="U2251" s="32"/>
      <c r="V2251" s="1353" t="s">
        <v>1749</v>
      </c>
      <c r="W2251" s="1353"/>
      <c r="X2251" s="1353"/>
      <c r="Y2251" s="1353"/>
      <c r="Z2251" s="1353"/>
      <c r="AA2251" s="1353"/>
      <c r="AB2251" s="1354"/>
      <c r="AC2251" s="19">
        <f t="shared" si="242"/>
        <v>0</v>
      </c>
      <c r="AD2251" s="19">
        <f t="shared" si="243"/>
        <v>0</v>
      </c>
      <c r="AE2251" s="19">
        <f t="shared" si="244"/>
        <v>0</v>
      </c>
      <c r="AF2251" s="19">
        <f t="shared" si="245"/>
        <v>0</v>
      </c>
      <c r="AG2251" s="19">
        <f t="shared" si="246"/>
        <v>0</v>
      </c>
      <c r="AH2251" s="19">
        <f t="shared" si="247"/>
        <v>0</v>
      </c>
    </row>
    <row r="2252" spans="1:34">
      <c r="A2252" s="32"/>
      <c r="B2252" s="32"/>
      <c r="C2252" s="1343" t="s">
        <v>1529</v>
      </c>
      <c r="D2252" s="1343"/>
      <c r="E2252" s="497"/>
      <c r="F2252" s="497"/>
      <c r="G2252" s="497"/>
      <c r="H2252" s="497"/>
      <c r="I2252" s="498"/>
      <c r="J2252" s="329"/>
      <c r="K2252" s="329"/>
      <c r="L2252" s="329"/>
      <c r="M2252" s="329"/>
      <c r="N2252" s="329"/>
      <c r="O2252" s="329"/>
      <c r="P2252" s="329"/>
      <c r="Q2252" s="329"/>
      <c r="R2252" s="329"/>
      <c r="S2252" s="329"/>
      <c r="T2252" s="32"/>
      <c r="U2252" s="32"/>
      <c r="V2252" s="1343" t="s">
        <v>1529</v>
      </c>
      <c r="W2252" s="1343"/>
      <c r="X2252" s="606"/>
      <c r="Y2252" s="606"/>
      <c r="Z2252" s="606"/>
      <c r="AA2252" s="606"/>
      <c r="AB2252" s="607"/>
      <c r="AC2252" s="19">
        <f t="shared" si="242"/>
        <v>0</v>
      </c>
      <c r="AD2252" s="19">
        <f t="shared" si="243"/>
        <v>0</v>
      </c>
      <c r="AE2252" s="19">
        <f t="shared" si="244"/>
        <v>0</v>
      </c>
      <c r="AF2252" s="19">
        <f t="shared" si="245"/>
        <v>0</v>
      </c>
      <c r="AG2252" s="19">
        <f t="shared" si="246"/>
        <v>0</v>
      </c>
      <c r="AH2252" s="19">
        <f t="shared" si="247"/>
        <v>0</v>
      </c>
    </row>
    <row r="2253" spans="1:34">
      <c r="A2253" s="32"/>
      <c r="B2253" s="32"/>
      <c r="C2253" s="308" t="s">
        <v>1527</v>
      </c>
      <c r="D2253" s="497"/>
      <c r="E2253" s="497"/>
      <c r="F2253" s="497"/>
      <c r="G2253" s="497"/>
      <c r="H2253" s="497"/>
      <c r="I2253" s="498"/>
      <c r="J2253" s="329"/>
      <c r="K2253" s="329"/>
      <c r="L2253" s="329"/>
      <c r="M2253" s="329"/>
      <c r="N2253" s="329"/>
      <c r="O2253" s="329"/>
      <c r="P2253" s="329"/>
      <c r="Q2253" s="329"/>
      <c r="R2253" s="329"/>
      <c r="S2253" s="329"/>
      <c r="T2253" s="32"/>
      <c r="U2253" s="32"/>
      <c r="V2253" s="308" t="s">
        <v>1527</v>
      </c>
      <c r="W2253" s="606"/>
      <c r="X2253" s="606"/>
      <c r="Y2253" s="606"/>
      <c r="Z2253" s="606"/>
      <c r="AA2253" s="606"/>
      <c r="AB2253" s="607"/>
      <c r="AC2253" s="19">
        <f t="shared" si="242"/>
        <v>0</v>
      </c>
      <c r="AD2253" s="19">
        <f t="shared" si="243"/>
        <v>0</v>
      </c>
      <c r="AE2253" s="19">
        <f t="shared" si="244"/>
        <v>0</v>
      </c>
      <c r="AF2253" s="19">
        <f t="shared" si="245"/>
        <v>0</v>
      </c>
      <c r="AG2253" s="19">
        <f t="shared" si="246"/>
        <v>0</v>
      </c>
      <c r="AH2253" s="19">
        <f t="shared" si="247"/>
        <v>0</v>
      </c>
    </row>
    <row r="2254" spans="1:34">
      <c r="A2254" s="32"/>
      <c r="B2254" s="32"/>
      <c r="C2254" s="308" t="s">
        <v>1528</v>
      </c>
      <c r="D2254" s="497"/>
      <c r="E2254" s="497"/>
      <c r="F2254" s="497"/>
      <c r="G2254" s="497"/>
      <c r="H2254" s="497"/>
      <c r="I2254" s="498"/>
      <c r="J2254" s="329"/>
      <c r="K2254" s="329"/>
      <c r="L2254" s="329"/>
      <c r="M2254" s="329"/>
      <c r="N2254" s="329"/>
      <c r="O2254" s="329"/>
      <c r="P2254" s="329"/>
      <c r="Q2254" s="329"/>
      <c r="R2254" s="329"/>
      <c r="S2254" s="329"/>
      <c r="T2254" s="32"/>
      <c r="U2254" s="32"/>
      <c r="V2254" s="308" t="s">
        <v>1528</v>
      </c>
      <c r="W2254" s="606"/>
      <c r="X2254" s="606"/>
      <c r="Y2254" s="606"/>
      <c r="Z2254" s="606"/>
      <c r="AA2254" s="606"/>
      <c r="AB2254" s="607"/>
      <c r="AC2254" s="19">
        <f t="shared" si="242"/>
        <v>0</v>
      </c>
      <c r="AD2254" s="19">
        <f t="shared" si="243"/>
        <v>0</v>
      </c>
      <c r="AE2254" s="19">
        <f t="shared" si="244"/>
        <v>0</v>
      </c>
      <c r="AF2254" s="19">
        <f t="shared" si="245"/>
        <v>0</v>
      </c>
      <c r="AG2254" s="19">
        <f t="shared" si="246"/>
        <v>0</v>
      </c>
      <c r="AH2254" s="19">
        <f t="shared" si="247"/>
        <v>0</v>
      </c>
    </row>
    <row r="2255" spans="1:34">
      <c r="A2255" s="32"/>
      <c r="B2255" s="32"/>
      <c r="C2255" s="309" t="s">
        <v>1750</v>
      </c>
      <c r="D2255" s="56">
        <v>1</v>
      </c>
      <c r="E2255" s="112" t="s">
        <v>403</v>
      </c>
      <c r="F2255" s="56">
        <f>'Civil SoR'!$F$78</f>
        <v>165</v>
      </c>
      <c r="G2255" s="57">
        <v>1</v>
      </c>
      <c r="H2255" s="123" t="str">
        <f t="shared" ref="H2255:H2260" si="254">IF(E2255="","",IF(E2255="No.","Each",IF(E2255="Nos.","Each",E2255)))</f>
        <v>Kg</v>
      </c>
      <c r="I2255" s="54">
        <f t="shared" ref="I2255:I2261" si="255">IF(G2255="",D2255*F2255,(D2255*F2255/G2255))</f>
        <v>165</v>
      </c>
      <c r="T2255" s="32"/>
      <c r="U2255" s="32"/>
      <c r="V2255" s="309" t="s">
        <v>1750</v>
      </c>
      <c r="W2255" s="56">
        <v>1</v>
      </c>
      <c r="X2255" s="112" t="s">
        <v>403</v>
      </c>
      <c r="Y2255" s="56" t="e">
        <f>#REF!</f>
        <v>#REF!</v>
      </c>
      <c r="Z2255" s="57">
        <v>1</v>
      </c>
      <c r="AA2255" s="123" t="str">
        <f t="shared" ref="AA2255:AA2260" si="256">IF(X2255="","",IF(X2255="No.","Each",IF(X2255="Nos.","Each",X2255)))</f>
        <v>Kg</v>
      </c>
      <c r="AB2255" s="54" t="e">
        <f t="shared" ref="AB2255:AB2261" si="257">IF(Z2255="",W2255*Y2255,(W2255*Y2255/Z2255))</f>
        <v>#REF!</v>
      </c>
      <c r="AC2255" s="19">
        <f t="shared" si="242"/>
        <v>0</v>
      </c>
      <c r="AD2255" s="19" t="e">
        <f t="shared" si="243"/>
        <v>#VALUE!</v>
      </c>
      <c r="AE2255" s="19" t="e">
        <f t="shared" si="244"/>
        <v>#REF!</v>
      </c>
      <c r="AF2255" s="19">
        <f t="shared" si="245"/>
        <v>0</v>
      </c>
      <c r="AG2255" s="19" t="e">
        <f t="shared" si="246"/>
        <v>#VALUE!</v>
      </c>
      <c r="AH2255" s="19" t="e">
        <f t="shared" si="247"/>
        <v>#REF!</v>
      </c>
    </row>
    <row r="2256" spans="1:34">
      <c r="A2256" s="32"/>
      <c r="B2256" s="32"/>
      <c r="C2256" s="309" t="s">
        <v>537</v>
      </c>
      <c r="D2256" s="56">
        <v>0.21</v>
      </c>
      <c r="E2256" s="112" t="s">
        <v>227</v>
      </c>
      <c r="F2256" s="56">
        <f>'Civil SoR'!$F$266</f>
        <v>480</v>
      </c>
      <c r="G2256" s="57">
        <v>1</v>
      </c>
      <c r="H2256" s="123" t="str">
        <f t="shared" si="254"/>
        <v>Each</v>
      </c>
      <c r="I2256" s="54">
        <f t="shared" si="255"/>
        <v>100.8</v>
      </c>
      <c r="T2256" s="32"/>
      <c r="U2256" s="32"/>
      <c r="V2256" s="309" t="s">
        <v>537</v>
      </c>
      <c r="W2256" s="56">
        <v>0.21</v>
      </c>
      <c r="X2256" s="112" t="s">
        <v>227</v>
      </c>
      <c r="Y2256" s="56" t="e">
        <f>#REF!</f>
        <v>#REF!</v>
      </c>
      <c r="Z2256" s="57">
        <v>1</v>
      </c>
      <c r="AA2256" s="123" t="str">
        <f t="shared" si="256"/>
        <v>Each</v>
      </c>
      <c r="AB2256" s="54" t="e">
        <f t="shared" si="257"/>
        <v>#REF!</v>
      </c>
      <c r="AC2256" s="19">
        <f t="shared" si="242"/>
        <v>0</v>
      </c>
      <c r="AD2256" s="19" t="e">
        <f t="shared" si="243"/>
        <v>#VALUE!</v>
      </c>
      <c r="AE2256" s="19" t="e">
        <f t="shared" si="244"/>
        <v>#REF!</v>
      </c>
      <c r="AF2256" s="19">
        <f t="shared" si="245"/>
        <v>0</v>
      </c>
      <c r="AG2256" s="19" t="e">
        <f t="shared" si="246"/>
        <v>#VALUE!</v>
      </c>
      <c r="AH2256" s="19" t="e">
        <f t="shared" si="247"/>
        <v>#REF!</v>
      </c>
    </row>
    <row r="2257" spans="1:34">
      <c r="A2257" s="32"/>
      <c r="B2257" s="32"/>
      <c r="C2257" s="309" t="s">
        <v>40</v>
      </c>
      <c r="D2257" s="56">
        <v>0.49</v>
      </c>
      <c r="E2257" s="112" t="s">
        <v>227</v>
      </c>
      <c r="F2257" s="56">
        <f>'Civil SoR'!$F$273</f>
        <v>375</v>
      </c>
      <c r="G2257" s="57">
        <v>1</v>
      </c>
      <c r="H2257" s="123" t="str">
        <f t="shared" si="254"/>
        <v>Each</v>
      </c>
      <c r="I2257" s="54">
        <f t="shared" si="255"/>
        <v>183.75</v>
      </c>
      <c r="T2257" s="32"/>
      <c r="U2257" s="32"/>
      <c r="V2257" s="309" t="s">
        <v>40</v>
      </c>
      <c r="W2257" s="56">
        <v>0.49</v>
      </c>
      <c r="X2257" s="112" t="s">
        <v>227</v>
      </c>
      <c r="Y2257" s="56" t="e">
        <f>#REF!</f>
        <v>#REF!</v>
      </c>
      <c r="Z2257" s="57">
        <v>1</v>
      </c>
      <c r="AA2257" s="123" t="str">
        <f t="shared" si="256"/>
        <v>Each</v>
      </c>
      <c r="AB2257" s="54" t="e">
        <f t="shared" si="257"/>
        <v>#REF!</v>
      </c>
      <c r="AC2257" s="19">
        <f t="shared" si="242"/>
        <v>0</v>
      </c>
      <c r="AD2257" s="19" t="e">
        <f t="shared" si="243"/>
        <v>#VALUE!</v>
      </c>
      <c r="AE2257" s="19" t="e">
        <f t="shared" si="244"/>
        <v>#REF!</v>
      </c>
      <c r="AF2257" s="19">
        <f t="shared" si="245"/>
        <v>0</v>
      </c>
      <c r="AG2257" s="19" t="e">
        <f t="shared" si="246"/>
        <v>#VALUE!</v>
      </c>
      <c r="AH2257" s="19" t="e">
        <f t="shared" si="247"/>
        <v>#REF!</v>
      </c>
    </row>
    <row r="2258" spans="1:34">
      <c r="A2258" s="32"/>
      <c r="B2258" s="32"/>
      <c r="C2258" s="309" t="s">
        <v>1597</v>
      </c>
      <c r="D2258" s="56">
        <v>0.8</v>
      </c>
      <c r="E2258" s="112" t="s">
        <v>127</v>
      </c>
      <c r="F2258" s="56">
        <f>'Civil SoR'!$F$93</f>
        <v>196</v>
      </c>
      <c r="G2258" s="57">
        <v>1</v>
      </c>
      <c r="H2258" s="123" t="str">
        <f t="shared" si="254"/>
        <v>Ltrs</v>
      </c>
      <c r="I2258" s="54">
        <f t="shared" si="255"/>
        <v>156.80000000000001</v>
      </c>
      <c r="T2258" s="32"/>
      <c r="U2258" s="32"/>
      <c r="V2258" s="309" t="s">
        <v>1597</v>
      </c>
      <c r="W2258" s="56">
        <v>0.8</v>
      </c>
      <c r="X2258" s="112" t="s">
        <v>127</v>
      </c>
      <c r="Y2258" s="56">
        <v>180</v>
      </c>
      <c r="Z2258" s="57">
        <v>1</v>
      </c>
      <c r="AA2258" s="123" t="str">
        <f t="shared" si="256"/>
        <v>Ltrs</v>
      </c>
      <c r="AB2258" s="54">
        <f t="shared" si="257"/>
        <v>144</v>
      </c>
      <c r="AC2258" s="19">
        <f t="shared" si="242"/>
        <v>0</v>
      </c>
      <c r="AD2258" s="19" t="e">
        <f t="shared" si="243"/>
        <v>#VALUE!</v>
      </c>
      <c r="AE2258" s="19">
        <f t="shared" si="244"/>
        <v>-16</v>
      </c>
      <c r="AF2258" s="19">
        <f t="shared" si="245"/>
        <v>0</v>
      </c>
      <c r="AG2258" s="19" t="e">
        <f t="shared" si="246"/>
        <v>#VALUE!</v>
      </c>
      <c r="AH2258" s="19">
        <f t="shared" si="247"/>
        <v>-12.800000000000011</v>
      </c>
    </row>
    <row r="2259" spans="1:34">
      <c r="A2259" s="32"/>
      <c r="B2259" s="32"/>
      <c r="C2259" s="309" t="s">
        <v>537</v>
      </c>
      <c r="D2259" s="56">
        <v>0.36</v>
      </c>
      <c r="E2259" s="112" t="s">
        <v>227</v>
      </c>
      <c r="F2259" s="56">
        <f>'Civil SoR'!$F$266</f>
        <v>480</v>
      </c>
      <c r="G2259" s="57">
        <v>1</v>
      </c>
      <c r="H2259" s="123" t="str">
        <f t="shared" si="254"/>
        <v>Each</v>
      </c>
      <c r="I2259" s="54">
        <f t="shared" si="255"/>
        <v>172.79999999999998</v>
      </c>
      <c r="T2259" s="32"/>
      <c r="U2259" s="32"/>
      <c r="V2259" s="309" t="s">
        <v>537</v>
      </c>
      <c r="W2259" s="56">
        <v>0.36</v>
      </c>
      <c r="X2259" s="112" t="s">
        <v>227</v>
      </c>
      <c r="Y2259" s="56" t="e">
        <f>#REF!</f>
        <v>#REF!</v>
      </c>
      <c r="Z2259" s="57">
        <v>1</v>
      </c>
      <c r="AA2259" s="123" t="str">
        <f t="shared" si="256"/>
        <v>Each</v>
      </c>
      <c r="AB2259" s="54" t="e">
        <f t="shared" si="257"/>
        <v>#REF!</v>
      </c>
      <c r="AC2259" s="19">
        <f t="shared" si="242"/>
        <v>0</v>
      </c>
      <c r="AD2259" s="19" t="e">
        <f t="shared" si="243"/>
        <v>#VALUE!</v>
      </c>
      <c r="AE2259" s="19" t="e">
        <f t="shared" si="244"/>
        <v>#REF!</v>
      </c>
      <c r="AF2259" s="19">
        <f t="shared" si="245"/>
        <v>0</v>
      </c>
      <c r="AG2259" s="19" t="e">
        <f t="shared" si="246"/>
        <v>#VALUE!</v>
      </c>
      <c r="AH2259" s="19" t="e">
        <f t="shared" si="247"/>
        <v>#REF!</v>
      </c>
    </row>
    <row r="2260" spans="1:34">
      <c r="A2260" s="32"/>
      <c r="B2260" s="32"/>
      <c r="C2260" s="309" t="s">
        <v>40</v>
      </c>
      <c r="D2260" s="56">
        <v>0.84</v>
      </c>
      <c r="E2260" s="112" t="s">
        <v>227</v>
      </c>
      <c r="F2260" s="56">
        <f>'Civil SoR'!$F$273</f>
        <v>375</v>
      </c>
      <c r="G2260" s="57">
        <v>1</v>
      </c>
      <c r="H2260" s="123" t="str">
        <f t="shared" si="254"/>
        <v>Each</v>
      </c>
      <c r="I2260" s="54">
        <f t="shared" si="255"/>
        <v>315</v>
      </c>
      <c r="T2260" s="32"/>
      <c r="U2260" s="32"/>
      <c r="V2260" s="309" t="s">
        <v>40</v>
      </c>
      <c r="W2260" s="56">
        <v>0.84</v>
      </c>
      <c r="X2260" s="112" t="s">
        <v>227</v>
      </c>
      <c r="Y2260" s="56" t="e">
        <f>#REF!</f>
        <v>#REF!</v>
      </c>
      <c r="Z2260" s="57">
        <v>1</v>
      </c>
      <c r="AA2260" s="123" t="str">
        <f t="shared" si="256"/>
        <v>Each</v>
      </c>
      <c r="AB2260" s="54" t="e">
        <f t="shared" si="257"/>
        <v>#REF!</v>
      </c>
      <c r="AC2260" s="19">
        <f t="shared" si="242"/>
        <v>0</v>
      </c>
      <c r="AD2260" s="19" t="e">
        <f t="shared" si="243"/>
        <v>#VALUE!</v>
      </c>
      <c r="AE2260" s="19" t="e">
        <f t="shared" si="244"/>
        <v>#REF!</v>
      </c>
      <c r="AF2260" s="19">
        <f t="shared" si="245"/>
        <v>0</v>
      </c>
      <c r="AG2260" s="19" t="e">
        <f t="shared" si="246"/>
        <v>#VALUE!</v>
      </c>
      <c r="AH2260" s="19" t="e">
        <f t="shared" si="247"/>
        <v>#REF!</v>
      </c>
    </row>
    <row r="2261" spans="1:34">
      <c r="A2261" s="32"/>
      <c r="B2261" s="32"/>
      <c r="C2261" s="309" t="str">
        <f>Input!$C$36</f>
        <v>Add for MA @ 20%</v>
      </c>
      <c r="D2261" s="199">
        <f>Input!$D$36</f>
        <v>0.2</v>
      </c>
      <c r="E2261" s="127"/>
      <c r="F2261" s="56">
        <f>SUM(I2256:I2257)+SUM(I2259:I2260)</f>
        <v>772.34999999999991</v>
      </c>
      <c r="G2261" s="200"/>
      <c r="H2261" s="77"/>
      <c r="I2261" s="54">
        <f t="shared" si="255"/>
        <v>154.47</v>
      </c>
      <c r="T2261" s="32"/>
      <c r="U2261" s="32"/>
      <c r="V2261" s="309" t="str">
        <f>Input!$C$36</f>
        <v>Add for MA @ 20%</v>
      </c>
      <c r="W2261" s="199">
        <f>Input!$D$36</f>
        <v>0.2</v>
      </c>
      <c r="X2261" s="127"/>
      <c r="Y2261" s="56" t="e">
        <f>SUM(AB2256:AB2257)+SUM(AB2259:AB2260)</f>
        <v>#REF!</v>
      </c>
      <c r="Z2261" s="200"/>
      <c r="AA2261" s="77"/>
      <c r="AB2261" s="54" t="e">
        <f t="shared" si="257"/>
        <v>#REF!</v>
      </c>
      <c r="AC2261" s="19">
        <f t="shared" si="242"/>
        <v>0</v>
      </c>
      <c r="AD2261" s="19">
        <f t="shared" si="243"/>
        <v>0</v>
      </c>
      <c r="AE2261" s="19" t="e">
        <f t="shared" si="244"/>
        <v>#REF!</v>
      </c>
      <c r="AF2261" s="19">
        <f t="shared" si="245"/>
        <v>0</v>
      </c>
      <c r="AG2261" s="19">
        <f t="shared" si="246"/>
        <v>0</v>
      </c>
      <c r="AH2261" s="19" t="e">
        <f t="shared" si="247"/>
        <v>#REF!</v>
      </c>
    </row>
    <row r="2262" spans="1:34" ht="25.5">
      <c r="A2262" s="32"/>
      <c r="B2262" s="32"/>
      <c r="C2262" s="309" t="s">
        <v>128</v>
      </c>
      <c r="D2262" s="261">
        <v>0.01</v>
      </c>
      <c r="E2262" s="70"/>
      <c r="F2262" s="109">
        <f>SUM(I2255:I2261)</f>
        <v>1248.6200000000001</v>
      </c>
      <c r="G2262" s="70"/>
      <c r="H2262" s="70"/>
      <c r="I2262" s="54">
        <f>IF(G2262="",D2262*F2262,(D2262*F2262/G2262))</f>
        <v>12.486200000000002</v>
      </c>
      <c r="T2262" s="32"/>
      <c r="U2262" s="32"/>
      <c r="V2262" s="309" t="s">
        <v>128</v>
      </c>
      <c r="W2262" s="261">
        <v>0.01</v>
      </c>
      <c r="X2262" s="70"/>
      <c r="Y2262" s="109" t="e">
        <f>SUM(AB2255:AB2261)</f>
        <v>#REF!</v>
      </c>
      <c r="Z2262" s="70"/>
      <c r="AA2262" s="70"/>
      <c r="AB2262" s="54" t="e">
        <f>IF(Z2262="",W2262*Y2262,(W2262*Y2262/Z2262))</f>
        <v>#REF!</v>
      </c>
      <c r="AC2262" s="19">
        <f t="shared" si="242"/>
        <v>0</v>
      </c>
      <c r="AD2262" s="19">
        <f t="shared" si="243"/>
        <v>0</v>
      </c>
      <c r="AE2262" s="19" t="e">
        <f t="shared" si="244"/>
        <v>#REF!</v>
      </c>
      <c r="AF2262" s="19">
        <f t="shared" si="245"/>
        <v>0</v>
      </c>
      <c r="AG2262" s="19">
        <f t="shared" si="246"/>
        <v>0</v>
      </c>
      <c r="AH2262" s="19" t="e">
        <f t="shared" si="247"/>
        <v>#REF!</v>
      </c>
    </row>
    <row r="2263" spans="1:34">
      <c r="A2263" s="32"/>
      <c r="B2263" s="32"/>
      <c r="C2263" s="309"/>
      <c r="D2263" s="261"/>
      <c r="E2263" s="70"/>
      <c r="F2263" s="109"/>
      <c r="G2263" s="70"/>
      <c r="H2263" s="70"/>
      <c r="I2263" s="41">
        <f>SUM(I2255:I2262)</f>
        <v>1261.1062000000002</v>
      </c>
      <c r="T2263" s="32"/>
      <c r="U2263" s="32"/>
      <c r="V2263" s="309"/>
      <c r="W2263" s="261"/>
      <c r="X2263" s="70"/>
      <c r="Y2263" s="109"/>
      <c r="Z2263" s="70"/>
      <c r="AA2263" s="70"/>
      <c r="AB2263" s="41" t="e">
        <f>SUM(AB2255:AB2262)</f>
        <v>#REF!</v>
      </c>
      <c r="AC2263" s="19">
        <f t="shared" si="242"/>
        <v>0</v>
      </c>
      <c r="AD2263" s="19">
        <f t="shared" si="243"/>
        <v>0</v>
      </c>
      <c r="AE2263" s="19">
        <f t="shared" si="244"/>
        <v>0</v>
      </c>
      <c r="AF2263" s="19">
        <f t="shared" si="245"/>
        <v>0</v>
      </c>
      <c r="AG2263" s="19">
        <f t="shared" si="246"/>
        <v>0</v>
      </c>
      <c r="AH2263" s="19" t="e">
        <f t="shared" si="247"/>
        <v>#REF!</v>
      </c>
    </row>
    <row r="2264" spans="1:34" ht="12.75" customHeight="1">
      <c r="A2264" s="32"/>
      <c r="B2264" s="32"/>
      <c r="C2264" s="309" t="str">
        <f>Input!$C$37</f>
        <v>Overheads&amp;Contractors Profit @13.615%</v>
      </c>
      <c r="D2264" s="621">
        <f>Input!$D$37</f>
        <v>0.13614999999999999</v>
      </c>
      <c r="E2264" s="90"/>
      <c r="F2264" s="56">
        <f>I2263</f>
        <v>1261.1062000000002</v>
      </c>
      <c r="G2264" s="57"/>
      <c r="H2264" s="60"/>
      <c r="I2264" s="54">
        <f>IF(G2264="",D2264*F2264,(D2264*F2264/G2264))</f>
        <v>171.69960913000003</v>
      </c>
      <c r="T2264" s="32"/>
      <c r="U2264" s="32"/>
      <c r="V2264" s="309" t="str">
        <f>Input!$C$37</f>
        <v>Overheads&amp;Contractors Profit @13.615%</v>
      </c>
      <c r="W2264" s="54">
        <f>Input!$D$37</f>
        <v>0.13614999999999999</v>
      </c>
      <c r="X2264" s="90"/>
      <c r="Y2264" s="56" t="e">
        <f>AB2263</f>
        <v>#REF!</v>
      </c>
      <c r="Z2264" s="57"/>
      <c r="AA2264" s="60"/>
      <c r="AB2264" s="54" t="e">
        <f>IF(Z2264="",W2264*Y2264,(W2264*Y2264/Z2264))</f>
        <v>#REF!</v>
      </c>
      <c r="AC2264" s="19">
        <f t="shared" si="242"/>
        <v>0</v>
      </c>
      <c r="AD2264" s="19">
        <f t="shared" si="243"/>
        <v>0</v>
      </c>
      <c r="AE2264" s="19" t="e">
        <f t="shared" si="244"/>
        <v>#REF!</v>
      </c>
      <c r="AF2264" s="19">
        <f t="shared" si="245"/>
        <v>0</v>
      </c>
      <c r="AG2264" s="19">
        <f t="shared" si="246"/>
        <v>0</v>
      </c>
      <c r="AH2264" s="19" t="e">
        <f t="shared" si="247"/>
        <v>#REF!</v>
      </c>
    </row>
    <row r="2265" spans="1:34">
      <c r="A2265" s="32"/>
      <c r="B2265" s="32"/>
      <c r="C2265" s="308" t="s">
        <v>605</v>
      </c>
      <c r="D2265" s="261"/>
      <c r="E2265" s="70"/>
      <c r="F2265" s="109"/>
      <c r="G2265" s="70"/>
      <c r="H2265" s="70"/>
      <c r="I2265" s="54">
        <f>SUM(I2263:I2264)</f>
        <v>1432.8058091300002</v>
      </c>
      <c r="T2265" s="32"/>
      <c r="U2265" s="32"/>
      <c r="V2265" s="308" t="s">
        <v>605</v>
      </c>
      <c r="W2265" s="261"/>
      <c r="X2265" s="70"/>
      <c r="Y2265" s="109"/>
      <c r="Z2265" s="70"/>
      <c r="AA2265" s="70"/>
      <c r="AB2265" s="54" t="e">
        <f>SUM(AB2263:AB2264)</f>
        <v>#REF!</v>
      </c>
      <c r="AC2265" s="19">
        <f t="shared" si="242"/>
        <v>0</v>
      </c>
      <c r="AD2265" s="19">
        <f t="shared" si="243"/>
        <v>0</v>
      </c>
      <c r="AE2265" s="19">
        <f t="shared" si="244"/>
        <v>0</v>
      </c>
      <c r="AF2265" s="19">
        <f t="shared" si="245"/>
        <v>0</v>
      </c>
      <c r="AG2265" s="19">
        <f t="shared" si="246"/>
        <v>0</v>
      </c>
      <c r="AH2265" s="19" t="e">
        <f t="shared" si="247"/>
        <v>#REF!</v>
      </c>
    </row>
    <row r="2266" spans="1:34">
      <c r="A2266" s="32"/>
      <c r="B2266" s="32"/>
      <c r="C2266" s="308" t="s">
        <v>489</v>
      </c>
      <c r="D2266" s="261"/>
      <c r="E2266" s="70"/>
      <c r="F2266" s="109"/>
      <c r="G2266" s="70"/>
      <c r="H2266" s="309"/>
      <c r="I2266" s="222">
        <f>I2265/10</f>
        <v>143.28058091300002</v>
      </c>
      <c r="T2266" s="32"/>
      <c r="U2266" s="32"/>
      <c r="V2266" s="308" t="s">
        <v>489</v>
      </c>
      <c r="W2266" s="261"/>
      <c r="X2266" s="70"/>
      <c r="Y2266" s="109"/>
      <c r="Z2266" s="70"/>
      <c r="AA2266" s="309"/>
      <c r="AB2266" s="222" t="e">
        <f>AB2265/10</f>
        <v>#REF!</v>
      </c>
      <c r="AC2266" s="19">
        <f t="shared" si="242"/>
        <v>0</v>
      </c>
      <c r="AD2266" s="19">
        <f t="shared" si="243"/>
        <v>0</v>
      </c>
      <c r="AE2266" s="19">
        <f t="shared" si="244"/>
        <v>0</v>
      </c>
      <c r="AF2266" s="19">
        <f t="shared" si="245"/>
        <v>0</v>
      </c>
      <c r="AG2266" s="19">
        <f t="shared" si="246"/>
        <v>0</v>
      </c>
      <c r="AH2266" s="19" t="e">
        <f t="shared" si="247"/>
        <v>#REF!</v>
      </c>
    </row>
    <row r="2267" spans="1:34" ht="15" customHeight="1">
      <c r="A2267" s="32"/>
      <c r="B2267" s="32"/>
      <c r="C2267" s="33"/>
      <c r="D2267" s="56"/>
      <c r="E2267" s="127"/>
      <c r="F2267" s="56"/>
      <c r="G2267" s="57"/>
      <c r="H2267" s="64" t="s">
        <v>164</v>
      </c>
      <c r="I2267" s="270">
        <f>ROUND(I2266,0)</f>
        <v>143</v>
      </c>
      <c r="J2267" s="365"/>
      <c r="K2267" s="365"/>
      <c r="L2267" s="365"/>
      <c r="M2267" s="365"/>
      <c r="N2267" s="365"/>
      <c r="O2267" s="365"/>
      <c r="P2267" s="365"/>
      <c r="Q2267" s="365"/>
      <c r="R2267" s="365"/>
      <c r="S2267" s="365"/>
      <c r="T2267" s="32"/>
      <c r="U2267" s="32"/>
      <c r="V2267" s="33"/>
      <c r="W2267" s="56"/>
      <c r="X2267" s="127"/>
      <c r="Y2267" s="56"/>
      <c r="Z2267" s="57"/>
      <c r="AA2267" s="64" t="s">
        <v>164</v>
      </c>
      <c r="AB2267" s="270" t="e">
        <f>ROUND(AB2266,0)</f>
        <v>#REF!</v>
      </c>
      <c r="AC2267" s="19">
        <f t="shared" si="242"/>
        <v>0</v>
      </c>
      <c r="AD2267" s="19">
        <f t="shared" si="243"/>
        <v>0</v>
      </c>
      <c r="AE2267" s="19">
        <f t="shared" si="244"/>
        <v>0</v>
      </c>
      <c r="AF2267" s="19">
        <f t="shared" si="245"/>
        <v>0</v>
      </c>
      <c r="AG2267" s="19" t="e">
        <f t="shared" si="246"/>
        <v>#VALUE!</v>
      </c>
      <c r="AH2267" s="19" t="e">
        <f t="shared" si="247"/>
        <v>#REF!</v>
      </c>
    </row>
    <row r="2268" spans="1:34" ht="15" customHeight="1">
      <c r="A2268" s="32"/>
      <c r="B2268" s="32"/>
      <c r="C2268" s="33"/>
      <c r="D2268" s="56"/>
      <c r="E2268" s="127"/>
      <c r="F2268" s="56"/>
      <c r="G2268" s="57"/>
      <c r="H2268" s="64"/>
      <c r="I2268" s="270"/>
      <c r="J2268" s="365"/>
      <c r="K2268" s="365"/>
      <c r="L2268" s="365"/>
      <c r="M2268" s="365"/>
      <c r="N2268" s="365"/>
      <c r="O2268" s="365"/>
      <c r="P2268" s="365"/>
      <c r="Q2268" s="365"/>
      <c r="R2268" s="365"/>
      <c r="S2268" s="365"/>
      <c r="T2268" s="32"/>
      <c r="U2268" s="32"/>
      <c r="V2268" s="33"/>
      <c r="W2268" s="56"/>
      <c r="X2268" s="127"/>
      <c r="Y2268" s="56"/>
      <c r="Z2268" s="57"/>
      <c r="AA2268" s="64"/>
      <c r="AB2268" s="270"/>
      <c r="AC2268" s="19">
        <f t="shared" si="242"/>
        <v>0</v>
      </c>
      <c r="AD2268" s="19">
        <f t="shared" si="243"/>
        <v>0</v>
      </c>
      <c r="AE2268" s="19">
        <f t="shared" si="244"/>
        <v>0</v>
      </c>
      <c r="AF2268" s="19">
        <f t="shared" si="245"/>
        <v>0</v>
      </c>
      <c r="AG2268" s="19">
        <f t="shared" si="246"/>
        <v>0</v>
      </c>
      <c r="AH2268" s="19">
        <f t="shared" si="247"/>
        <v>0</v>
      </c>
    </row>
    <row r="2269" spans="1:34" ht="58.5" customHeight="1">
      <c r="A2269" s="32">
        <f>A2251+1</f>
        <v>38</v>
      </c>
      <c r="B2269" s="32"/>
      <c r="C2269" s="1345" t="s">
        <v>2032</v>
      </c>
      <c r="D2269" s="1345"/>
      <c r="E2269" s="1345"/>
      <c r="F2269" s="1345"/>
      <c r="G2269" s="1345"/>
      <c r="H2269" s="1345"/>
      <c r="I2269" s="1351"/>
      <c r="T2269" s="32">
        <f>T2251+1</f>
        <v>75</v>
      </c>
      <c r="U2269" s="32"/>
      <c r="V2269" s="1345" t="s">
        <v>1751</v>
      </c>
      <c r="W2269" s="1345"/>
      <c r="X2269" s="1345"/>
      <c r="Y2269" s="1345"/>
      <c r="Z2269" s="1345"/>
      <c r="AA2269" s="1345"/>
      <c r="AB2269" s="1351"/>
      <c r="AC2269" s="19">
        <f t="shared" si="242"/>
        <v>0</v>
      </c>
      <c r="AD2269" s="19">
        <f t="shared" si="243"/>
        <v>0</v>
      </c>
      <c r="AE2269" s="19">
        <f t="shared" si="244"/>
        <v>0</v>
      </c>
      <c r="AF2269" s="19">
        <f t="shared" si="245"/>
        <v>0</v>
      </c>
      <c r="AG2269" s="19">
        <f t="shared" si="246"/>
        <v>0</v>
      </c>
      <c r="AH2269" s="19">
        <f t="shared" si="247"/>
        <v>0</v>
      </c>
    </row>
    <row r="2270" spans="1:34">
      <c r="A2270" s="32"/>
      <c r="B2270" s="32"/>
      <c r="C2270" s="1343" t="s">
        <v>1529</v>
      </c>
      <c r="D2270" s="1343"/>
      <c r="E2270" s="343"/>
      <c r="F2270" s="343"/>
      <c r="G2270" s="343"/>
      <c r="H2270" s="343"/>
      <c r="I2270" s="488"/>
      <c r="T2270" s="32"/>
      <c r="U2270" s="32"/>
      <c r="V2270" s="1343" t="s">
        <v>1529</v>
      </c>
      <c r="W2270" s="1343"/>
      <c r="X2270" s="343"/>
      <c r="Y2270" s="343"/>
      <c r="Z2270" s="343"/>
      <c r="AA2270" s="343"/>
      <c r="AB2270" s="488"/>
      <c r="AC2270" s="19">
        <f t="shared" si="242"/>
        <v>0</v>
      </c>
      <c r="AD2270" s="19">
        <f t="shared" si="243"/>
        <v>0</v>
      </c>
      <c r="AE2270" s="19">
        <f t="shared" si="244"/>
        <v>0</v>
      </c>
      <c r="AF2270" s="19">
        <f t="shared" si="245"/>
        <v>0</v>
      </c>
      <c r="AG2270" s="19">
        <f t="shared" si="246"/>
        <v>0</v>
      </c>
      <c r="AH2270" s="19">
        <f t="shared" si="247"/>
        <v>0</v>
      </c>
    </row>
    <row r="2271" spans="1:34">
      <c r="A2271" s="32"/>
      <c r="B2271" s="32"/>
      <c r="C2271" s="308" t="s">
        <v>1527</v>
      </c>
      <c r="D2271" s="497"/>
      <c r="E2271" s="497"/>
      <c r="F2271" s="497"/>
      <c r="G2271" s="497"/>
      <c r="H2271" s="497"/>
      <c r="I2271" s="498"/>
      <c r="T2271" s="32"/>
      <c r="U2271" s="32"/>
      <c r="V2271" s="308" t="s">
        <v>1527</v>
      </c>
      <c r="W2271" s="606"/>
      <c r="X2271" s="606"/>
      <c r="Y2271" s="606"/>
      <c r="Z2271" s="606"/>
      <c r="AA2271" s="606"/>
      <c r="AB2271" s="607"/>
      <c r="AC2271" s="19">
        <f t="shared" si="242"/>
        <v>0</v>
      </c>
      <c r="AD2271" s="19">
        <f t="shared" si="243"/>
        <v>0</v>
      </c>
      <c r="AE2271" s="19">
        <f t="shared" si="244"/>
        <v>0</v>
      </c>
      <c r="AF2271" s="19">
        <f t="shared" si="245"/>
        <v>0</v>
      </c>
      <c r="AG2271" s="19">
        <f t="shared" si="246"/>
        <v>0</v>
      </c>
      <c r="AH2271" s="19">
        <f t="shared" si="247"/>
        <v>0</v>
      </c>
    </row>
    <row r="2272" spans="1:34">
      <c r="A2272" s="32"/>
      <c r="B2272" s="32"/>
      <c r="C2272" s="308" t="s">
        <v>1528</v>
      </c>
      <c r="D2272" s="497"/>
      <c r="E2272" s="497"/>
      <c r="F2272" s="497"/>
      <c r="G2272" s="497"/>
      <c r="H2272" s="497"/>
      <c r="I2272" s="498"/>
      <c r="T2272" s="32"/>
      <c r="U2272" s="32"/>
      <c r="V2272" s="308" t="s">
        <v>1528</v>
      </c>
      <c r="W2272" s="606"/>
      <c r="X2272" s="606"/>
      <c r="Y2272" s="606"/>
      <c r="Z2272" s="606"/>
      <c r="AA2272" s="606"/>
      <c r="AB2272" s="607"/>
      <c r="AC2272" s="19">
        <f t="shared" si="242"/>
        <v>0</v>
      </c>
      <c r="AD2272" s="19">
        <f t="shared" si="243"/>
        <v>0</v>
      </c>
      <c r="AE2272" s="19">
        <f t="shared" si="244"/>
        <v>0</v>
      </c>
      <c r="AF2272" s="19">
        <f t="shared" si="245"/>
        <v>0</v>
      </c>
      <c r="AG2272" s="19">
        <f t="shared" si="246"/>
        <v>0</v>
      </c>
      <c r="AH2272" s="19">
        <f t="shared" si="247"/>
        <v>0</v>
      </c>
    </row>
    <row r="2273" spans="1:34" ht="14.25" customHeight="1">
      <c r="A2273" s="32"/>
      <c r="B2273" s="32"/>
      <c r="C2273" s="489" t="s">
        <v>1752</v>
      </c>
      <c r="D2273" s="54">
        <v>1</v>
      </c>
      <c r="E2273" s="98" t="s">
        <v>403</v>
      </c>
      <c r="F2273" s="54">
        <f>'Civil SoR'!$F$79</f>
        <v>210</v>
      </c>
      <c r="G2273" s="97">
        <v>1</v>
      </c>
      <c r="H2273" s="156" t="str">
        <f t="shared" ref="H2273:H2278" si="258">IF(E2273="","",IF(E2273="No.","Each",IF(E2273="Nos.","Each",E2273)))</f>
        <v>Kg</v>
      </c>
      <c r="I2273" s="54">
        <f t="shared" ref="I2273:I2282" si="259">IF(G2273="",D2273*F2273,(D2273*F2273/G2273))</f>
        <v>210</v>
      </c>
      <c r="T2273" s="32"/>
      <c r="U2273" s="32"/>
      <c r="V2273" s="489" t="s">
        <v>1752</v>
      </c>
      <c r="W2273" s="54">
        <v>1</v>
      </c>
      <c r="X2273" s="98" t="s">
        <v>403</v>
      </c>
      <c r="Y2273" s="54" t="e">
        <f>#REF!</f>
        <v>#REF!</v>
      </c>
      <c r="Z2273" s="97">
        <v>1</v>
      </c>
      <c r="AA2273" s="156" t="str">
        <f t="shared" ref="AA2273:AA2278" si="260">IF(X2273="","",IF(X2273="No.","Each",IF(X2273="Nos.","Each",X2273)))</f>
        <v>Kg</v>
      </c>
      <c r="AB2273" s="54" t="e">
        <f t="shared" ref="AB2273:AB2278" si="261">IF(Z2273="",W2273*Y2273,(W2273*Y2273/Z2273))</f>
        <v>#REF!</v>
      </c>
      <c r="AC2273" s="19">
        <f t="shared" si="242"/>
        <v>0</v>
      </c>
      <c r="AD2273" s="19" t="e">
        <f t="shared" si="243"/>
        <v>#VALUE!</v>
      </c>
      <c r="AE2273" s="19" t="e">
        <f t="shared" si="244"/>
        <v>#REF!</v>
      </c>
      <c r="AF2273" s="19">
        <f t="shared" si="245"/>
        <v>0</v>
      </c>
      <c r="AG2273" s="19" t="e">
        <f t="shared" si="246"/>
        <v>#VALUE!</v>
      </c>
      <c r="AH2273" s="19" t="e">
        <f t="shared" si="247"/>
        <v>#REF!</v>
      </c>
    </row>
    <row r="2274" spans="1:34">
      <c r="A2274" s="32"/>
      <c r="B2274" s="32"/>
      <c r="C2274" s="309" t="s">
        <v>537</v>
      </c>
      <c r="D2274" s="56">
        <v>0.21</v>
      </c>
      <c r="E2274" s="112" t="s">
        <v>227</v>
      </c>
      <c r="F2274" s="56">
        <f>'Civil SoR'!$F$266</f>
        <v>480</v>
      </c>
      <c r="G2274" s="57">
        <v>1</v>
      </c>
      <c r="H2274" s="123" t="str">
        <f t="shared" si="258"/>
        <v>Each</v>
      </c>
      <c r="I2274" s="54">
        <f t="shared" si="259"/>
        <v>100.8</v>
      </c>
      <c r="T2274" s="32"/>
      <c r="U2274" s="32"/>
      <c r="V2274" s="309" t="s">
        <v>537</v>
      </c>
      <c r="W2274" s="56">
        <v>0.21</v>
      </c>
      <c r="X2274" s="112" t="s">
        <v>227</v>
      </c>
      <c r="Y2274" s="56" t="e">
        <f>#REF!</f>
        <v>#REF!</v>
      </c>
      <c r="Z2274" s="57">
        <v>1</v>
      </c>
      <c r="AA2274" s="123" t="str">
        <f t="shared" si="260"/>
        <v>Each</v>
      </c>
      <c r="AB2274" s="54" t="e">
        <f t="shared" si="261"/>
        <v>#REF!</v>
      </c>
      <c r="AC2274" s="19">
        <f t="shared" si="242"/>
        <v>0</v>
      </c>
      <c r="AD2274" s="19" t="e">
        <f t="shared" si="243"/>
        <v>#VALUE!</v>
      </c>
      <c r="AE2274" s="19" t="e">
        <f t="shared" si="244"/>
        <v>#REF!</v>
      </c>
      <c r="AF2274" s="19">
        <f t="shared" si="245"/>
        <v>0</v>
      </c>
      <c r="AG2274" s="19" t="e">
        <f t="shared" si="246"/>
        <v>#VALUE!</v>
      </c>
      <c r="AH2274" s="19" t="e">
        <f t="shared" si="247"/>
        <v>#REF!</v>
      </c>
    </row>
    <row r="2275" spans="1:34">
      <c r="A2275" s="32"/>
      <c r="B2275" s="32"/>
      <c r="C2275" s="309" t="s">
        <v>40</v>
      </c>
      <c r="D2275" s="56">
        <v>0.49</v>
      </c>
      <c r="E2275" s="112" t="s">
        <v>227</v>
      </c>
      <c r="F2275" s="56">
        <f>'Civil SoR'!$F$273</f>
        <v>375</v>
      </c>
      <c r="G2275" s="57">
        <v>1</v>
      </c>
      <c r="H2275" s="123" t="str">
        <f t="shared" si="258"/>
        <v>Each</v>
      </c>
      <c r="I2275" s="54">
        <f t="shared" si="259"/>
        <v>183.75</v>
      </c>
      <c r="T2275" s="32"/>
      <c r="U2275" s="32"/>
      <c r="V2275" s="309" t="s">
        <v>40</v>
      </c>
      <c r="W2275" s="56">
        <v>0.49</v>
      </c>
      <c r="X2275" s="112" t="s">
        <v>227</v>
      </c>
      <c r="Y2275" s="56" t="e">
        <f>#REF!</f>
        <v>#REF!</v>
      </c>
      <c r="Z2275" s="57">
        <v>1</v>
      </c>
      <c r="AA2275" s="123" t="str">
        <f t="shared" si="260"/>
        <v>Each</v>
      </c>
      <c r="AB2275" s="54" t="e">
        <f t="shared" si="261"/>
        <v>#REF!</v>
      </c>
      <c r="AC2275" s="19">
        <f t="shared" ref="AC2275:AC2340" si="262">W2275-D2275</f>
        <v>0</v>
      </c>
      <c r="AD2275" s="19" t="e">
        <f t="shared" ref="AD2275:AD2340" si="263">X2275-E2275</f>
        <v>#VALUE!</v>
      </c>
      <c r="AE2275" s="19" t="e">
        <f t="shared" ref="AE2275:AE2340" si="264">Y2275-F2275</f>
        <v>#REF!</v>
      </c>
      <c r="AF2275" s="19">
        <f t="shared" ref="AF2275:AF2340" si="265">Z2275-G2275</f>
        <v>0</v>
      </c>
      <c r="AG2275" s="19" t="e">
        <f t="shared" ref="AG2275:AG2340" si="266">AA2275-H2275</f>
        <v>#VALUE!</v>
      </c>
      <c r="AH2275" s="19" t="e">
        <f t="shared" ref="AH2275:AH2340" si="267">AB2275-I2275</f>
        <v>#REF!</v>
      </c>
    </row>
    <row r="2276" spans="1:34">
      <c r="A2276" s="32"/>
      <c r="B2276" s="32"/>
      <c r="C2276" s="309" t="s">
        <v>1597</v>
      </c>
      <c r="D2276" s="56">
        <v>0.8</v>
      </c>
      <c r="E2276" s="112" t="s">
        <v>127</v>
      </c>
      <c r="F2276" s="56">
        <f>'Civil SoR'!$F$93</f>
        <v>196</v>
      </c>
      <c r="G2276" s="57">
        <v>1</v>
      </c>
      <c r="H2276" s="123" t="str">
        <f t="shared" si="258"/>
        <v>Ltrs</v>
      </c>
      <c r="I2276" s="54">
        <f t="shared" si="259"/>
        <v>156.80000000000001</v>
      </c>
      <c r="T2276" s="32"/>
      <c r="U2276" s="32"/>
      <c r="V2276" s="309" t="s">
        <v>1597</v>
      </c>
      <c r="W2276" s="56">
        <v>0.8</v>
      </c>
      <c r="X2276" s="112" t="s">
        <v>127</v>
      </c>
      <c r="Y2276" s="56" t="e">
        <f>#REF!</f>
        <v>#REF!</v>
      </c>
      <c r="Z2276" s="57">
        <v>1</v>
      </c>
      <c r="AA2276" s="123" t="str">
        <f t="shared" si="260"/>
        <v>Ltrs</v>
      </c>
      <c r="AB2276" s="54" t="e">
        <f t="shared" si="261"/>
        <v>#REF!</v>
      </c>
      <c r="AC2276" s="19">
        <f t="shared" si="262"/>
        <v>0</v>
      </c>
      <c r="AD2276" s="19" t="e">
        <f t="shared" si="263"/>
        <v>#VALUE!</v>
      </c>
      <c r="AE2276" s="19" t="e">
        <f t="shared" si="264"/>
        <v>#REF!</v>
      </c>
      <c r="AF2276" s="19">
        <f t="shared" si="265"/>
        <v>0</v>
      </c>
      <c r="AG2276" s="19" t="e">
        <f t="shared" si="266"/>
        <v>#VALUE!</v>
      </c>
      <c r="AH2276" s="19" t="e">
        <f t="shared" si="267"/>
        <v>#REF!</v>
      </c>
    </row>
    <row r="2277" spans="1:34">
      <c r="A2277" s="32"/>
      <c r="B2277" s="32"/>
      <c r="C2277" s="309" t="s">
        <v>537</v>
      </c>
      <c r="D2277" s="56">
        <v>0.36</v>
      </c>
      <c r="E2277" s="112" t="s">
        <v>227</v>
      </c>
      <c r="F2277" s="56">
        <f>'Civil SoR'!$F$266</f>
        <v>480</v>
      </c>
      <c r="G2277" s="57">
        <v>1</v>
      </c>
      <c r="H2277" s="123" t="str">
        <f t="shared" si="258"/>
        <v>Each</v>
      </c>
      <c r="I2277" s="54">
        <f t="shared" si="259"/>
        <v>172.79999999999998</v>
      </c>
      <c r="T2277" s="32"/>
      <c r="U2277" s="32"/>
      <c r="V2277" s="309" t="s">
        <v>537</v>
      </c>
      <c r="W2277" s="56">
        <v>0.21</v>
      </c>
      <c r="X2277" s="112" t="s">
        <v>227</v>
      </c>
      <c r="Y2277" s="56" t="e">
        <f>#REF!</f>
        <v>#REF!</v>
      </c>
      <c r="Z2277" s="57">
        <v>1</v>
      </c>
      <c r="AA2277" s="123" t="str">
        <f t="shared" si="260"/>
        <v>Each</v>
      </c>
      <c r="AB2277" s="54" t="e">
        <f t="shared" si="261"/>
        <v>#REF!</v>
      </c>
      <c r="AC2277" s="19">
        <f t="shared" si="262"/>
        <v>-0.15</v>
      </c>
      <c r="AD2277" s="19" t="e">
        <f t="shared" si="263"/>
        <v>#VALUE!</v>
      </c>
      <c r="AE2277" s="19" t="e">
        <f t="shared" si="264"/>
        <v>#REF!</v>
      </c>
      <c r="AF2277" s="19">
        <f t="shared" si="265"/>
        <v>0</v>
      </c>
      <c r="AG2277" s="19" t="e">
        <f t="shared" si="266"/>
        <v>#VALUE!</v>
      </c>
      <c r="AH2277" s="19" t="e">
        <f t="shared" si="267"/>
        <v>#REF!</v>
      </c>
    </row>
    <row r="2278" spans="1:34">
      <c r="A2278" s="32"/>
      <c r="B2278" s="32"/>
      <c r="C2278" s="309" t="s">
        <v>40</v>
      </c>
      <c r="D2278" s="56">
        <v>0.84</v>
      </c>
      <c r="E2278" s="112" t="s">
        <v>227</v>
      </c>
      <c r="F2278" s="56">
        <f>'Civil SoR'!$F$273</f>
        <v>375</v>
      </c>
      <c r="G2278" s="57">
        <v>1</v>
      </c>
      <c r="H2278" s="123" t="str">
        <f t="shared" si="258"/>
        <v>Each</v>
      </c>
      <c r="I2278" s="54">
        <f t="shared" si="259"/>
        <v>315</v>
      </c>
      <c r="T2278" s="32"/>
      <c r="U2278" s="32"/>
      <c r="V2278" s="309" t="s">
        <v>40</v>
      </c>
      <c r="W2278" s="56">
        <v>0.49</v>
      </c>
      <c r="X2278" s="112" t="s">
        <v>227</v>
      </c>
      <c r="Y2278" s="56" t="e">
        <f>#REF!</f>
        <v>#REF!</v>
      </c>
      <c r="Z2278" s="57">
        <v>1</v>
      </c>
      <c r="AA2278" s="123" t="str">
        <f t="shared" si="260"/>
        <v>Each</v>
      </c>
      <c r="AB2278" s="54" t="e">
        <f t="shared" si="261"/>
        <v>#REF!</v>
      </c>
      <c r="AC2278" s="19">
        <f t="shared" si="262"/>
        <v>-0.35</v>
      </c>
      <c r="AD2278" s="19" t="e">
        <f t="shared" si="263"/>
        <v>#VALUE!</v>
      </c>
      <c r="AE2278" s="19" t="e">
        <f t="shared" si="264"/>
        <v>#REF!</v>
      </c>
      <c r="AF2278" s="19">
        <f t="shared" si="265"/>
        <v>0</v>
      </c>
      <c r="AG2278" s="19" t="e">
        <f t="shared" si="266"/>
        <v>#VALUE!</v>
      </c>
      <c r="AH2278" s="19" t="e">
        <f t="shared" si="267"/>
        <v>#REF!</v>
      </c>
    </row>
    <row r="2279" spans="1:34">
      <c r="A2279" s="32"/>
      <c r="B2279" s="32"/>
      <c r="C2279" s="309" t="str">
        <f>Input!$C$36</f>
        <v>Add for MA @ 20%</v>
      </c>
      <c r="D2279" s="199">
        <f>Input!$D$36</f>
        <v>0.2</v>
      </c>
      <c r="E2279" s="127"/>
      <c r="F2279" s="56">
        <f>SUM(I2274:I2275)+SUM(I2277:I2278)</f>
        <v>772.34999999999991</v>
      </c>
      <c r="G2279" s="200"/>
      <c r="H2279" s="77"/>
      <c r="I2279" s="54">
        <f>IF(G2279="",D2279*F2279,(D2279*F2279/G2279))</f>
        <v>154.47</v>
      </c>
      <c r="T2279" s="32"/>
      <c r="U2279" s="32"/>
      <c r="V2279" s="309" t="str">
        <f>Input!$C$36</f>
        <v>Add for MA @ 20%</v>
      </c>
      <c r="W2279" s="199">
        <f>Input!$D$36</f>
        <v>0.2</v>
      </c>
      <c r="X2279" s="127"/>
      <c r="Y2279" s="56" t="e">
        <f>SUM(AB2274:AB2275)+SUM(AB2277:AB2278)</f>
        <v>#REF!</v>
      </c>
      <c r="Z2279" s="200"/>
      <c r="AA2279" s="77"/>
      <c r="AB2279" s="54" t="e">
        <f>IF(Z2279="",W2279*Y2279,(W2279*Y2279/Z2279))</f>
        <v>#REF!</v>
      </c>
      <c r="AC2279" s="19">
        <f t="shared" si="262"/>
        <v>0</v>
      </c>
      <c r="AD2279" s="19">
        <f t="shared" si="263"/>
        <v>0</v>
      </c>
      <c r="AE2279" s="19" t="e">
        <f t="shared" si="264"/>
        <v>#REF!</v>
      </c>
      <c r="AF2279" s="19">
        <f t="shared" si="265"/>
        <v>0</v>
      </c>
      <c r="AG2279" s="19">
        <f t="shared" si="266"/>
        <v>0</v>
      </c>
      <c r="AH2279" s="19" t="e">
        <f t="shared" si="267"/>
        <v>#REF!</v>
      </c>
    </row>
    <row r="2280" spans="1:34" ht="25.5">
      <c r="A2280" s="32"/>
      <c r="B2280" s="32"/>
      <c r="C2280" s="309" t="s">
        <v>128</v>
      </c>
      <c r="D2280" s="261">
        <v>0.01</v>
      </c>
      <c r="E2280" s="70"/>
      <c r="F2280" s="109">
        <f>SUM(I2273:I2279)</f>
        <v>1293.6200000000001</v>
      </c>
      <c r="G2280" s="70"/>
      <c r="H2280" s="70"/>
      <c r="I2280" s="54">
        <f t="shared" si="259"/>
        <v>12.936200000000001</v>
      </c>
      <c r="T2280" s="32"/>
      <c r="U2280" s="32"/>
      <c r="V2280" s="309" t="s">
        <v>128</v>
      </c>
      <c r="W2280" s="261">
        <v>0.01</v>
      </c>
      <c r="X2280" s="70"/>
      <c r="Y2280" s="109" t="e">
        <f>SUM(AB2273:AB2279)</f>
        <v>#REF!</v>
      </c>
      <c r="Z2280" s="70"/>
      <c r="AA2280" s="70"/>
      <c r="AB2280" s="54" t="e">
        <f>IF(Z2280="",W2280*Y2280,(W2280*Y2280/Z2280))</f>
        <v>#REF!</v>
      </c>
      <c r="AC2280" s="19">
        <f t="shared" si="262"/>
        <v>0</v>
      </c>
      <c r="AD2280" s="19">
        <f t="shared" si="263"/>
        <v>0</v>
      </c>
      <c r="AE2280" s="19" t="e">
        <f t="shared" si="264"/>
        <v>#REF!</v>
      </c>
      <c r="AF2280" s="19">
        <f t="shared" si="265"/>
        <v>0</v>
      </c>
      <c r="AG2280" s="19">
        <f t="shared" si="266"/>
        <v>0</v>
      </c>
      <c r="AH2280" s="19" t="e">
        <f t="shared" si="267"/>
        <v>#REF!</v>
      </c>
    </row>
    <row r="2281" spans="1:34">
      <c r="A2281" s="32"/>
      <c r="B2281" s="32"/>
      <c r="C2281" s="309" t="s">
        <v>236</v>
      </c>
      <c r="D2281" s="261">
        <v>10</v>
      </c>
      <c r="E2281" s="70" t="s">
        <v>138</v>
      </c>
      <c r="F2281" s="109">
        <f>'Civil SoR'!$E$220</f>
        <v>0.99</v>
      </c>
      <c r="G2281" s="261">
        <v>1</v>
      </c>
      <c r="H2281" s="70" t="s">
        <v>138</v>
      </c>
      <c r="I2281" s="54">
        <f t="shared" si="259"/>
        <v>9.9</v>
      </c>
      <c r="T2281" s="32"/>
      <c r="U2281" s="32"/>
      <c r="V2281" s="309"/>
      <c r="W2281" s="261"/>
      <c r="X2281" s="70"/>
      <c r="Y2281" s="109"/>
      <c r="Z2281" s="70"/>
      <c r="AA2281" s="70"/>
      <c r="AB2281" s="54"/>
      <c r="AC2281" s="19"/>
      <c r="AD2281" s="19"/>
      <c r="AE2281" s="19"/>
      <c r="AF2281" s="19"/>
      <c r="AG2281" s="19"/>
      <c r="AH2281" s="19"/>
    </row>
    <row r="2282" spans="1:34">
      <c r="A2282" s="32"/>
      <c r="B2282" s="32"/>
      <c r="C2282" s="309" t="s">
        <v>108</v>
      </c>
      <c r="D2282" s="261">
        <v>10</v>
      </c>
      <c r="E2282" s="70" t="s">
        <v>138</v>
      </c>
      <c r="F2282" s="109">
        <f>'Civil SoR'!$F$220</f>
        <v>6.18</v>
      </c>
      <c r="G2282" s="261">
        <v>1</v>
      </c>
      <c r="H2282" s="70" t="s">
        <v>138</v>
      </c>
      <c r="I2282" s="54">
        <f t="shared" si="259"/>
        <v>61.8</v>
      </c>
      <c r="T2282" s="32"/>
      <c r="U2282" s="32"/>
      <c r="V2282" s="309"/>
      <c r="W2282" s="261"/>
      <c r="X2282" s="70"/>
      <c r="Y2282" s="109"/>
      <c r="Z2282" s="70"/>
      <c r="AA2282" s="70"/>
      <c r="AB2282" s="54"/>
      <c r="AC2282" s="19"/>
      <c r="AD2282" s="19"/>
      <c r="AE2282" s="19"/>
      <c r="AF2282" s="19"/>
      <c r="AG2282" s="19"/>
      <c r="AH2282" s="19"/>
    </row>
    <row r="2283" spans="1:34">
      <c r="A2283" s="32"/>
      <c r="B2283" s="32"/>
      <c r="C2283" s="309" t="str">
        <f>Input!$C$36</f>
        <v>Add for MA @ 20%</v>
      </c>
      <c r="D2283" s="199">
        <f>Input!$D$36</f>
        <v>0.2</v>
      </c>
      <c r="E2283" s="127"/>
      <c r="F2283" s="56">
        <f>I2282</f>
        <v>61.8</v>
      </c>
      <c r="G2283" s="200"/>
      <c r="H2283" s="77"/>
      <c r="I2283" s="54">
        <f>IF(G2283="",D2283*F2283,(D2283*F2283/G2283))</f>
        <v>12.36</v>
      </c>
      <c r="T2283" s="32"/>
      <c r="U2283" s="32"/>
      <c r="V2283" s="309"/>
      <c r="W2283" s="261"/>
      <c r="X2283" s="70"/>
      <c r="Y2283" s="109"/>
      <c r="Z2283" s="70"/>
      <c r="AA2283" s="70"/>
      <c r="AB2283" s="41" t="e">
        <f>SUM(AB2273:AB2280)</f>
        <v>#REF!</v>
      </c>
      <c r="AC2283" s="19">
        <f t="shared" si="262"/>
        <v>-0.2</v>
      </c>
      <c r="AD2283" s="19">
        <f t="shared" si="263"/>
        <v>0</v>
      </c>
      <c r="AE2283" s="19">
        <f t="shared" si="264"/>
        <v>-61.8</v>
      </c>
      <c r="AF2283" s="19">
        <f t="shared" si="265"/>
        <v>0</v>
      </c>
      <c r="AG2283" s="19">
        <f t="shared" si="266"/>
        <v>0</v>
      </c>
      <c r="AH2283" s="19" t="e">
        <f t="shared" si="267"/>
        <v>#REF!</v>
      </c>
    </row>
    <row r="2284" spans="1:34">
      <c r="A2284" s="32"/>
      <c r="B2284" s="32"/>
      <c r="C2284" s="309"/>
      <c r="D2284" s="199"/>
      <c r="E2284" s="127"/>
      <c r="F2284" s="56"/>
      <c r="G2284" s="200"/>
      <c r="H2284" s="77"/>
      <c r="I2284" s="54">
        <f>SUM(I2273:I2283)</f>
        <v>1390.6162000000002</v>
      </c>
      <c r="T2284" s="32"/>
      <c r="U2284" s="32"/>
      <c r="V2284" s="309"/>
      <c r="W2284" s="261"/>
      <c r="X2284" s="70"/>
      <c r="Y2284" s="109"/>
      <c r="Z2284" s="70"/>
      <c r="AA2284" s="70"/>
      <c r="AB2284" s="41"/>
      <c r="AC2284" s="19"/>
      <c r="AD2284" s="19"/>
      <c r="AE2284" s="19"/>
      <c r="AF2284" s="19"/>
      <c r="AG2284" s="19"/>
      <c r="AH2284" s="19"/>
    </row>
    <row r="2285" spans="1:34" ht="12.75" customHeight="1">
      <c r="A2285" s="32"/>
      <c r="B2285" s="32"/>
      <c r="C2285" s="309" t="str">
        <f>Input!$C$37</f>
        <v>Overheads&amp;Contractors Profit @13.615%</v>
      </c>
      <c r="D2285" s="621">
        <f>Input!$D$37</f>
        <v>0.13614999999999999</v>
      </c>
      <c r="E2285" s="90"/>
      <c r="F2285" s="54">
        <f>I2284</f>
        <v>1390.6162000000002</v>
      </c>
      <c r="G2285" s="57"/>
      <c r="H2285" s="60"/>
      <c r="I2285" s="54">
        <f>IF(G2285="",D2285*F2285,(D2285*F2285/G2285))</f>
        <v>189.33239563000001</v>
      </c>
      <c r="T2285" s="32"/>
      <c r="U2285" s="32"/>
      <c r="V2285" s="309" t="str">
        <f>Input!$C$37</f>
        <v>Overheads&amp;Contractors Profit @13.615%</v>
      </c>
      <c r="W2285" s="54">
        <f>Input!$D$37</f>
        <v>0.13614999999999999</v>
      </c>
      <c r="X2285" s="90"/>
      <c r="Y2285" s="56" t="e">
        <f>AB2283</f>
        <v>#REF!</v>
      </c>
      <c r="Z2285" s="57"/>
      <c r="AA2285" s="60"/>
      <c r="AB2285" s="54" t="e">
        <f>IF(Z2285="",W2285*Y2285,(W2285*Y2285/Z2285))</f>
        <v>#REF!</v>
      </c>
      <c r="AC2285" s="19">
        <f t="shared" si="262"/>
        <v>0</v>
      </c>
      <c r="AD2285" s="19">
        <f t="shared" si="263"/>
        <v>0</v>
      </c>
      <c r="AE2285" s="19" t="e">
        <f t="shared" si="264"/>
        <v>#REF!</v>
      </c>
      <c r="AF2285" s="19">
        <f t="shared" si="265"/>
        <v>0</v>
      </c>
      <c r="AG2285" s="19">
        <f t="shared" si="266"/>
        <v>0</v>
      </c>
      <c r="AH2285" s="19" t="e">
        <f t="shared" si="267"/>
        <v>#REF!</v>
      </c>
    </row>
    <row r="2286" spans="1:34">
      <c r="A2286" s="32"/>
      <c r="B2286" s="32"/>
      <c r="C2286" s="308" t="s">
        <v>605</v>
      </c>
      <c r="D2286" s="261"/>
      <c r="E2286" s="70"/>
      <c r="F2286" s="109"/>
      <c r="G2286" s="70"/>
      <c r="H2286" s="70"/>
      <c r="I2286" s="54">
        <f>SUM(I2284:I2285)</f>
        <v>1579.9485956300002</v>
      </c>
      <c r="T2286" s="32"/>
      <c r="U2286" s="32"/>
      <c r="V2286" s="308" t="s">
        <v>605</v>
      </c>
      <c r="W2286" s="261"/>
      <c r="X2286" s="70"/>
      <c r="Y2286" s="109"/>
      <c r="Z2286" s="70"/>
      <c r="AA2286" s="70"/>
      <c r="AB2286" s="54" t="e">
        <f>SUM(AB2283:AB2285)</f>
        <v>#REF!</v>
      </c>
      <c r="AC2286" s="19">
        <f t="shared" si="262"/>
        <v>0</v>
      </c>
      <c r="AD2286" s="19">
        <f t="shared" si="263"/>
        <v>0</v>
      </c>
      <c r="AE2286" s="19">
        <f t="shared" si="264"/>
        <v>0</v>
      </c>
      <c r="AF2286" s="19">
        <f t="shared" si="265"/>
        <v>0</v>
      </c>
      <c r="AG2286" s="19">
        <f t="shared" si="266"/>
        <v>0</v>
      </c>
      <c r="AH2286" s="19" t="e">
        <f t="shared" si="267"/>
        <v>#REF!</v>
      </c>
    </row>
    <row r="2287" spans="1:34">
      <c r="A2287" s="32"/>
      <c r="B2287" s="32"/>
      <c r="C2287" s="308" t="s">
        <v>489</v>
      </c>
      <c r="D2287" s="261"/>
      <c r="E2287" s="70"/>
      <c r="F2287" s="109"/>
      <c r="G2287" s="70"/>
      <c r="H2287" s="309"/>
      <c r="I2287" s="222">
        <f>I2286/10</f>
        <v>157.99485956300003</v>
      </c>
      <c r="T2287" s="32"/>
      <c r="U2287" s="32"/>
      <c r="V2287" s="308" t="s">
        <v>489</v>
      </c>
      <c r="W2287" s="261"/>
      <c r="X2287" s="70"/>
      <c r="Y2287" s="109"/>
      <c r="Z2287" s="70"/>
      <c r="AA2287" s="309"/>
      <c r="AB2287" s="222" t="e">
        <f>AB2286/10</f>
        <v>#REF!</v>
      </c>
      <c r="AC2287" s="19">
        <f t="shared" si="262"/>
        <v>0</v>
      </c>
      <c r="AD2287" s="19">
        <f t="shared" si="263"/>
        <v>0</v>
      </c>
      <c r="AE2287" s="19">
        <f t="shared" si="264"/>
        <v>0</v>
      </c>
      <c r="AF2287" s="19">
        <f t="shared" si="265"/>
        <v>0</v>
      </c>
      <c r="AG2287" s="19">
        <f t="shared" si="266"/>
        <v>0</v>
      </c>
      <c r="AH2287" s="19" t="e">
        <f t="shared" si="267"/>
        <v>#REF!</v>
      </c>
    </row>
    <row r="2288" spans="1:34">
      <c r="A2288" s="32"/>
      <c r="B2288" s="32"/>
      <c r="C2288" s="33"/>
      <c r="D2288" s="56"/>
      <c r="E2288" s="127"/>
      <c r="F2288" s="56"/>
      <c r="G2288" s="57"/>
      <c r="H2288" s="64" t="s">
        <v>164</v>
      </c>
      <c r="I2288" s="270">
        <f>ROUND(I2287,0)</f>
        <v>158</v>
      </c>
      <c r="T2288" s="32"/>
      <c r="U2288" s="32"/>
      <c r="V2288" s="33"/>
      <c r="W2288" s="56"/>
      <c r="X2288" s="127"/>
      <c r="Y2288" s="56"/>
      <c r="Z2288" s="57"/>
      <c r="AA2288" s="64" t="s">
        <v>164</v>
      </c>
      <c r="AB2288" s="270" t="e">
        <f>ROUND(AB2287,0)</f>
        <v>#REF!</v>
      </c>
      <c r="AC2288" s="19">
        <f t="shared" si="262"/>
        <v>0</v>
      </c>
      <c r="AD2288" s="19">
        <f t="shared" si="263"/>
        <v>0</v>
      </c>
      <c r="AE2288" s="19">
        <f t="shared" si="264"/>
        <v>0</v>
      </c>
      <c r="AF2288" s="19">
        <f t="shared" si="265"/>
        <v>0</v>
      </c>
      <c r="AG2288" s="19" t="e">
        <f t="shared" si="266"/>
        <v>#VALUE!</v>
      </c>
      <c r="AH2288" s="19" t="e">
        <f t="shared" si="267"/>
        <v>#REF!</v>
      </c>
    </row>
    <row r="2289" spans="1:34">
      <c r="A2289" s="32"/>
      <c r="B2289" s="32"/>
      <c r="C2289" s="308"/>
      <c r="D2289" s="56"/>
      <c r="E2289" s="112"/>
      <c r="F2289" s="56"/>
      <c r="G2289" s="57"/>
      <c r="H2289" s="45"/>
      <c r="I2289" s="38"/>
      <c r="T2289" s="32"/>
      <c r="U2289" s="32"/>
      <c r="V2289" s="308"/>
      <c r="W2289" s="56"/>
      <c r="X2289" s="112"/>
      <c r="Y2289" s="56"/>
      <c r="Z2289" s="57"/>
      <c r="AA2289" s="45"/>
      <c r="AB2289" s="38"/>
      <c r="AC2289" s="19">
        <f t="shared" si="262"/>
        <v>0</v>
      </c>
      <c r="AD2289" s="19">
        <f t="shared" si="263"/>
        <v>0</v>
      </c>
      <c r="AE2289" s="19">
        <f t="shared" si="264"/>
        <v>0</v>
      </c>
      <c r="AF2289" s="19">
        <f t="shared" si="265"/>
        <v>0</v>
      </c>
      <c r="AG2289" s="19">
        <f t="shared" si="266"/>
        <v>0</v>
      </c>
      <c r="AH2289" s="19">
        <f t="shared" si="267"/>
        <v>0</v>
      </c>
    </row>
    <row r="2290" spans="1:34" ht="80.25" customHeight="1">
      <c r="A2290" s="47">
        <f>A2269+1</f>
        <v>39</v>
      </c>
      <c r="B2290" s="47"/>
      <c r="C2290" s="1339" t="s">
        <v>2035</v>
      </c>
      <c r="D2290" s="1340"/>
      <c r="E2290" s="1340"/>
      <c r="F2290" s="1340"/>
      <c r="G2290" s="1340"/>
      <c r="H2290" s="1340"/>
      <c r="I2290" s="1340"/>
      <c r="T2290" s="47">
        <f>T2269+1</f>
        <v>76</v>
      </c>
      <c r="U2290" s="47"/>
      <c r="V2290" s="1339" t="s">
        <v>1599</v>
      </c>
      <c r="W2290" s="1340"/>
      <c r="X2290" s="1340"/>
      <c r="Y2290" s="1340"/>
      <c r="Z2290" s="1340"/>
      <c r="AA2290" s="1340"/>
      <c r="AB2290" s="1340"/>
      <c r="AC2290" s="19">
        <f t="shared" si="262"/>
        <v>0</v>
      </c>
      <c r="AD2290" s="19">
        <f t="shared" si="263"/>
        <v>0</v>
      </c>
      <c r="AE2290" s="19">
        <f t="shared" si="264"/>
        <v>0</v>
      </c>
      <c r="AF2290" s="19">
        <f t="shared" si="265"/>
        <v>0</v>
      </c>
      <c r="AG2290" s="19">
        <f t="shared" si="266"/>
        <v>0</v>
      </c>
      <c r="AH2290" s="19">
        <f t="shared" si="267"/>
        <v>0</v>
      </c>
    </row>
    <row r="2291" spans="1:34" ht="12.75" customHeight="1">
      <c r="A2291" s="47"/>
      <c r="B2291" s="47"/>
      <c r="C2291" s="63" t="s">
        <v>849</v>
      </c>
      <c r="D2291" s="33"/>
      <c r="E2291" s="33"/>
      <c r="F2291" s="33"/>
      <c r="G2291" s="33"/>
      <c r="H2291" s="33"/>
      <c r="I2291" s="33"/>
      <c r="T2291" s="47"/>
      <c r="U2291" s="47"/>
      <c r="V2291" s="63" t="s">
        <v>849</v>
      </c>
      <c r="W2291" s="33"/>
      <c r="X2291" s="33"/>
      <c r="Y2291" s="33"/>
      <c r="Z2291" s="33"/>
      <c r="AA2291" s="33"/>
      <c r="AB2291" s="33"/>
      <c r="AC2291" s="19">
        <f t="shared" si="262"/>
        <v>0</v>
      </c>
      <c r="AD2291" s="19">
        <f t="shared" si="263"/>
        <v>0</v>
      </c>
      <c r="AE2291" s="19">
        <f t="shared" si="264"/>
        <v>0</v>
      </c>
      <c r="AF2291" s="19">
        <f t="shared" si="265"/>
        <v>0</v>
      </c>
      <c r="AG2291" s="19">
        <f t="shared" si="266"/>
        <v>0</v>
      </c>
      <c r="AH2291" s="19">
        <f t="shared" si="267"/>
        <v>0</v>
      </c>
    </row>
    <row r="2292" spans="1:34" ht="12.75" customHeight="1">
      <c r="A2292" s="47"/>
      <c r="B2292" s="47"/>
      <c r="C2292" s="309" t="s">
        <v>852</v>
      </c>
      <c r="D2292" s="260">
        <v>1</v>
      </c>
      <c r="E2292" s="201" t="s">
        <v>403</v>
      </c>
      <c r="F2292" s="222">
        <f>'Civil SoR'!$F$83</f>
        <v>158</v>
      </c>
      <c r="G2292" s="263">
        <v>1</v>
      </c>
      <c r="H2292" s="309" t="s">
        <v>403</v>
      </c>
      <c r="I2292" s="54">
        <f>IF(G2292="",D2292*F2292,(D2292*F2292/G2292))</f>
        <v>158</v>
      </c>
      <c r="T2292" s="47"/>
      <c r="U2292" s="47"/>
      <c r="V2292" s="309" t="s">
        <v>852</v>
      </c>
      <c r="W2292" s="260">
        <v>1</v>
      </c>
      <c r="X2292" s="201" t="s">
        <v>403</v>
      </c>
      <c r="Y2292" s="222" t="e">
        <f>#REF!</f>
        <v>#REF!</v>
      </c>
      <c r="Z2292" s="263">
        <v>1</v>
      </c>
      <c r="AA2292" s="309" t="s">
        <v>403</v>
      </c>
      <c r="AB2292" s="54" t="e">
        <f>IF(Z2292="",W2292*Y2292,(W2292*Y2292/Z2292))</f>
        <v>#REF!</v>
      </c>
      <c r="AC2292" s="19">
        <f t="shared" si="262"/>
        <v>0</v>
      </c>
      <c r="AD2292" s="19" t="e">
        <f t="shared" si="263"/>
        <v>#VALUE!</v>
      </c>
      <c r="AE2292" s="19" t="e">
        <f t="shared" si="264"/>
        <v>#REF!</v>
      </c>
      <c r="AF2292" s="19">
        <f t="shared" si="265"/>
        <v>0</v>
      </c>
      <c r="AG2292" s="19" t="e">
        <f t="shared" si="266"/>
        <v>#VALUE!</v>
      </c>
      <c r="AH2292" s="19" t="e">
        <f t="shared" si="267"/>
        <v>#REF!</v>
      </c>
    </row>
    <row r="2293" spans="1:34">
      <c r="A2293" s="47"/>
      <c r="B2293" s="47"/>
      <c r="C2293" s="308" t="s">
        <v>229</v>
      </c>
      <c r="D2293" s="56"/>
      <c r="E2293" s="112"/>
      <c r="F2293" s="56"/>
      <c r="G2293" s="57"/>
      <c r="H2293" s="112"/>
      <c r="I2293" s="54"/>
      <c r="T2293" s="47"/>
      <c r="U2293" s="47"/>
      <c r="V2293" s="308" t="s">
        <v>229</v>
      </c>
      <c r="W2293" s="56"/>
      <c r="X2293" s="112"/>
      <c r="Y2293" s="56"/>
      <c r="Z2293" s="57"/>
      <c r="AA2293" s="112"/>
      <c r="AB2293" s="54"/>
      <c r="AC2293" s="19">
        <f t="shared" si="262"/>
        <v>0</v>
      </c>
      <c r="AD2293" s="19">
        <f t="shared" si="263"/>
        <v>0</v>
      </c>
      <c r="AE2293" s="19">
        <f t="shared" si="264"/>
        <v>0</v>
      </c>
      <c r="AF2293" s="19">
        <f t="shared" si="265"/>
        <v>0</v>
      </c>
      <c r="AG2293" s="19">
        <f t="shared" si="266"/>
        <v>0</v>
      </c>
      <c r="AH2293" s="19">
        <f t="shared" si="267"/>
        <v>0</v>
      </c>
    </row>
    <row r="2294" spans="1:34">
      <c r="A2294" s="47"/>
      <c r="B2294" s="47"/>
      <c r="C2294" s="309" t="s">
        <v>519</v>
      </c>
      <c r="D2294" s="56">
        <v>0.7</v>
      </c>
      <c r="E2294" s="112" t="s">
        <v>230</v>
      </c>
      <c r="F2294" s="56">
        <f>'Civil SoR'!$F$82</f>
        <v>158</v>
      </c>
      <c r="G2294" s="57">
        <v>1</v>
      </c>
      <c r="H2294" s="123" t="str">
        <f>IF(E2294="","",IF(E2294="No.","Each",IF(E2294="Nos.","Each",E2294)))</f>
        <v>Ltr</v>
      </c>
      <c r="I2294" s="54">
        <f>IF(G2294="",D2294*F2294,(D2294*F2294/G2294))</f>
        <v>110.6</v>
      </c>
      <c r="T2294" s="47"/>
      <c r="U2294" s="47"/>
      <c r="V2294" s="309" t="s">
        <v>519</v>
      </c>
      <c r="W2294" s="56">
        <v>0.7</v>
      </c>
      <c r="X2294" s="112" t="s">
        <v>230</v>
      </c>
      <c r="Y2294" s="56" t="e">
        <f>#REF!</f>
        <v>#REF!</v>
      </c>
      <c r="Z2294" s="57">
        <v>1</v>
      </c>
      <c r="AA2294" s="123" t="str">
        <f>IF(X2294="","",IF(X2294="No.","Each",IF(X2294="Nos.","Each",X2294)))</f>
        <v>Ltr</v>
      </c>
      <c r="AB2294" s="54" t="e">
        <f>IF(Z2294="",W2294*Y2294,(W2294*Y2294/Z2294))</f>
        <v>#REF!</v>
      </c>
      <c r="AC2294" s="19">
        <f t="shared" si="262"/>
        <v>0</v>
      </c>
      <c r="AD2294" s="19" t="e">
        <f t="shared" si="263"/>
        <v>#VALUE!</v>
      </c>
      <c r="AE2294" s="19" t="e">
        <f t="shared" si="264"/>
        <v>#REF!</v>
      </c>
      <c r="AF2294" s="19">
        <f t="shared" si="265"/>
        <v>0</v>
      </c>
      <c r="AG2294" s="19" t="e">
        <f t="shared" si="266"/>
        <v>#VALUE!</v>
      </c>
      <c r="AH2294" s="19" t="e">
        <f t="shared" si="267"/>
        <v>#REF!</v>
      </c>
    </row>
    <row r="2295" spans="1:34">
      <c r="A2295" s="47"/>
      <c r="B2295" s="47"/>
      <c r="C2295" s="309" t="s">
        <v>520</v>
      </c>
      <c r="D2295" s="56">
        <v>0.21</v>
      </c>
      <c r="E2295" s="112" t="s">
        <v>227</v>
      </c>
      <c r="F2295" s="56">
        <f>'Civil SoR'!$F$266</f>
        <v>480</v>
      </c>
      <c r="G2295" s="57">
        <v>1</v>
      </c>
      <c r="H2295" s="123" t="str">
        <f>IF(E2295="","",IF(E2295="No.","Each",IF(E2295="Nos.","Each",E2295)))</f>
        <v>Each</v>
      </c>
      <c r="I2295" s="54">
        <f>IF(G2295="",D2295*F2295,(D2295*F2295/G2295))</f>
        <v>100.8</v>
      </c>
      <c r="T2295" s="47"/>
      <c r="U2295" s="47"/>
      <c r="V2295" s="309" t="s">
        <v>520</v>
      </c>
      <c r="W2295" s="56">
        <v>0.21</v>
      </c>
      <c r="X2295" s="112" t="s">
        <v>227</v>
      </c>
      <c r="Y2295" s="56" t="e">
        <f>#REF!</f>
        <v>#REF!</v>
      </c>
      <c r="Z2295" s="57">
        <v>1</v>
      </c>
      <c r="AA2295" s="123" t="str">
        <f>IF(X2295="","",IF(X2295="No.","Each",IF(X2295="Nos.","Each",X2295)))</f>
        <v>Each</v>
      </c>
      <c r="AB2295" s="54" t="e">
        <f>IF(Z2295="",W2295*Y2295,(W2295*Y2295/Z2295))</f>
        <v>#REF!</v>
      </c>
      <c r="AC2295" s="19">
        <f t="shared" si="262"/>
        <v>0</v>
      </c>
      <c r="AD2295" s="19" t="e">
        <f t="shared" si="263"/>
        <v>#VALUE!</v>
      </c>
      <c r="AE2295" s="19" t="e">
        <f t="shared" si="264"/>
        <v>#REF!</v>
      </c>
      <c r="AF2295" s="19">
        <f t="shared" si="265"/>
        <v>0</v>
      </c>
      <c r="AG2295" s="19" t="e">
        <f t="shared" si="266"/>
        <v>#VALUE!</v>
      </c>
      <c r="AH2295" s="19" t="e">
        <f t="shared" si="267"/>
        <v>#REF!</v>
      </c>
    </row>
    <row r="2296" spans="1:34">
      <c r="A2296" s="47"/>
      <c r="B2296" s="47"/>
      <c r="C2296" s="309" t="s">
        <v>521</v>
      </c>
      <c r="D2296" s="56">
        <v>0.49</v>
      </c>
      <c r="E2296" s="112" t="s">
        <v>227</v>
      </c>
      <c r="F2296" s="56">
        <f>'Civil SoR'!$F$273</f>
        <v>375</v>
      </c>
      <c r="G2296" s="57">
        <v>1</v>
      </c>
      <c r="H2296" s="123" t="str">
        <f>IF(E2296="","",IF(E2296="No.","Each",IF(E2296="Nos.","Each",E2296)))</f>
        <v>Each</v>
      </c>
      <c r="I2296" s="54">
        <f>IF(G2296="",D2296*F2296,(D2296*F2296/G2296))</f>
        <v>183.75</v>
      </c>
      <c r="T2296" s="47"/>
      <c r="U2296" s="47"/>
      <c r="V2296" s="309" t="s">
        <v>521</v>
      </c>
      <c r="W2296" s="56">
        <v>0.49</v>
      </c>
      <c r="X2296" s="112" t="s">
        <v>227</v>
      </c>
      <c r="Y2296" s="56" t="e">
        <f>#REF!</f>
        <v>#REF!</v>
      </c>
      <c r="Z2296" s="57">
        <v>1</v>
      </c>
      <c r="AA2296" s="123" t="str">
        <f>IF(X2296="","",IF(X2296="No.","Each",IF(X2296="Nos.","Each",X2296)))</f>
        <v>Each</v>
      </c>
      <c r="AB2296" s="54" t="e">
        <f>IF(Z2296="",W2296*Y2296,(W2296*Y2296/Z2296))</f>
        <v>#REF!</v>
      </c>
      <c r="AC2296" s="19">
        <f t="shared" si="262"/>
        <v>0</v>
      </c>
      <c r="AD2296" s="19" t="e">
        <f t="shared" si="263"/>
        <v>#VALUE!</v>
      </c>
      <c r="AE2296" s="19" t="e">
        <f t="shared" si="264"/>
        <v>#REF!</v>
      </c>
      <c r="AF2296" s="19">
        <f t="shared" si="265"/>
        <v>0</v>
      </c>
      <c r="AG2296" s="19" t="e">
        <f t="shared" si="266"/>
        <v>#VALUE!</v>
      </c>
      <c r="AH2296" s="19" t="e">
        <f t="shared" si="267"/>
        <v>#REF!</v>
      </c>
    </row>
    <row r="2297" spans="1:34">
      <c r="A2297" s="47"/>
      <c r="B2297" s="47"/>
      <c r="C2297" s="308" t="s">
        <v>37</v>
      </c>
      <c r="D2297" s="56"/>
      <c r="E2297" s="112"/>
      <c r="F2297" s="56"/>
      <c r="G2297" s="57"/>
      <c r="H2297" s="112"/>
      <c r="I2297" s="54"/>
      <c r="T2297" s="47"/>
      <c r="U2297" s="47"/>
      <c r="V2297" s="308" t="s">
        <v>37</v>
      </c>
      <c r="W2297" s="56"/>
      <c r="X2297" s="112"/>
      <c r="Y2297" s="56"/>
      <c r="Z2297" s="57"/>
      <c r="AA2297" s="112"/>
      <c r="AB2297" s="54"/>
      <c r="AC2297" s="19">
        <f t="shared" si="262"/>
        <v>0</v>
      </c>
      <c r="AD2297" s="19">
        <f t="shared" si="263"/>
        <v>0</v>
      </c>
      <c r="AE2297" s="19">
        <f t="shared" si="264"/>
        <v>0</v>
      </c>
      <c r="AF2297" s="19">
        <f t="shared" si="265"/>
        <v>0</v>
      </c>
      <c r="AG2297" s="19">
        <f t="shared" si="266"/>
        <v>0</v>
      </c>
      <c r="AH2297" s="19">
        <f t="shared" si="267"/>
        <v>0</v>
      </c>
    </row>
    <row r="2298" spans="1:34">
      <c r="A2298" s="47"/>
      <c r="B2298" s="47"/>
      <c r="C2298" s="309" t="s">
        <v>149</v>
      </c>
      <c r="D2298" s="56">
        <v>1.2</v>
      </c>
      <c r="E2298" s="112" t="s">
        <v>230</v>
      </c>
      <c r="F2298" s="56">
        <f>'Civil SoR'!$F$95</f>
        <v>276</v>
      </c>
      <c r="G2298" s="57">
        <v>1</v>
      </c>
      <c r="H2298" s="123" t="str">
        <f>IF(E2298="","",IF(E2298="No.","Each",IF(E2298="Nos.","Each",E2298)))</f>
        <v>Ltr</v>
      </c>
      <c r="I2298" s="54">
        <f>IF(G2298="",D2298*F2298,(D2298*F2298/G2298))</f>
        <v>331.2</v>
      </c>
      <c r="T2298" s="47"/>
      <c r="U2298" s="47"/>
      <c r="V2298" s="309" t="s">
        <v>149</v>
      </c>
      <c r="W2298" s="56">
        <v>1.2</v>
      </c>
      <c r="X2298" s="112" t="s">
        <v>230</v>
      </c>
      <c r="Y2298" s="56" t="e">
        <f>#REF!</f>
        <v>#REF!</v>
      </c>
      <c r="Z2298" s="57">
        <v>1</v>
      </c>
      <c r="AA2298" s="123" t="str">
        <f>IF(X2298="","",IF(X2298="No.","Each",IF(X2298="Nos.","Each",X2298)))</f>
        <v>Ltr</v>
      </c>
      <c r="AB2298" s="54" t="e">
        <f>IF(Z2298="",W2298*Y2298,(W2298*Y2298/Z2298))</f>
        <v>#REF!</v>
      </c>
      <c r="AC2298" s="19">
        <f t="shared" si="262"/>
        <v>0</v>
      </c>
      <c r="AD2298" s="19" t="e">
        <f t="shared" si="263"/>
        <v>#VALUE!</v>
      </c>
      <c r="AE2298" s="19" t="e">
        <f t="shared" si="264"/>
        <v>#REF!</v>
      </c>
      <c r="AF2298" s="19">
        <f t="shared" si="265"/>
        <v>0</v>
      </c>
      <c r="AG2298" s="19" t="e">
        <f t="shared" si="266"/>
        <v>#VALUE!</v>
      </c>
      <c r="AH2298" s="19" t="e">
        <f t="shared" si="267"/>
        <v>#REF!</v>
      </c>
    </row>
    <row r="2299" spans="1:34">
      <c r="A2299" s="47"/>
      <c r="B2299" s="47"/>
      <c r="C2299" s="309" t="s">
        <v>520</v>
      </c>
      <c r="D2299" s="56">
        <v>0.36</v>
      </c>
      <c r="E2299" s="112" t="s">
        <v>227</v>
      </c>
      <c r="F2299" s="56">
        <f>'Civil SoR'!$F$266</f>
        <v>480</v>
      </c>
      <c r="G2299" s="57">
        <v>1</v>
      </c>
      <c r="H2299" s="123" t="str">
        <f>IF(E2299="","",IF(E2299="No.","Each",IF(E2299="Nos.","Each",E2299)))</f>
        <v>Each</v>
      </c>
      <c r="I2299" s="54">
        <f>IF(G2299="",D2299*F2299,(D2299*F2299/G2299))</f>
        <v>172.79999999999998</v>
      </c>
      <c r="T2299" s="47"/>
      <c r="U2299" s="47"/>
      <c r="V2299" s="309" t="s">
        <v>520</v>
      </c>
      <c r="W2299" s="56">
        <v>0.36</v>
      </c>
      <c r="X2299" s="112" t="s">
        <v>227</v>
      </c>
      <c r="Y2299" s="56" t="e">
        <f>#REF!</f>
        <v>#REF!</v>
      </c>
      <c r="Z2299" s="57">
        <v>1</v>
      </c>
      <c r="AA2299" s="123" t="str">
        <f>IF(X2299="","",IF(X2299="No.","Each",IF(X2299="Nos.","Each",X2299)))</f>
        <v>Each</v>
      </c>
      <c r="AB2299" s="54" t="e">
        <f>IF(Z2299="",W2299*Y2299,(W2299*Y2299/Z2299))</f>
        <v>#REF!</v>
      </c>
      <c r="AC2299" s="19">
        <f t="shared" si="262"/>
        <v>0</v>
      </c>
      <c r="AD2299" s="19" t="e">
        <f t="shared" si="263"/>
        <v>#VALUE!</v>
      </c>
      <c r="AE2299" s="19" t="e">
        <f t="shared" si="264"/>
        <v>#REF!</v>
      </c>
      <c r="AF2299" s="19">
        <f t="shared" si="265"/>
        <v>0</v>
      </c>
      <c r="AG2299" s="19" t="e">
        <f t="shared" si="266"/>
        <v>#VALUE!</v>
      </c>
      <c r="AH2299" s="19" t="e">
        <f t="shared" si="267"/>
        <v>#REF!</v>
      </c>
    </row>
    <row r="2300" spans="1:34">
      <c r="A2300" s="47"/>
      <c r="B2300" s="47"/>
      <c r="C2300" s="309" t="s">
        <v>521</v>
      </c>
      <c r="D2300" s="56">
        <v>0.84</v>
      </c>
      <c r="E2300" s="112" t="s">
        <v>227</v>
      </c>
      <c r="F2300" s="56">
        <f>'Civil SoR'!$F$273</f>
        <v>375</v>
      </c>
      <c r="G2300" s="57">
        <v>1</v>
      </c>
      <c r="H2300" s="123" t="str">
        <f>IF(E2300="","",IF(E2300="No.","Each",IF(E2300="Nos.","Each",E2300)))</f>
        <v>Each</v>
      </c>
      <c r="I2300" s="54">
        <f>IF(G2300="",D2300*F2300,(D2300*F2300/G2300))</f>
        <v>315</v>
      </c>
      <c r="T2300" s="47"/>
      <c r="U2300" s="47"/>
      <c r="V2300" s="309" t="s">
        <v>521</v>
      </c>
      <c r="W2300" s="56">
        <v>0.84</v>
      </c>
      <c r="X2300" s="112" t="s">
        <v>227</v>
      </c>
      <c r="Y2300" s="56" t="e">
        <f>#REF!</f>
        <v>#REF!</v>
      </c>
      <c r="Z2300" s="57">
        <v>1</v>
      </c>
      <c r="AA2300" s="123" t="str">
        <f>IF(X2300="","",IF(X2300="No.","Each",IF(X2300="Nos.","Each",X2300)))</f>
        <v>Each</v>
      </c>
      <c r="AB2300" s="54" t="e">
        <f>IF(Z2300="",W2300*Y2300,(W2300*Y2300/Z2300))</f>
        <v>#REF!</v>
      </c>
      <c r="AC2300" s="19">
        <f t="shared" si="262"/>
        <v>0</v>
      </c>
      <c r="AD2300" s="19" t="e">
        <f t="shared" si="263"/>
        <v>#VALUE!</v>
      </c>
      <c r="AE2300" s="19" t="e">
        <f t="shared" si="264"/>
        <v>#REF!</v>
      </c>
      <c r="AF2300" s="19">
        <f t="shared" si="265"/>
        <v>0</v>
      </c>
      <c r="AG2300" s="19" t="e">
        <f t="shared" si="266"/>
        <v>#VALUE!</v>
      </c>
      <c r="AH2300" s="19" t="e">
        <f t="shared" si="267"/>
        <v>#REF!</v>
      </c>
    </row>
    <row r="2301" spans="1:34">
      <c r="A2301" s="47"/>
      <c r="B2301" s="47"/>
      <c r="C2301" s="309" t="str">
        <f>Input!$C$36</f>
        <v>Add for MA @ 20%</v>
      </c>
      <c r="D2301" s="199">
        <f>Input!$D$36</f>
        <v>0.2</v>
      </c>
      <c r="E2301" s="127"/>
      <c r="F2301" s="56">
        <f>SUM($I$2299:$I$2300)+SUM($I$2295:$I$2296)</f>
        <v>772.34999999999991</v>
      </c>
      <c r="G2301" s="200"/>
      <c r="H2301" s="77"/>
      <c r="I2301" s="54">
        <f>IF(G2301="",D2301*F2301,(D2301*F2301/G2301))</f>
        <v>154.47</v>
      </c>
      <c r="T2301" s="47"/>
      <c r="U2301" s="47"/>
      <c r="V2301" s="309" t="str">
        <f>Input!$C$36</f>
        <v>Add for MA @ 20%</v>
      </c>
      <c r="W2301" s="199">
        <f>Input!$D$36</f>
        <v>0.2</v>
      </c>
      <c r="X2301" s="127"/>
      <c r="Y2301" s="56">
        <f>SUM($I$2299:$I$2300)+SUM($I$2295:$I$2296)</f>
        <v>772.34999999999991</v>
      </c>
      <c r="Z2301" s="200"/>
      <c r="AA2301" s="77"/>
      <c r="AB2301" s="54">
        <f>IF(Z2301="",W2301*Y2301,(W2301*Y2301/Z2301))</f>
        <v>154.47</v>
      </c>
      <c r="AC2301" s="19">
        <f t="shared" si="262"/>
        <v>0</v>
      </c>
      <c r="AD2301" s="19">
        <f t="shared" si="263"/>
        <v>0</v>
      </c>
      <c r="AE2301" s="19">
        <f t="shared" si="264"/>
        <v>0</v>
      </c>
      <c r="AF2301" s="19">
        <f t="shared" si="265"/>
        <v>0</v>
      </c>
      <c r="AG2301" s="19">
        <f t="shared" si="266"/>
        <v>0</v>
      </c>
      <c r="AH2301" s="19">
        <f t="shared" si="267"/>
        <v>0</v>
      </c>
    </row>
    <row r="2302" spans="1:34" ht="25.5">
      <c r="A2302" s="47"/>
      <c r="B2302" s="47"/>
      <c r="C2302" s="309" t="s">
        <v>128</v>
      </c>
      <c r="D2302" s="261">
        <v>0.01</v>
      </c>
      <c r="E2302" s="70"/>
      <c r="F2302" s="109">
        <f>SUM(I2292:I2301)</f>
        <v>1526.6200000000001</v>
      </c>
      <c r="G2302" s="70"/>
      <c r="H2302" s="70"/>
      <c r="I2302" s="54">
        <f>IF(G2302="",D2302*F2302,(D2302*F2302/G2302))</f>
        <v>15.266200000000001</v>
      </c>
      <c r="T2302" s="47"/>
      <c r="U2302" s="47"/>
      <c r="V2302" s="309" t="s">
        <v>128</v>
      </c>
      <c r="W2302" s="261">
        <v>0.01</v>
      </c>
      <c r="X2302" s="70"/>
      <c r="Y2302" s="109" t="e">
        <f>SUM(AB2292:AB2301)</f>
        <v>#REF!</v>
      </c>
      <c r="Z2302" s="70"/>
      <c r="AA2302" s="70"/>
      <c r="AB2302" s="54" t="e">
        <f>IF(Z2302="",W2302*Y2302,(W2302*Y2302/Z2302))</f>
        <v>#REF!</v>
      </c>
      <c r="AC2302" s="19">
        <f t="shared" si="262"/>
        <v>0</v>
      </c>
      <c r="AD2302" s="19">
        <f t="shared" si="263"/>
        <v>0</v>
      </c>
      <c r="AE2302" s="19" t="e">
        <f t="shared" si="264"/>
        <v>#REF!</v>
      </c>
      <c r="AF2302" s="19">
        <f t="shared" si="265"/>
        <v>0</v>
      </c>
      <c r="AG2302" s="19">
        <f t="shared" si="266"/>
        <v>0</v>
      </c>
      <c r="AH2302" s="19" t="e">
        <f t="shared" si="267"/>
        <v>#REF!</v>
      </c>
    </row>
    <row r="2303" spans="1:34">
      <c r="A2303" s="47"/>
      <c r="B2303" s="47"/>
      <c r="C2303" s="309"/>
      <c r="D2303" s="261"/>
      <c r="E2303" s="70"/>
      <c r="F2303" s="109"/>
      <c r="G2303" s="70"/>
      <c r="H2303" s="70"/>
      <c r="I2303" s="41">
        <f>SUM(I2292:I2302)</f>
        <v>1541.8862000000001</v>
      </c>
      <c r="T2303" s="47"/>
      <c r="U2303" s="47"/>
      <c r="V2303" s="309"/>
      <c r="W2303" s="261"/>
      <c r="X2303" s="70"/>
      <c r="Y2303" s="109"/>
      <c r="Z2303" s="70"/>
      <c r="AA2303" s="70"/>
      <c r="AB2303" s="41" t="e">
        <f>SUM(AB2292:AB2302)</f>
        <v>#REF!</v>
      </c>
      <c r="AC2303" s="19">
        <f t="shared" si="262"/>
        <v>0</v>
      </c>
      <c r="AD2303" s="19">
        <f t="shared" si="263"/>
        <v>0</v>
      </c>
      <c r="AE2303" s="19">
        <f t="shared" si="264"/>
        <v>0</v>
      </c>
      <c r="AF2303" s="19">
        <f t="shared" si="265"/>
        <v>0</v>
      </c>
      <c r="AG2303" s="19">
        <f t="shared" si="266"/>
        <v>0</v>
      </c>
      <c r="AH2303" s="19" t="e">
        <f t="shared" si="267"/>
        <v>#REF!</v>
      </c>
    </row>
    <row r="2304" spans="1:34" ht="12.75" customHeight="1">
      <c r="A2304" s="47"/>
      <c r="B2304" s="47"/>
      <c r="C2304" s="309" t="str">
        <f>Input!$C$37</f>
        <v>Overheads&amp;Contractors Profit @13.615%</v>
      </c>
      <c r="D2304" s="620">
        <f>Input!$D$37</f>
        <v>0.13614999999999999</v>
      </c>
      <c r="E2304" s="90"/>
      <c r="F2304" s="56">
        <f>I2303</f>
        <v>1541.8862000000001</v>
      </c>
      <c r="G2304" s="57"/>
      <c r="H2304" s="60"/>
      <c r="I2304" s="54">
        <f>IF(G2304="",D2304*F2304,(D2304*F2304/G2304))</f>
        <v>209.92780613000002</v>
      </c>
      <c r="T2304" s="47"/>
      <c r="U2304" s="47"/>
      <c r="V2304" s="309" t="str">
        <f>Input!$C$37</f>
        <v>Overheads&amp;Contractors Profit @13.615%</v>
      </c>
      <c r="W2304" s="56">
        <f>Input!$D$37</f>
        <v>0.13614999999999999</v>
      </c>
      <c r="X2304" s="90"/>
      <c r="Y2304" s="56" t="e">
        <f>AB2303</f>
        <v>#REF!</v>
      </c>
      <c r="Z2304" s="57"/>
      <c r="AA2304" s="60"/>
      <c r="AB2304" s="54" t="e">
        <f>IF(Z2304="",W2304*Y2304,(W2304*Y2304/Z2304))</f>
        <v>#REF!</v>
      </c>
      <c r="AC2304" s="19">
        <f t="shared" si="262"/>
        <v>0</v>
      </c>
      <c r="AD2304" s="19">
        <f t="shared" si="263"/>
        <v>0</v>
      </c>
      <c r="AE2304" s="19" t="e">
        <f t="shared" si="264"/>
        <v>#REF!</v>
      </c>
      <c r="AF2304" s="19">
        <f t="shared" si="265"/>
        <v>0</v>
      </c>
      <c r="AG2304" s="19">
        <f t="shared" si="266"/>
        <v>0</v>
      </c>
      <c r="AH2304" s="19" t="e">
        <f t="shared" si="267"/>
        <v>#REF!</v>
      </c>
    </row>
    <row r="2305" spans="1:34">
      <c r="A2305" s="47"/>
      <c r="B2305" s="47"/>
      <c r="C2305" s="308" t="s">
        <v>605</v>
      </c>
      <c r="D2305" s="56"/>
      <c r="E2305" s="112"/>
      <c r="F2305" s="56"/>
      <c r="G2305" s="57"/>
      <c r="H2305" s="45"/>
      <c r="I2305" s="54">
        <f>SUM(I2303:I2304)</f>
        <v>1751.8140061300001</v>
      </c>
      <c r="T2305" s="47"/>
      <c r="U2305" s="47"/>
      <c r="V2305" s="308" t="s">
        <v>605</v>
      </c>
      <c r="W2305" s="56"/>
      <c r="X2305" s="112"/>
      <c r="Y2305" s="56"/>
      <c r="Z2305" s="57"/>
      <c r="AA2305" s="45"/>
      <c r="AB2305" s="54" t="e">
        <f>SUM(AB2303:AB2304)</f>
        <v>#REF!</v>
      </c>
      <c r="AC2305" s="19">
        <f t="shared" si="262"/>
        <v>0</v>
      </c>
      <c r="AD2305" s="19">
        <f t="shared" si="263"/>
        <v>0</v>
      </c>
      <c r="AE2305" s="19">
        <f t="shared" si="264"/>
        <v>0</v>
      </c>
      <c r="AF2305" s="19">
        <f t="shared" si="265"/>
        <v>0</v>
      </c>
      <c r="AG2305" s="19">
        <f t="shared" si="266"/>
        <v>0</v>
      </c>
      <c r="AH2305" s="19" t="e">
        <f t="shared" si="267"/>
        <v>#REF!</v>
      </c>
    </row>
    <row r="2306" spans="1:34">
      <c r="A2306" s="47"/>
      <c r="B2306" s="47"/>
      <c r="C2306" s="308" t="s">
        <v>489</v>
      </c>
      <c r="D2306" s="56"/>
      <c r="E2306" s="112"/>
      <c r="F2306" s="56"/>
      <c r="G2306" s="57"/>
      <c r="H2306" s="309"/>
      <c r="I2306" s="222">
        <f>I2305/10</f>
        <v>175.18140061299999</v>
      </c>
      <c r="T2306" s="47"/>
      <c r="U2306" s="47"/>
      <c r="V2306" s="308" t="s">
        <v>489</v>
      </c>
      <c r="W2306" s="56"/>
      <c r="X2306" s="112"/>
      <c r="Y2306" s="56"/>
      <c r="Z2306" s="57"/>
      <c r="AA2306" s="309"/>
      <c r="AB2306" s="222" t="e">
        <f>AB2305/10</f>
        <v>#REF!</v>
      </c>
      <c r="AC2306" s="19">
        <f t="shared" si="262"/>
        <v>0</v>
      </c>
      <c r="AD2306" s="19">
        <f t="shared" si="263"/>
        <v>0</v>
      </c>
      <c r="AE2306" s="19">
        <f t="shared" si="264"/>
        <v>0</v>
      </c>
      <c r="AF2306" s="19">
        <f t="shared" si="265"/>
        <v>0</v>
      </c>
      <c r="AG2306" s="19">
        <f t="shared" si="266"/>
        <v>0</v>
      </c>
      <c r="AH2306" s="19" t="e">
        <f t="shared" si="267"/>
        <v>#REF!</v>
      </c>
    </row>
    <row r="2307" spans="1:34">
      <c r="A2307" s="47"/>
      <c r="B2307" s="47"/>
      <c r="C2307" s="308"/>
      <c r="D2307" s="56"/>
      <c r="E2307" s="112"/>
      <c r="F2307" s="56"/>
      <c r="G2307" s="57"/>
      <c r="H2307" s="64" t="s">
        <v>164</v>
      </c>
      <c r="I2307" s="270">
        <f>ROUND(I2306,0)</f>
        <v>175</v>
      </c>
      <c r="T2307" s="47"/>
      <c r="U2307" s="47"/>
      <c r="V2307" s="308"/>
      <c r="W2307" s="56"/>
      <c r="X2307" s="112"/>
      <c r="Y2307" s="56"/>
      <c r="Z2307" s="57"/>
      <c r="AA2307" s="64" t="s">
        <v>164</v>
      </c>
      <c r="AB2307" s="270" t="e">
        <f>ROUND(AB2306,0)</f>
        <v>#REF!</v>
      </c>
      <c r="AC2307" s="19">
        <f t="shared" si="262"/>
        <v>0</v>
      </c>
      <c r="AD2307" s="19">
        <f t="shared" si="263"/>
        <v>0</v>
      </c>
      <c r="AE2307" s="19">
        <f t="shared" si="264"/>
        <v>0</v>
      </c>
      <c r="AF2307" s="19">
        <f t="shared" si="265"/>
        <v>0</v>
      </c>
      <c r="AG2307" s="19" t="e">
        <f t="shared" si="266"/>
        <v>#VALUE!</v>
      </c>
      <c r="AH2307" s="19" t="e">
        <f t="shared" si="267"/>
        <v>#REF!</v>
      </c>
    </row>
    <row r="2308" spans="1:34">
      <c r="A2308" s="47"/>
      <c r="B2308" s="47"/>
      <c r="C2308" s="308"/>
      <c r="D2308" s="56"/>
      <c r="E2308" s="112"/>
      <c r="F2308" s="56"/>
      <c r="G2308" s="57"/>
      <c r="H2308" s="45"/>
      <c r="I2308" s="38"/>
      <c r="T2308" s="47"/>
      <c r="U2308" s="47"/>
      <c r="V2308" s="308"/>
      <c r="W2308" s="56"/>
      <c r="X2308" s="112"/>
      <c r="Y2308" s="56"/>
      <c r="Z2308" s="57"/>
      <c r="AA2308" s="45"/>
      <c r="AB2308" s="38"/>
      <c r="AC2308" s="19">
        <f t="shared" si="262"/>
        <v>0</v>
      </c>
      <c r="AD2308" s="19">
        <f t="shared" si="263"/>
        <v>0</v>
      </c>
      <c r="AE2308" s="19">
        <f t="shared" si="264"/>
        <v>0</v>
      </c>
      <c r="AF2308" s="19">
        <f t="shared" si="265"/>
        <v>0</v>
      </c>
      <c r="AG2308" s="19">
        <f t="shared" si="266"/>
        <v>0</v>
      </c>
      <c r="AH2308" s="19">
        <f t="shared" si="267"/>
        <v>0</v>
      </c>
    </row>
    <row r="2309" spans="1:34" ht="57.75" hidden="1" customHeight="1">
      <c r="A2309" s="47">
        <f>A2290+1</f>
        <v>40</v>
      </c>
      <c r="B2309" s="47"/>
      <c r="C2309" s="1339" t="s">
        <v>2036</v>
      </c>
      <c r="D2309" s="1340"/>
      <c r="E2309" s="1340"/>
      <c r="F2309" s="1340"/>
      <c r="G2309" s="1340"/>
      <c r="H2309" s="1340"/>
      <c r="I2309" s="1340"/>
      <c r="T2309" s="47">
        <f>T2290+1</f>
        <v>77</v>
      </c>
      <c r="U2309" s="47"/>
      <c r="V2309" s="1339" t="s">
        <v>1601</v>
      </c>
      <c r="W2309" s="1340"/>
      <c r="X2309" s="1340"/>
      <c r="Y2309" s="1340"/>
      <c r="Z2309" s="1340"/>
      <c r="AA2309" s="1340"/>
      <c r="AB2309" s="1340"/>
      <c r="AC2309" s="19">
        <f t="shared" si="262"/>
        <v>0</v>
      </c>
      <c r="AD2309" s="19">
        <f t="shared" si="263"/>
        <v>0</v>
      </c>
      <c r="AE2309" s="19">
        <f t="shared" si="264"/>
        <v>0</v>
      </c>
      <c r="AF2309" s="19">
        <f t="shared" si="265"/>
        <v>0</v>
      </c>
      <c r="AG2309" s="19">
        <f t="shared" si="266"/>
        <v>0</v>
      </c>
      <c r="AH2309" s="19">
        <f t="shared" si="267"/>
        <v>0</v>
      </c>
    </row>
    <row r="2310" spans="1:34" hidden="1">
      <c r="A2310" s="47"/>
      <c r="B2310" s="47"/>
      <c r="C2310" s="63" t="s">
        <v>853</v>
      </c>
      <c r="D2310" s="33"/>
      <c r="E2310" s="33"/>
      <c r="F2310" s="33"/>
      <c r="G2310" s="33"/>
      <c r="H2310" s="33"/>
      <c r="I2310" s="33"/>
      <c r="T2310" s="47"/>
      <c r="U2310" s="47"/>
      <c r="V2310" s="63" t="s">
        <v>853</v>
      </c>
      <c r="W2310" s="33"/>
      <c r="X2310" s="33"/>
      <c r="Y2310" s="33"/>
      <c r="Z2310" s="33"/>
      <c r="AA2310" s="33"/>
      <c r="AB2310" s="33"/>
      <c r="AC2310" s="19">
        <f t="shared" si="262"/>
        <v>0</v>
      </c>
      <c r="AD2310" s="19">
        <f t="shared" si="263"/>
        <v>0</v>
      </c>
      <c r="AE2310" s="19">
        <f t="shared" si="264"/>
        <v>0</v>
      </c>
      <c r="AF2310" s="19">
        <f t="shared" si="265"/>
        <v>0</v>
      </c>
      <c r="AG2310" s="19">
        <f t="shared" si="266"/>
        <v>0</v>
      </c>
      <c r="AH2310" s="19">
        <f t="shared" si="267"/>
        <v>0</v>
      </c>
    </row>
    <row r="2311" spans="1:34" hidden="1">
      <c r="A2311" s="47"/>
      <c r="B2311" s="47"/>
      <c r="C2311" s="309" t="s">
        <v>149</v>
      </c>
      <c r="D2311" s="56">
        <v>1.1000000000000001</v>
      </c>
      <c r="E2311" s="112" t="s">
        <v>230</v>
      </c>
      <c r="F2311" s="56">
        <f>'Civil SoR'!$F$95</f>
        <v>276</v>
      </c>
      <c r="G2311" s="57">
        <v>1</v>
      </c>
      <c r="H2311" s="123" t="str">
        <f>IF(E2311="","",IF(E2311="No.","Each",IF(E2311="Nos.","Each",E2311)))</f>
        <v>Ltr</v>
      </c>
      <c r="I2311" s="54">
        <f>IF(G2311="",D2311*F2311,(D2311*F2311/G2311))</f>
        <v>303.60000000000002</v>
      </c>
      <c r="T2311" s="47"/>
      <c r="U2311" s="47"/>
      <c r="V2311" s="309" t="s">
        <v>149</v>
      </c>
      <c r="W2311" s="56">
        <v>1.1000000000000001</v>
      </c>
      <c r="X2311" s="112" t="s">
        <v>230</v>
      </c>
      <c r="Y2311" s="56" t="e">
        <f>#REF!</f>
        <v>#REF!</v>
      </c>
      <c r="Z2311" s="57">
        <v>1</v>
      </c>
      <c r="AA2311" s="123" t="str">
        <f>IF(X2311="","",IF(X2311="No.","Each",IF(X2311="Nos.","Each",X2311)))</f>
        <v>Ltr</v>
      </c>
      <c r="AB2311" s="54" t="e">
        <f>IF(Z2311="",W2311*Y2311,(W2311*Y2311/Z2311))</f>
        <v>#REF!</v>
      </c>
      <c r="AC2311" s="19">
        <f t="shared" si="262"/>
        <v>0</v>
      </c>
      <c r="AD2311" s="19" t="e">
        <f t="shared" si="263"/>
        <v>#VALUE!</v>
      </c>
      <c r="AE2311" s="19" t="e">
        <f t="shared" si="264"/>
        <v>#REF!</v>
      </c>
      <c r="AF2311" s="19">
        <f t="shared" si="265"/>
        <v>0</v>
      </c>
      <c r="AG2311" s="19" t="e">
        <f t="shared" si="266"/>
        <v>#VALUE!</v>
      </c>
      <c r="AH2311" s="19" t="e">
        <f t="shared" si="267"/>
        <v>#REF!</v>
      </c>
    </row>
    <row r="2312" spans="1:34" hidden="1">
      <c r="A2312" s="47"/>
      <c r="B2312" s="47"/>
      <c r="C2312" s="309" t="s">
        <v>520</v>
      </c>
      <c r="D2312" s="56">
        <v>0.36</v>
      </c>
      <c r="E2312" s="112" t="s">
        <v>227</v>
      </c>
      <c r="F2312" s="56">
        <f>'Civil SoR'!$F$266</f>
        <v>480</v>
      </c>
      <c r="G2312" s="57">
        <v>1</v>
      </c>
      <c r="H2312" s="123" t="str">
        <f>IF(E2312="","",IF(E2312="No.","Each",IF(E2312="Nos.","Each",E2312)))</f>
        <v>Each</v>
      </c>
      <c r="I2312" s="54">
        <f>IF(G2312="",D2312*F2312,(D2312*F2312/G2312))</f>
        <v>172.79999999999998</v>
      </c>
      <c r="T2312" s="47"/>
      <c r="U2312" s="47"/>
      <c r="V2312" s="309" t="s">
        <v>520</v>
      </c>
      <c r="W2312" s="56">
        <v>0.36</v>
      </c>
      <c r="X2312" s="112" t="s">
        <v>227</v>
      </c>
      <c r="Y2312" s="56" t="e">
        <f>#REF!</f>
        <v>#REF!</v>
      </c>
      <c r="Z2312" s="57">
        <v>1</v>
      </c>
      <c r="AA2312" s="123" t="str">
        <f>IF(X2312="","",IF(X2312="No.","Each",IF(X2312="Nos.","Each",X2312)))</f>
        <v>Each</v>
      </c>
      <c r="AB2312" s="54" t="e">
        <f>IF(Z2312="",W2312*Y2312,(W2312*Y2312/Z2312))</f>
        <v>#REF!</v>
      </c>
      <c r="AC2312" s="19">
        <f t="shared" si="262"/>
        <v>0</v>
      </c>
      <c r="AD2312" s="19" t="e">
        <f t="shared" si="263"/>
        <v>#VALUE!</v>
      </c>
      <c r="AE2312" s="19" t="e">
        <f t="shared" si="264"/>
        <v>#REF!</v>
      </c>
      <c r="AF2312" s="19">
        <f t="shared" si="265"/>
        <v>0</v>
      </c>
      <c r="AG2312" s="19" t="e">
        <f t="shared" si="266"/>
        <v>#VALUE!</v>
      </c>
      <c r="AH2312" s="19" t="e">
        <f t="shared" si="267"/>
        <v>#REF!</v>
      </c>
    </row>
    <row r="2313" spans="1:34" hidden="1">
      <c r="A2313" s="47"/>
      <c r="B2313" s="47"/>
      <c r="C2313" s="309" t="s">
        <v>521</v>
      </c>
      <c r="D2313" s="56">
        <v>0.84</v>
      </c>
      <c r="E2313" s="112" t="s">
        <v>227</v>
      </c>
      <c r="F2313" s="56">
        <f>'Civil SoR'!$F$273</f>
        <v>375</v>
      </c>
      <c r="G2313" s="57">
        <v>1</v>
      </c>
      <c r="H2313" s="123" t="str">
        <f>IF(E2313="","",IF(E2313="No.","Each",IF(E2313="Nos.","Each",E2313)))</f>
        <v>Each</v>
      </c>
      <c r="I2313" s="54">
        <f>IF(G2313="",D2313*F2313,(D2313*F2313/G2313))</f>
        <v>315</v>
      </c>
      <c r="T2313" s="47"/>
      <c r="U2313" s="47"/>
      <c r="V2313" s="309" t="s">
        <v>521</v>
      </c>
      <c r="W2313" s="56">
        <v>0.84</v>
      </c>
      <c r="X2313" s="112" t="s">
        <v>227</v>
      </c>
      <c r="Y2313" s="56" t="e">
        <f>#REF!</f>
        <v>#REF!</v>
      </c>
      <c r="Z2313" s="57">
        <v>1</v>
      </c>
      <c r="AA2313" s="123" t="str">
        <f>IF(X2313="","",IF(X2313="No.","Each",IF(X2313="Nos.","Each",X2313)))</f>
        <v>Each</v>
      </c>
      <c r="AB2313" s="54" t="e">
        <f>IF(Z2313="",W2313*Y2313,(W2313*Y2313/Z2313))</f>
        <v>#REF!</v>
      </c>
      <c r="AC2313" s="19">
        <f t="shared" si="262"/>
        <v>0</v>
      </c>
      <c r="AD2313" s="19" t="e">
        <f t="shared" si="263"/>
        <v>#VALUE!</v>
      </c>
      <c r="AE2313" s="19" t="e">
        <f t="shared" si="264"/>
        <v>#REF!</v>
      </c>
      <c r="AF2313" s="19">
        <f t="shared" si="265"/>
        <v>0</v>
      </c>
      <c r="AG2313" s="19" t="e">
        <f t="shared" si="266"/>
        <v>#VALUE!</v>
      </c>
      <c r="AH2313" s="19" t="e">
        <f t="shared" si="267"/>
        <v>#REF!</v>
      </c>
    </row>
    <row r="2314" spans="1:34" hidden="1">
      <c r="A2314" s="47"/>
      <c r="B2314" s="47"/>
      <c r="C2314" s="309" t="str">
        <f>Input!$C$36</f>
        <v>Add for MA @ 20%</v>
      </c>
      <c r="D2314" s="199">
        <f>Input!$D$36</f>
        <v>0.2</v>
      </c>
      <c r="E2314" s="127"/>
      <c r="F2314" s="56">
        <f>SUM(I2312:I2313)</f>
        <v>487.79999999999995</v>
      </c>
      <c r="G2314" s="200"/>
      <c r="H2314" s="77"/>
      <c r="I2314" s="54">
        <f>IF(G2314="",D2314*F2314,(D2314*F2314/G2314))</f>
        <v>97.56</v>
      </c>
      <c r="T2314" s="47"/>
      <c r="U2314" s="47"/>
      <c r="V2314" s="309" t="str">
        <f>Input!$C$36</f>
        <v>Add for MA @ 20%</v>
      </c>
      <c r="W2314" s="199">
        <f>Input!$D$36</f>
        <v>0.2</v>
      </c>
      <c r="X2314" s="127"/>
      <c r="Y2314" s="56" t="e">
        <f>SUM(AB2312:AB2313)</f>
        <v>#REF!</v>
      </c>
      <c r="Z2314" s="200"/>
      <c r="AA2314" s="77"/>
      <c r="AB2314" s="54" t="e">
        <f>IF(Z2314="",W2314*Y2314,(W2314*Y2314/Z2314))</f>
        <v>#REF!</v>
      </c>
      <c r="AC2314" s="19">
        <f t="shared" si="262"/>
        <v>0</v>
      </c>
      <c r="AD2314" s="19">
        <f t="shared" si="263"/>
        <v>0</v>
      </c>
      <c r="AE2314" s="19" t="e">
        <f t="shared" si="264"/>
        <v>#REF!</v>
      </c>
      <c r="AF2314" s="19">
        <f t="shared" si="265"/>
        <v>0</v>
      </c>
      <c r="AG2314" s="19">
        <f t="shared" si="266"/>
        <v>0</v>
      </c>
      <c r="AH2314" s="19" t="e">
        <f t="shared" si="267"/>
        <v>#REF!</v>
      </c>
    </row>
    <row r="2315" spans="1:34" ht="25.5" hidden="1">
      <c r="A2315" s="47"/>
      <c r="B2315" s="47"/>
      <c r="C2315" s="309" t="s">
        <v>128</v>
      </c>
      <c r="D2315" s="261">
        <v>0.01</v>
      </c>
      <c r="E2315" s="70"/>
      <c r="F2315" s="109">
        <f>SUM(I2311:I2314)</f>
        <v>888.96</v>
      </c>
      <c r="G2315" s="70"/>
      <c r="H2315" s="70"/>
      <c r="I2315" s="54">
        <f>IF(G2315="",D2315*F2315,(D2315*F2315/G2315))</f>
        <v>8.8895999999999997</v>
      </c>
      <c r="T2315" s="47"/>
      <c r="U2315" s="47"/>
      <c r="V2315" s="309" t="s">
        <v>128</v>
      </c>
      <c r="W2315" s="261">
        <v>0.01</v>
      </c>
      <c r="X2315" s="70"/>
      <c r="Y2315" s="109" t="e">
        <f>SUM(AB2311:AB2314)</f>
        <v>#REF!</v>
      </c>
      <c r="Z2315" s="70"/>
      <c r="AA2315" s="70"/>
      <c r="AB2315" s="54" t="e">
        <f>IF(Z2315="",W2315*Y2315,(W2315*Y2315/Z2315))</f>
        <v>#REF!</v>
      </c>
      <c r="AC2315" s="19">
        <f t="shared" si="262"/>
        <v>0</v>
      </c>
      <c r="AD2315" s="19">
        <f t="shared" si="263"/>
        <v>0</v>
      </c>
      <c r="AE2315" s="19" t="e">
        <f t="shared" si="264"/>
        <v>#REF!</v>
      </c>
      <c r="AF2315" s="19">
        <f t="shared" si="265"/>
        <v>0</v>
      </c>
      <c r="AG2315" s="19">
        <f t="shared" si="266"/>
        <v>0</v>
      </c>
      <c r="AH2315" s="19" t="e">
        <f t="shared" si="267"/>
        <v>#REF!</v>
      </c>
    </row>
    <row r="2316" spans="1:34" hidden="1">
      <c r="A2316" s="47"/>
      <c r="B2316" s="47"/>
      <c r="C2316" s="309"/>
      <c r="D2316" s="261"/>
      <c r="E2316" s="70"/>
      <c r="F2316" s="109"/>
      <c r="G2316" s="70"/>
      <c r="H2316" s="70"/>
      <c r="I2316" s="41">
        <f>SUM(I2311:I2315)</f>
        <v>897.84960000000001</v>
      </c>
      <c r="T2316" s="47"/>
      <c r="U2316" s="47"/>
      <c r="V2316" s="309"/>
      <c r="W2316" s="261"/>
      <c r="X2316" s="70"/>
      <c r="Y2316" s="109"/>
      <c r="Z2316" s="70"/>
      <c r="AA2316" s="70"/>
      <c r="AB2316" s="41" t="e">
        <f>SUM(AB2311:AB2315)</f>
        <v>#REF!</v>
      </c>
      <c r="AC2316" s="19">
        <f t="shared" si="262"/>
        <v>0</v>
      </c>
      <c r="AD2316" s="19">
        <f t="shared" si="263"/>
        <v>0</v>
      </c>
      <c r="AE2316" s="19">
        <f t="shared" si="264"/>
        <v>0</v>
      </c>
      <c r="AF2316" s="19">
        <f t="shared" si="265"/>
        <v>0</v>
      </c>
      <c r="AG2316" s="19">
        <f t="shared" si="266"/>
        <v>0</v>
      </c>
      <c r="AH2316" s="19" t="e">
        <f t="shared" si="267"/>
        <v>#REF!</v>
      </c>
    </row>
    <row r="2317" spans="1:34" ht="12.75" hidden="1" customHeight="1">
      <c r="A2317" s="47"/>
      <c r="B2317" s="47"/>
      <c r="C2317" s="309" t="str">
        <f>Input!$C$37</f>
        <v>Overheads&amp;Contractors Profit @13.615%</v>
      </c>
      <c r="D2317" s="620">
        <f>Input!$D$37</f>
        <v>0.13614999999999999</v>
      </c>
      <c r="E2317" s="90"/>
      <c r="F2317" s="56">
        <f>I2316</f>
        <v>897.84960000000001</v>
      </c>
      <c r="G2317" s="57"/>
      <c r="H2317" s="60"/>
      <c r="I2317" s="54">
        <f>IF(G2317="",D2317*F2317,(D2317*F2317/G2317))</f>
        <v>122.24222304</v>
      </c>
      <c r="T2317" s="47"/>
      <c r="U2317" s="47"/>
      <c r="V2317" s="309" t="str">
        <f>Input!$C$37</f>
        <v>Overheads&amp;Contractors Profit @13.615%</v>
      </c>
      <c r="W2317" s="56">
        <f>Input!$D$37</f>
        <v>0.13614999999999999</v>
      </c>
      <c r="X2317" s="90"/>
      <c r="Y2317" s="56" t="e">
        <f>AB2316</f>
        <v>#REF!</v>
      </c>
      <c r="Z2317" s="57"/>
      <c r="AA2317" s="60"/>
      <c r="AB2317" s="54" t="e">
        <f>IF(Z2317="",W2317*Y2317,(W2317*Y2317/Z2317))</f>
        <v>#REF!</v>
      </c>
      <c r="AC2317" s="19">
        <f t="shared" si="262"/>
        <v>0</v>
      </c>
      <c r="AD2317" s="19">
        <f t="shared" si="263"/>
        <v>0</v>
      </c>
      <c r="AE2317" s="19" t="e">
        <f t="shared" si="264"/>
        <v>#REF!</v>
      </c>
      <c r="AF2317" s="19">
        <f t="shared" si="265"/>
        <v>0</v>
      </c>
      <c r="AG2317" s="19">
        <f t="shared" si="266"/>
        <v>0</v>
      </c>
      <c r="AH2317" s="19" t="e">
        <f t="shared" si="267"/>
        <v>#REF!</v>
      </c>
    </row>
    <row r="2318" spans="1:34" hidden="1">
      <c r="A2318" s="47"/>
      <c r="B2318" s="47"/>
      <c r="C2318" s="308" t="s">
        <v>605</v>
      </c>
      <c r="D2318" s="56"/>
      <c r="E2318" s="112"/>
      <c r="F2318" s="56"/>
      <c r="G2318" s="57"/>
      <c r="H2318" s="45"/>
      <c r="I2318" s="54">
        <f>SUM(I2316:I2317)</f>
        <v>1020.09182304</v>
      </c>
      <c r="T2318" s="47"/>
      <c r="U2318" s="47"/>
      <c r="V2318" s="308" t="s">
        <v>605</v>
      </c>
      <c r="W2318" s="56"/>
      <c r="X2318" s="112"/>
      <c r="Y2318" s="56"/>
      <c r="Z2318" s="57"/>
      <c r="AA2318" s="45"/>
      <c r="AB2318" s="54" t="e">
        <f>SUM(AB2316:AB2317)</f>
        <v>#REF!</v>
      </c>
      <c r="AC2318" s="19">
        <f t="shared" si="262"/>
        <v>0</v>
      </c>
      <c r="AD2318" s="19">
        <f t="shared" si="263"/>
        <v>0</v>
      </c>
      <c r="AE2318" s="19">
        <f t="shared" si="264"/>
        <v>0</v>
      </c>
      <c r="AF2318" s="19">
        <f t="shared" si="265"/>
        <v>0</v>
      </c>
      <c r="AG2318" s="19">
        <f t="shared" si="266"/>
        <v>0</v>
      </c>
      <c r="AH2318" s="19" t="e">
        <f t="shared" si="267"/>
        <v>#REF!</v>
      </c>
    </row>
    <row r="2319" spans="1:34" hidden="1">
      <c r="A2319" s="47"/>
      <c r="B2319" s="47"/>
      <c r="C2319" s="308" t="s">
        <v>489</v>
      </c>
      <c r="D2319" s="56"/>
      <c r="E2319" s="112"/>
      <c r="F2319" s="56"/>
      <c r="G2319" s="57"/>
      <c r="H2319" s="309"/>
      <c r="I2319" s="222">
        <f>I2318/10</f>
        <v>102.00918230400001</v>
      </c>
      <c r="T2319" s="47"/>
      <c r="U2319" s="47"/>
      <c r="V2319" s="308" t="s">
        <v>489</v>
      </c>
      <c r="W2319" s="56"/>
      <c r="X2319" s="112"/>
      <c r="Y2319" s="56"/>
      <c r="Z2319" s="57"/>
      <c r="AA2319" s="309"/>
      <c r="AB2319" s="222" t="e">
        <f>AB2318/10</f>
        <v>#REF!</v>
      </c>
      <c r="AC2319" s="19">
        <f t="shared" si="262"/>
        <v>0</v>
      </c>
      <c r="AD2319" s="19">
        <f t="shared" si="263"/>
        <v>0</v>
      </c>
      <c r="AE2319" s="19">
        <f t="shared" si="264"/>
        <v>0</v>
      </c>
      <c r="AF2319" s="19">
        <f t="shared" si="265"/>
        <v>0</v>
      </c>
      <c r="AG2319" s="19">
        <f t="shared" si="266"/>
        <v>0</v>
      </c>
      <c r="AH2319" s="19" t="e">
        <f t="shared" si="267"/>
        <v>#REF!</v>
      </c>
    </row>
    <row r="2320" spans="1:34" hidden="1">
      <c r="A2320" s="47"/>
      <c r="B2320" s="47"/>
      <c r="C2320" s="308"/>
      <c r="D2320" s="56"/>
      <c r="E2320" s="112"/>
      <c r="F2320" s="56"/>
      <c r="G2320" s="57"/>
      <c r="H2320" s="64" t="s">
        <v>164</v>
      </c>
      <c r="I2320" s="270">
        <f>ROUND(I2319,0)</f>
        <v>102</v>
      </c>
      <c r="T2320" s="47"/>
      <c r="U2320" s="47"/>
      <c r="V2320" s="308"/>
      <c r="W2320" s="56"/>
      <c r="X2320" s="112"/>
      <c r="Y2320" s="56"/>
      <c r="Z2320" s="57"/>
      <c r="AA2320" s="64" t="s">
        <v>164</v>
      </c>
      <c r="AB2320" s="270" t="e">
        <f>ROUND(AB2319,0)</f>
        <v>#REF!</v>
      </c>
      <c r="AC2320" s="19">
        <f t="shared" si="262"/>
        <v>0</v>
      </c>
      <c r="AD2320" s="19">
        <f t="shared" si="263"/>
        <v>0</v>
      </c>
      <c r="AE2320" s="19">
        <f t="shared" si="264"/>
        <v>0</v>
      </c>
      <c r="AF2320" s="19">
        <f t="shared" si="265"/>
        <v>0</v>
      </c>
      <c r="AG2320" s="19" t="e">
        <f t="shared" si="266"/>
        <v>#VALUE!</v>
      </c>
      <c r="AH2320" s="19" t="e">
        <f t="shared" si="267"/>
        <v>#REF!</v>
      </c>
    </row>
    <row r="2321" spans="1:34" hidden="1">
      <c r="A2321" s="47"/>
      <c r="B2321" s="47"/>
      <c r="C2321" s="308"/>
      <c r="D2321" s="56"/>
      <c r="E2321" s="112"/>
      <c r="F2321" s="56"/>
      <c r="G2321" s="57"/>
      <c r="H2321" s="45"/>
      <c r="I2321" s="38"/>
      <c r="T2321" s="47"/>
      <c r="U2321" s="47"/>
      <c r="V2321" s="308"/>
      <c r="W2321" s="56"/>
      <c r="X2321" s="112"/>
      <c r="Y2321" s="56"/>
      <c r="Z2321" s="57"/>
      <c r="AA2321" s="45"/>
      <c r="AB2321" s="38"/>
      <c r="AC2321" s="19">
        <f t="shared" si="262"/>
        <v>0</v>
      </c>
      <c r="AD2321" s="19">
        <f t="shared" si="263"/>
        <v>0</v>
      </c>
      <c r="AE2321" s="19">
        <f t="shared" si="264"/>
        <v>0</v>
      </c>
      <c r="AF2321" s="19">
        <f t="shared" si="265"/>
        <v>0</v>
      </c>
      <c r="AG2321" s="19">
        <f t="shared" si="266"/>
        <v>0</v>
      </c>
      <c r="AH2321" s="19">
        <f t="shared" si="267"/>
        <v>0</v>
      </c>
    </row>
    <row r="2322" spans="1:34" ht="42" hidden="1" customHeight="1">
      <c r="A2322" s="47">
        <f>A2309+1</f>
        <v>41</v>
      </c>
      <c r="B2322" s="47"/>
      <c r="C2322" s="1339" t="s">
        <v>2037</v>
      </c>
      <c r="D2322" s="1340"/>
      <c r="E2322" s="1340"/>
      <c r="F2322" s="1340"/>
      <c r="G2322" s="1340"/>
      <c r="H2322" s="1340"/>
      <c r="I2322" s="1340"/>
      <c r="T2322" s="47">
        <f>T2309+1</f>
        <v>78</v>
      </c>
      <c r="U2322" s="47"/>
      <c r="V2322" s="1339" t="s">
        <v>1694</v>
      </c>
      <c r="W2322" s="1340"/>
      <c r="X2322" s="1340"/>
      <c r="Y2322" s="1340"/>
      <c r="Z2322" s="1340"/>
      <c r="AA2322" s="1340"/>
      <c r="AB2322" s="1340"/>
      <c r="AC2322" s="19">
        <f t="shared" si="262"/>
        <v>0</v>
      </c>
      <c r="AD2322" s="19">
        <f t="shared" si="263"/>
        <v>0</v>
      </c>
      <c r="AE2322" s="19">
        <f t="shared" si="264"/>
        <v>0</v>
      </c>
      <c r="AF2322" s="19">
        <f t="shared" si="265"/>
        <v>0</v>
      </c>
      <c r="AG2322" s="19">
        <f t="shared" si="266"/>
        <v>0</v>
      </c>
      <c r="AH2322" s="19">
        <f t="shared" si="267"/>
        <v>0</v>
      </c>
    </row>
    <row r="2323" spans="1:34" hidden="1">
      <c r="A2323" s="47"/>
      <c r="B2323" s="47"/>
      <c r="C2323" s="63" t="s">
        <v>854</v>
      </c>
      <c r="D2323" s="56"/>
      <c r="E2323" s="112"/>
      <c r="F2323" s="56"/>
      <c r="G2323" s="57"/>
      <c r="H2323" s="45"/>
      <c r="I2323" s="38"/>
      <c r="T2323" s="47"/>
      <c r="U2323" s="47"/>
      <c r="V2323" s="63" t="s">
        <v>854</v>
      </c>
      <c r="W2323" s="56"/>
      <c r="X2323" s="112"/>
      <c r="Y2323" s="56"/>
      <c r="Z2323" s="57"/>
      <c r="AA2323" s="45"/>
      <c r="AB2323" s="38"/>
      <c r="AC2323" s="19">
        <f t="shared" si="262"/>
        <v>0</v>
      </c>
      <c r="AD2323" s="19">
        <f t="shared" si="263"/>
        <v>0</v>
      </c>
      <c r="AE2323" s="19">
        <f t="shared" si="264"/>
        <v>0</v>
      </c>
      <c r="AF2323" s="19">
        <f t="shared" si="265"/>
        <v>0</v>
      </c>
      <c r="AG2323" s="19">
        <f t="shared" si="266"/>
        <v>0</v>
      </c>
      <c r="AH2323" s="19">
        <f t="shared" si="267"/>
        <v>0</v>
      </c>
    </row>
    <row r="2324" spans="1:34" hidden="1">
      <c r="A2324" s="47"/>
      <c r="B2324" s="47"/>
      <c r="C2324" s="309" t="s">
        <v>200</v>
      </c>
      <c r="D2324" s="56"/>
      <c r="E2324" s="112"/>
      <c r="F2324" s="56"/>
      <c r="G2324" s="57"/>
      <c r="H2324" s="45"/>
      <c r="I2324" s="38"/>
      <c r="T2324" s="47"/>
      <c r="U2324" s="47"/>
      <c r="V2324" s="309" t="s">
        <v>200</v>
      </c>
      <c r="W2324" s="56"/>
      <c r="X2324" s="112"/>
      <c r="Y2324" s="56"/>
      <c r="Z2324" s="57"/>
      <c r="AA2324" s="45"/>
      <c r="AB2324" s="38"/>
      <c r="AC2324" s="19">
        <f t="shared" si="262"/>
        <v>0</v>
      </c>
      <c r="AD2324" s="19">
        <f t="shared" si="263"/>
        <v>0</v>
      </c>
      <c r="AE2324" s="19">
        <f t="shared" si="264"/>
        <v>0</v>
      </c>
      <c r="AF2324" s="19">
        <f t="shared" si="265"/>
        <v>0</v>
      </c>
      <c r="AG2324" s="19">
        <f t="shared" si="266"/>
        <v>0</v>
      </c>
      <c r="AH2324" s="19">
        <f t="shared" si="267"/>
        <v>0</v>
      </c>
    </row>
    <row r="2325" spans="1:34" hidden="1">
      <c r="A2325" s="47"/>
      <c r="B2325" s="47"/>
      <c r="C2325" s="308" t="s">
        <v>301</v>
      </c>
      <c r="D2325" s="56"/>
      <c r="E2325" s="112"/>
      <c r="F2325" s="56"/>
      <c r="G2325" s="57"/>
      <c r="H2325" s="45"/>
      <c r="I2325" s="38"/>
      <c r="T2325" s="47"/>
      <c r="U2325" s="47"/>
      <c r="V2325" s="308" t="s">
        <v>301</v>
      </c>
      <c r="W2325" s="56"/>
      <c r="X2325" s="112"/>
      <c r="Y2325" s="56"/>
      <c r="Z2325" s="57"/>
      <c r="AA2325" s="45"/>
      <c r="AB2325" s="38"/>
      <c r="AC2325" s="19">
        <f t="shared" si="262"/>
        <v>0</v>
      </c>
      <c r="AD2325" s="19">
        <f t="shared" si="263"/>
        <v>0</v>
      </c>
      <c r="AE2325" s="19">
        <f t="shared" si="264"/>
        <v>0</v>
      </c>
      <c r="AF2325" s="19">
        <f t="shared" si="265"/>
        <v>0</v>
      </c>
      <c r="AG2325" s="19">
        <f t="shared" si="266"/>
        <v>0</v>
      </c>
      <c r="AH2325" s="19">
        <f t="shared" si="267"/>
        <v>0</v>
      </c>
    </row>
    <row r="2326" spans="1:34" hidden="1">
      <c r="A2326" s="47"/>
      <c r="B2326" s="47"/>
      <c r="C2326" s="309" t="s">
        <v>38</v>
      </c>
      <c r="D2326" s="56">
        <v>0.7</v>
      </c>
      <c r="E2326" s="112" t="s">
        <v>230</v>
      </c>
      <c r="F2326" s="56">
        <f>'Civil SoR'!$F$80</f>
        <v>142</v>
      </c>
      <c r="G2326" s="57">
        <v>1</v>
      </c>
      <c r="H2326" s="123" t="str">
        <f>IF(E2326="","",IF(E2326="No.","Each",IF(E2326="Nos.","Each",E2326)))</f>
        <v>Ltr</v>
      </c>
      <c r="I2326" s="54">
        <f>IF(G2326="",D2326*F2326,(D2326*F2326/G2326))</f>
        <v>99.399999999999991</v>
      </c>
      <c r="T2326" s="47"/>
      <c r="U2326" s="47"/>
      <c r="V2326" s="309" t="s">
        <v>38</v>
      </c>
      <c r="W2326" s="56">
        <v>0.7</v>
      </c>
      <c r="X2326" s="112" t="s">
        <v>230</v>
      </c>
      <c r="Y2326" s="56" t="e">
        <f>#REF!</f>
        <v>#REF!</v>
      </c>
      <c r="Z2326" s="57">
        <v>1</v>
      </c>
      <c r="AA2326" s="123" t="str">
        <f>IF(X2326="","",IF(X2326="No.","Each",IF(X2326="Nos.","Each",X2326)))</f>
        <v>Ltr</v>
      </c>
      <c r="AB2326" s="54" t="e">
        <f>IF(Z2326="",W2326*Y2326,(W2326*Y2326/Z2326))</f>
        <v>#REF!</v>
      </c>
      <c r="AC2326" s="19">
        <f t="shared" si="262"/>
        <v>0</v>
      </c>
      <c r="AD2326" s="19" t="e">
        <f t="shared" si="263"/>
        <v>#VALUE!</v>
      </c>
      <c r="AE2326" s="19" t="e">
        <f t="shared" si="264"/>
        <v>#REF!</v>
      </c>
      <c r="AF2326" s="19">
        <f t="shared" si="265"/>
        <v>0</v>
      </c>
      <c r="AG2326" s="19" t="e">
        <f t="shared" si="266"/>
        <v>#VALUE!</v>
      </c>
      <c r="AH2326" s="19" t="e">
        <f t="shared" si="267"/>
        <v>#REF!</v>
      </c>
    </row>
    <row r="2327" spans="1:34" hidden="1">
      <c r="A2327" s="47"/>
      <c r="B2327" s="47"/>
      <c r="C2327" s="308" t="s">
        <v>93</v>
      </c>
      <c r="D2327" s="56"/>
      <c r="E2327" s="112"/>
      <c r="F2327" s="56"/>
      <c r="G2327" s="57"/>
      <c r="H2327" s="123"/>
      <c r="I2327" s="54"/>
      <c r="T2327" s="47"/>
      <c r="U2327" s="47"/>
      <c r="V2327" s="308" t="s">
        <v>93</v>
      </c>
      <c r="W2327" s="56"/>
      <c r="X2327" s="112"/>
      <c r="Y2327" s="56"/>
      <c r="Z2327" s="57"/>
      <c r="AA2327" s="123"/>
      <c r="AB2327" s="54"/>
      <c r="AC2327" s="19">
        <f t="shared" si="262"/>
        <v>0</v>
      </c>
      <c r="AD2327" s="19">
        <f t="shared" si="263"/>
        <v>0</v>
      </c>
      <c r="AE2327" s="19">
        <f t="shared" si="264"/>
        <v>0</v>
      </c>
      <c r="AF2327" s="19">
        <f t="shared" si="265"/>
        <v>0</v>
      </c>
      <c r="AG2327" s="19">
        <f t="shared" si="266"/>
        <v>0</v>
      </c>
      <c r="AH2327" s="19">
        <f t="shared" si="267"/>
        <v>0</v>
      </c>
    </row>
    <row r="2328" spans="1:34" hidden="1">
      <c r="A2328" s="47"/>
      <c r="B2328" s="47"/>
      <c r="C2328" s="309" t="s">
        <v>520</v>
      </c>
      <c r="D2328" s="56">
        <v>0.21</v>
      </c>
      <c r="E2328" s="112" t="s">
        <v>227</v>
      </c>
      <c r="F2328" s="56">
        <f>'Civil SoR'!$F$266</f>
        <v>480</v>
      </c>
      <c r="G2328" s="57">
        <v>1</v>
      </c>
      <c r="H2328" s="123" t="str">
        <f>IF(E2328="","",IF(E2328="No.","Each",IF(E2328="Nos.","Each",E2328)))</f>
        <v>Each</v>
      </c>
      <c r="I2328" s="54">
        <f>IF(G2328="",D2328*F2328,(D2328*F2328/G2328))</f>
        <v>100.8</v>
      </c>
      <c r="T2328" s="47"/>
      <c r="U2328" s="47"/>
      <c r="V2328" s="309" t="s">
        <v>520</v>
      </c>
      <c r="W2328" s="56">
        <v>0.21</v>
      </c>
      <c r="X2328" s="112" t="s">
        <v>227</v>
      </c>
      <c r="Y2328" s="56" t="e">
        <f>#REF!</f>
        <v>#REF!</v>
      </c>
      <c r="Z2328" s="57">
        <v>1</v>
      </c>
      <c r="AA2328" s="123" t="str">
        <f>IF(X2328="","",IF(X2328="No.","Each",IF(X2328="Nos.","Each",X2328)))</f>
        <v>Each</v>
      </c>
      <c r="AB2328" s="54" t="e">
        <f>IF(Z2328="",W2328*Y2328,(W2328*Y2328/Z2328))</f>
        <v>#REF!</v>
      </c>
      <c r="AC2328" s="19">
        <f t="shared" si="262"/>
        <v>0</v>
      </c>
      <c r="AD2328" s="19" t="e">
        <f t="shared" si="263"/>
        <v>#VALUE!</v>
      </c>
      <c r="AE2328" s="19" t="e">
        <f t="shared" si="264"/>
        <v>#REF!</v>
      </c>
      <c r="AF2328" s="19">
        <f t="shared" si="265"/>
        <v>0</v>
      </c>
      <c r="AG2328" s="19" t="e">
        <f t="shared" si="266"/>
        <v>#VALUE!</v>
      </c>
      <c r="AH2328" s="19" t="e">
        <f t="shared" si="267"/>
        <v>#REF!</v>
      </c>
    </row>
    <row r="2329" spans="1:34" hidden="1">
      <c r="A2329" s="47"/>
      <c r="B2329" s="47"/>
      <c r="C2329" s="309" t="s">
        <v>521</v>
      </c>
      <c r="D2329" s="56">
        <v>0.49</v>
      </c>
      <c r="E2329" s="112" t="s">
        <v>227</v>
      </c>
      <c r="F2329" s="56">
        <f>'Civil SoR'!$F$273</f>
        <v>375</v>
      </c>
      <c r="G2329" s="57">
        <v>1</v>
      </c>
      <c r="H2329" s="123" t="str">
        <f>IF(E2329="","",IF(E2329="No.","Each",IF(E2329="Nos.","Each",E2329)))</f>
        <v>Each</v>
      </c>
      <c r="I2329" s="54">
        <f>IF(G2329="",D2329*F2329,(D2329*F2329/G2329))</f>
        <v>183.75</v>
      </c>
      <c r="T2329" s="47"/>
      <c r="U2329" s="47"/>
      <c r="V2329" s="309" t="s">
        <v>521</v>
      </c>
      <c r="W2329" s="56">
        <v>0.49</v>
      </c>
      <c r="X2329" s="112" t="s">
        <v>227</v>
      </c>
      <c r="Y2329" s="56" t="e">
        <f>#REF!</f>
        <v>#REF!</v>
      </c>
      <c r="Z2329" s="57">
        <v>1</v>
      </c>
      <c r="AA2329" s="123" t="str">
        <f>IF(X2329="","",IF(X2329="No.","Each",IF(X2329="Nos.","Each",X2329)))</f>
        <v>Each</v>
      </c>
      <c r="AB2329" s="54" t="e">
        <f>IF(Z2329="",W2329*Y2329,(W2329*Y2329/Z2329))</f>
        <v>#REF!</v>
      </c>
      <c r="AC2329" s="19">
        <f t="shared" si="262"/>
        <v>0</v>
      </c>
      <c r="AD2329" s="19" t="e">
        <f t="shared" si="263"/>
        <v>#VALUE!</v>
      </c>
      <c r="AE2329" s="19" t="e">
        <f t="shared" si="264"/>
        <v>#REF!</v>
      </c>
      <c r="AF2329" s="19">
        <f t="shared" si="265"/>
        <v>0</v>
      </c>
      <c r="AG2329" s="19" t="e">
        <f t="shared" si="266"/>
        <v>#VALUE!</v>
      </c>
      <c r="AH2329" s="19" t="e">
        <f t="shared" si="267"/>
        <v>#REF!</v>
      </c>
    </row>
    <row r="2330" spans="1:34" hidden="1">
      <c r="A2330" s="47"/>
      <c r="B2330" s="47"/>
      <c r="C2330" s="309" t="str">
        <f>Input!$C$36</f>
        <v>Add for MA @ 20%</v>
      </c>
      <c r="D2330" s="199">
        <f>Input!$D$36</f>
        <v>0.2</v>
      </c>
      <c r="E2330" s="127"/>
      <c r="F2330" s="56">
        <f>SUM(I2328:I2329)</f>
        <v>284.55</v>
      </c>
      <c r="G2330" s="200"/>
      <c r="H2330" s="77"/>
      <c r="I2330" s="54">
        <f>IF(G2330="",D2330*F2330,(D2330*F2330/G2330))</f>
        <v>56.910000000000004</v>
      </c>
      <c r="T2330" s="47"/>
      <c r="U2330" s="47"/>
      <c r="V2330" s="309" t="str">
        <f>Input!$C$36</f>
        <v>Add for MA @ 20%</v>
      </c>
      <c r="W2330" s="199">
        <f>Input!$D$36</f>
        <v>0.2</v>
      </c>
      <c r="X2330" s="127"/>
      <c r="Y2330" s="56" t="e">
        <f>SUM(AB2328:AB2329)</f>
        <v>#REF!</v>
      </c>
      <c r="Z2330" s="200"/>
      <c r="AA2330" s="77"/>
      <c r="AB2330" s="54" t="e">
        <f>IF(Z2330="",W2330*Y2330,(W2330*Y2330/Z2330))</f>
        <v>#REF!</v>
      </c>
      <c r="AC2330" s="19">
        <f t="shared" si="262"/>
        <v>0</v>
      </c>
      <c r="AD2330" s="19">
        <f t="shared" si="263"/>
        <v>0</v>
      </c>
      <c r="AE2330" s="19" t="e">
        <f t="shared" si="264"/>
        <v>#REF!</v>
      </c>
      <c r="AF2330" s="19">
        <f t="shared" si="265"/>
        <v>0</v>
      </c>
      <c r="AG2330" s="19">
        <f t="shared" si="266"/>
        <v>0</v>
      </c>
      <c r="AH2330" s="19" t="e">
        <f t="shared" si="267"/>
        <v>#REF!</v>
      </c>
    </row>
    <row r="2331" spans="1:34" ht="25.5" hidden="1">
      <c r="A2331" s="47"/>
      <c r="B2331" s="47"/>
      <c r="C2331" s="309" t="s">
        <v>128</v>
      </c>
      <c r="D2331" s="261">
        <v>0.01</v>
      </c>
      <c r="E2331" s="70"/>
      <c r="F2331" s="109">
        <f>SUM(I2326:I2330)</f>
        <v>440.86</v>
      </c>
      <c r="G2331" s="70"/>
      <c r="H2331" s="70"/>
      <c r="I2331" s="54">
        <f>IF(G2331="",D2331*F2331,(D2331*F2331/G2331))</f>
        <v>4.4085999999999999</v>
      </c>
      <c r="T2331" s="47"/>
      <c r="U2331" s="47"/>
      <c r="V2331" s="309" t="s">
        <v>128</v>
      </c>
      <c r="W2331" s="261">
        <v>0.01</v>
      </c>
      <c r="X2331" s="70"/>
      <c r="Y2331" s="109" t="e">
        <f>SUM(AB2326:AB2330)</f>
        <v>#REF!</v>
      </c>
      <c r="Z2331" s="70"/>
      <c r="AA2331" s="70"/>
      <c r="AB2331" s="54" t="e">
        <f>IF(Z2331="",W2331*Y2331,(W2331*Y2331/Z2331))</f>
        <v>#REF!</v>
      </c>
      <c r="AC2331" s="19">
        <f t="shared" si="262"/>
        <v>0</v>
      </c>
      <c r="AD2331" s="19">
        <f t="shared" si="263"/>
        <v>0</v>
      </c>
      <c r="AE2331" s="19" t="e">
        <f t="shared" si="264"/>
        <v>#REF!</v>
      </c>
      <c r="AF2331" s="19">
        <f t="shared" si="265"/>
        <v>0</v>
      </c>
      <c r="AG2331" s="19">
        <f t="shared" si="266"/>
        <v>0</v>
      </c>
      <c r="AH2331" s="19" t="e">
        <f t="shared" si="267"/>
        <v>#REF!</v>
      </c>
    </row>
    <row r="2332" spans="1:34" hidden="1">
      <c r="A2332" s="47"/>
      <c r="B2332" s="47"/>
      <c r="C2332" s="309"/>
      <c r="D2332" s="261"/>
      <c r="E2332" s="70"/>
      <c r="F2332" s="109"/>
      <c r="G2332" s="70"/>
      <c r="H2332" s="70"/>
      <c r="I2332" s="41">
        <f>SUM(I2326:I2331)</f>
        <v>445.26859999999999</v>
      </c>
      <c r="T2332" s="47"/>
      <c r="U2332" s="47"/>
      <c r="V2332" s="309"/>
      <c r="W2332" s="261"/>
      <c r="X2332" s="70"/>
      <c r="Y2332" s="109"/>
      <c r="Z2332" s="70"/>
      <c r="AA2332" s="70"/>
      <c r="AB2332" s="41" t="e">
        <f>SUM(AB2326:AB2331)</f>
        <v>#REF!</v>
      </c>
      <c r="AC2332" s="19">
        <f t="shared" si="262"/>
        <v>0</v>
      </c>
      <c r="AD2332" s="19">
        <f t="shared" si="263"/>
        <v>0</v>
      </c>
      <c r="AE2332" s="19">
        <f t="shared" si="264"/>
        <v>0</v>
      </c>
      <c r="AF2332" s="19">
        <f t="shared" si="265"/>
        <v>0</v>
      </c>
      <c r="AG2332" s="19">
        <f t="shared" si="266"/>
        <v>0</v>
      </c>
      <c r="AH2332" s="19" t="e">
        <f t="shared" si="267"/>
        <v>#REF!</v>
      </c>
    </row>
    <row r="2333" spans="1:34" ht="12.75" hidden="1" customHeight="1">
      <c r="A2333" s="47"/>
      <c r="B2333" s="47"/>
      <c r="C2333" s="309" t="str">
        <f>Input!$C$37</f>
        <v>Overheads&amp;Contractors Profit @13.615%</v>
      </c>
      <c r="D2333" s="620">
        <f>Input!$D$37</f>
        <v>0.13614999999999999</v>
      </c>
      <c r="E2333" s="90"/>
      <c r="F2333" s="56">
        <f>I2332</f>
        <v>445.26859999999999</v>
      </c>
      <c r="G2333" s="57"/>
      <c r="H2333" s="60"/>
      <c r="I2333" s="54">
        <f>IF(G2333="",D2333*F2333,(D2333*F2333/G2333))</f>
        <v>60.623319889999998</v>
      </c>
      <c r="T2333" s="47"/>
      <c r="U2333" s="47"/>
      <c r="V2333" s="309" t="str">
        <f>Input!$C$37</f>
        <v>Overheads&amp;Contractors Profit @13.615%</v>
      </c>
      <c r="W2333" s="56">
        <f>Input!$D$37</f>
        <v>0.13614999999999999</v>
      </c>
      <c r="X2333" s="90"/>
      <c r="Y2333" s="56" t="e">
        <f>AB2332</f>
        <v>#REF!</v>
      </c>
      <c r="Z2333" s="57"/>
      <c r="AA2333" s="60"/>
      <c r="AB2333" s="54" t="e">
        <f>IF(Z2333="",W2333*Y2333,(W2333*Y2333/Z2333))</f>
        <v>#REF!</v>
      </c>
      <c r="AC2333" s="19">
        <f t="shared" si="262"/>
        <v>0</v>
      </c>
      <c r="AD2333" s="19">
        <f t="shared" si="263"/>
        <v>0</v>
      </c>
      <c r="AE2333" s="19" t="e">
        <f t="shared" si="264"/>
        <v>#REF!</v>
      </c>
      <c r="AF2333" s="19">
        <f t="shared" si="265"/>
        <v>0</v>
      </c>
      <c r="AG2333" s="19">
        <f t="shared" si="266"/>
        <v>0</v>
      </c>
      <c r="AH2333" s="19" t="e">
        <f t="shared" si="267"/>
        <v>#REF!</v>
      </c>
    </row>
    <row r="2334" spans="1:34" hidden="1">
      <c r="A2334" s="47"/>
      <c r="B2334" s="47"/>
      <c r="C2334" s="308" t="s">
        <v>605</v>
      </c>
      <c r="D2334" s="56"/>
      <c r="E2334" s="112"/>
      <c r="F2334" s="56"/>
      <c r="G2334" s="57"/>
      <c r="H2334" s="45"/>
      <c r="I2334" s="54">
        <f>SUM(I2332:I2333)</f>
        <v>505.89191989</v>
      </c>
      <c r="T2334" s="47"/>
      <c r="U2334" s="47"/>
      <c r="V2334" s="308" t="s">
        <v>605</v>
      </c>
      <c r="W2334" s="56"/>
      <c r="X2334" s="112"/>
      <c r="Y2334" s="56"/>
      <c r="Z2334" s="57"/>
      <c r="AA2334" s="45"/>
      <c r="AB2334" s="54" t="e">
        <f>SUM(AB2332:AB2333)</f>
        <v>#REF!</v>
      </c>
      <c r="AC2334" s="19">
        <f t="shared" si="262"/>
        <v>0</v>
      </c>
      <c r="AD2334" s="19">
        <f t="shared" si="263"/>
        <v>0</v>
      </c>
      <c r="AE2334" s="19">
        <f t="shared" si="264"/>
        <v>0</v>
      </c>
      <c r="AF2334" s="19">
        <f t="shared" si="265"/>
        <v>0</v>
      </c>
      <c r="AG2334" s="19">
        <f t="shared" si="266"/>
        <v>0</v>
      </c>
      <c r="AH2334" s="19" t="e">
        <f t="shared" si="267"/>
        <v>#REF!</v>
      </c>
    </row>
    <row r="2335" spans="1:34" hidden="1">
      <c r="A2335" s="47"/>
      <c r="B2335" s="47"/>
      <c r="C2335" s="308" t="s">
        <v>489</v>
      </c>
      <c r="D2335" s="56"/>
      <c r="E2335" s="112"/>
      <c r="F2335" s="56"/>
      <c r="G2335" s="57"/>
      <c r="H2335" s="309"/>
      <c r="I2335" s="222">
        <f>I2334/10</f>
        <v>50.589191989</v>
      </c>
      <c r="T2335" s="47"/>
      <c r="U2335" s="47"/>
      <c r="V2335" s="308" t="s">
        <v>489</v>
      </c>
      <c r="W2335" s="56"/>
      <c r="X2335" s="112"/>
      <c r="Y2335" s="56"/>
      <c r="Z2335" s="57"/>
      <c r="AA2335" s="309"/>
      <c r="AB2335" s="222" t="e">
        <f>AB2334/10</f>
        <v>#REF!</v>
      </c>
      <c r="AC2335" s="19">
        <f t="shared" si="262"/>
        <v>0</v>
      </c>
      <c r="AD2335" s="19">
        <f t="shared" si="263"/>
        <v>0</v>
      </c>
      <c r="AE2335" s="19">
        <f t="shared" si="264"/>
        <v>0</v>
      </c>
      <c r="AF2335" s="19">
        <f t="shared" si="265"/>
        <v>0</v>
      </c>
      <c r="AG2335" s="19">
        <f t="shared" si="266"/>
        <v>0</v>
      </c>
      <c r="AH2335" s="19" t="e">
        <f t="shared" si="267"/>
        <v>#REF!</v>
      </c>
    </row>
    <row r="2336" spans="1:34" hidden="1">
      <c r="A2336" s="47"/>
      <c r="B2336" s="47"/>
      <c r="C2336" s="309"/>
      <c r="D2336" s="56"/>
      <c r="E2336" s="112"/>
      <c r="F2336" s="56"/>
      <c r="G2336" s="57"/>
      <c r="H2336" s="64" t="s">
        <v>164</v>
      </c>
      <c r="I2336" s="270">
        <f>ROUND(I2335,0)</f>
        <v>51</v>
      </c>
      <c r="T2336" s="47"/>
      <c r="U2336" s="47"/>
      <c r="V2336" s="309"/>
      <c r="W2336" s="56"/>
      <c r="X2336" s="112"/>
      <c r="Y2336" s="56"/>
      <c r="Z2336" s="57"/>
      <c r="AA2336" s="64" t="s">
        <v>164</v>
      </c>
      <c r="AB2336" s="270" t="e">
        <f>ROUND(AB2335,0)</f>
        <v>#REF!</v>
      </c>
      <c r="AC2336" s="19">
        <f t="shared" si="262"/>
        <v>0</v>
      </c>
      <c r="AD2336" s="19">
        <f t="shared" si="263"/>
        <v>0</v>
      </c>
      <c r="AE2336" s="19">
        <f t="shared" si="264"/>
        <v>0</v>
      </c>
      <c r="AF2336" s="19">
        <f t="shared" si="265"/>
        <v>0</v>
      </c>
      <c r="AG2336" s="19" t="e">
        <f t="shared" si="266"/>
        <v>#VALUE!</v>
      </c>
      <c r="AH2336" s="19" t="e">
        <f t="shared" si="267"/>
        <v>#REF!</v>
      </c>
    </row>
    <row r="2337" spans="1:34" hidden="1">
      <c r="A2337" s="47"/>
      <c r="B2337" s="47"/>
      <c r="C2337" s="308"/>
      <c r="D2337" s="56"/>
      <c r="E2337" s="112"/>
      <c r="F2337" s="56"/>
      <c r="G2337" s="57"/>
      <c r="H2337" s="45"/>
      <c r="I2337" s="38"/>
      <c r="T2337" s="47"/>
      <c r="U2337" s="47"/>
      <c r="V2337" s="308"/>
      <c r="W2337" s="56"/>
      <c r="X2337" s="112"/>
      <c r="Y2337" s="56"/>
      <c r="Z2337" s="57"/>
      <c r="AA2337" s="45"/>
      <c r="AB2337" s="38"/>
      <c r="AC2337" s="19">
        <f t="shared" si="262"/>
        <v>0</v>
      </c>
      <c r="AD2337" s="19">
        <f t="shared" si="263"/>
        <v>0</v>
      </c>
      <c r="AE2337" s="19">
        <f t="shared" si="264"/>
        <v>0</v>
      </c>
      <c r="AF2337" s="19">
        <f t="shared" si="265"/>
        <v>0</v>
      </c>
      <c r="AG2337" s="19">
        <f t="shared" si="266"/>
        <v>0</v>
      </c>
      <c r="AH2337" s="19">
        <f t="shared" si="267"/>
        <v>0</v>
      </c>
    </row>
    <row r="2338" spans="1:34" ht="51.75" hidden="1" customHeight="1">
      <c r="A2338" s="47">
        <f>A2322+1</f>
        <v>42</v>
      </c>
      <c r="B2338" s="47"/>
      <c r="C2338" s="1339" t="s">
        <v>2038</v>
      </c>
      <c r="D2338" s="1340"/>
      <c r="E2338" s="1340"/>
      <c r="F2338" s="1340"/>
      <c r="G2338" s="1340"/>
      <c r="H2338" s="1340"/>
      <c r="I2338" s="1340"/>
      <c r="T2338" s="47">
        <f>T2322+1</f>
        <v>79</v>
      </c>
      <c r="U2338" s="47"/>
      <c r="V2338" s="1339" t="s">
        <v>1600</v>
      </c>
      <c r="W2338" s="1340"/>
      <c r="X2338" s="1340"/>
      <c r="Y2338" s="1340"/>
      <c r="Z2338" s="1340"/>
      <c r="AA2338" s="1340"/>
      <c r="AB2338" s="1340"/>
      <c r="AC2338" s="19">
        <f t="shared" si="262"/>
        <v>0</v>
      </c>
      <c r="AD2338" s="19">
        <f t="shared" si="263"/>
        <v>0</v>
      </c>
      <c r="AE2338" s="19">
        <f t="shared" si="264"/>
        <v>0</v>
      </c>
      <c r="AF2338" s="19">
        <f t="shared" si="265"/>
        <v>0</v>
      </c>
      <c r="AG2338" s="19">
        <f t="shared" si="266"/>
        <v>0</v>
      </c>
      <c r="AH2338" s="19">
        <f t="shared" si="267"/>
        <v>0</v>
      </c>
    </row>
    <row r="2339" spans="1:34" hidden="1">
      <c r="A2339" s="47"/>
      <c r="B2339" s="47"/>
      <c r="C2339" s="63" t="s">
        <v>855</v>
      </c>
      <c r="D2339" s="309"/>
      <c r="E2339" s="309"/>
      <c r="F2339" s="309"/>
      <c r="G2339" s="309"/>
      <c r="H2339" s="309"/>
      <c r="I2339" s="309"/>
      <c r="T2339" s="47"/>
      <c r="U2339" s="47"/>
      <c r="V2339" s="63" t="s">
        <v>855</v>
      </c>
      <c r="W2339" s="309"/>
      <c r="X2339" s="309"/>
      <c r="Y2339" s="309"/>
      <c r="Z2339" s="309"/>
      <c r="AA2339" s="309"/>
      <c r="AB2339" s="309"/>
      <c r="AC2339" s="19">
        <f t="shared" si="262"/>
        <v>0</v>
      </c>
      <c r="AD2339" s="19">
        <f t="shared" si="263"/>
        <v>0</v>
      </c>
      <c r="AE2339" s="19">
        <f t="shared" si="264"/>
        <v>0</v>
      </c>
      <c r="AF2339" s="19">
        <f t="shared" si="265"/>
        <v>0</v>
      </c>
      <c r="AG2339" s="19">
        <f t="shared" si="266"/>
        <v>0</v>
      </c>
      <c r="AH2339" s="19">
        <f t="shared" si="267"/>
        <v>0</v>
      </c>
    </row>
    <row r="2340" spans="1:34" hidden="1">
      <c r="A2340" s="47"/>
      <c r="B2340" s="47"/>
      <c r="C2340" s="309" t="s">
        <v>200</v>
      </c>
      <c r="D2340" s="309"/>
      <c r="E2340" s="309"/>
      <c r="F2340" s="309"/>
      <c r="G2340" s="309"/>
      <c r="H2340" s="309"/>
      <c r="I2340" s="309"/>
      <c r="T2340" s="47"/>
      <c r="U2340" s="47"/>
      <c r="V2340" s="309" t="s">
        <v>200</v>
      </c>
      <c r="W2340" s="309"/>
      <c r="X2340" s="309"/>
      <c r="Y2340" s="309"/>
      <c r="Z2340" s="309"/>
      <c r="AA2340" s="309"/>
      <c r="AB2340" s="309"/>
      <c r="AC2340" s="19">
        <f t="shared" si="262"/>
        <v>0</v>
      </c>
      <c r="AD2340" s="19">
        <f t="shared" si="263"/>
        <v>0</v>
      </c>
      <c r="AE2340" s="19">
        <f t="shared" si="264"/>
        <v>0</v>
      </c>
      <c r="AF2340" s="19">
        <f t="shared" si="265"/>
        <v>0</v>
      </c>
      <c r="AG2340" s="19">
        <f t="shared" si="266"/>
        <v>0</v>
      </c>
      <c r="AH2340" s="19">
        <f t="shared" si="267"/>
        <v>0</v>
      </c>
    </row>
    <row r="2341" spans="1:34" hidden="1">
      <c r="A2341" s="47"/>
      <c r="B2341" s="47"/>
      <c r="C2341" s="308" t="s">
        <v>301</v>
      </c>
      <c r="D2341" s="309"/>
      <c r="E2341" s="309"/>
      <c r="F2341" s="309"/>
      <c r="G2341" s="309"/>
      <c r="H2341" s="309"/>
      <c r="I2341" s="309"/>
      <c r="T2341" s="47"/>
      <c r="U2341" s="47"/>
      <c r="V2341" s="308" t="s">
        <v>301</v>
      </c>
      <c r="W2341" s="309"/>
      <c r="X2341" s="309"/>
      <c r="Y2341" s="309"/>
      <c r="Z2341" s="309"/>
      <c r="AA2341" s="309"/>
      <c r="AB2341" s="309"/>
      <c r="AC2341" s="19">
        <f t="shared" ref="AC2341:AC2404" si="268">W2341-D2341</f>
        <v>0</v>
      </c>
      <c r="AD2341" s="19">
        <f t="shared" ref="AD2341:AD2404" si="269">X2341-E2341</f>
        <v>0</v>
      </c>
      <c r="AE2341" s="19">
        <f t="shared" ref="AE2341:AE2404" si="270">Y2341-F2341</f>
        <v>0</v>
      </c>
      <c r="AF2341" s="19">
        <f t="shared" ref="AF2341:AF2404" si="271">Z2341-G2341</f>
        <v>0</v>
      </c>
      <c r="AG2341" s="19">
        <f t="shared" ref="AG2341:AG2404" si="272">AA2341-H2341</f>
        <v>0</v>
      </c>
      <c r="AH2341" s="19">
        <f t="shared" ref="AH2341:AH2404" si="273">AB2341-I2341</f>
        <v>0</v>
      </c>
    </row>
    <row r="2342" spans="1:34" hidden="1">
      <c r="A2342" s="47"/>
      <c r="B2342" s="47"/>
      <c r="C2342" s="309" t="s">
        <v>149</v>
      </c>
      <c r="D2342" s="56">
        <v>1.1000000000000001</v>
      </c>
      <c r="E2342" s="112" t="s">
        <v>230</v>
      </c>
      <c r="F2342" s="56">
        <f>'Civil SoR'!$F$95</f>
        <v>276</v>
      </c>
      <c r="G2342" s="57">
        <v>1</v>
      </c>
      <c r="H2342" s="123" t="str">
        <f>IF(E2342="","",IF(E2342="No.","Each",IF(E2342="Nos.","Each",E2342)))</f>
        <v>Ltr</v>
      </c>
      <c r="I2342" s="54">
        <f>IF(G2342="",D2342*F2342,(D2342*F2342/G2342))</f>
        <v>303.60000000000002</v>
      </c>
      <c r="T2342" s="47"/>
      <c r="U2342" s="47"/>
      <c r="V2342" s="309" t="s">
        <v>149</v>
      </c>
      <c r="W2342" s="56">
        <v>1.1000000000000001</v>
      </c>
      <c r="X2342" s="112" t="s">
        <v>230</v>
      </c>
      <c r="Y2342" s="56" t="e">
        <f>#REF!</f>
        <v>#REF!</v>
      </c>
      <c r="Z2342" s="57">
        <v>1</v>
      </c>
      <c r="AA2342" s="123" t="str">
        <f>IF(X2342="","",IF(X2342="No.","Each",IF(X2342="Nos.","Each",X2342)))</f>
        <v>Ltr</v>
      </c>
      <c r="AB2342" s="54" t="e">
        <f>IF(Z2342="",W2342*Y2342,(W2342*Y2342/Z2342))</f>
        <v>#REF!</v>
      </c>
      <c r="AC2342" s="19">
        <f t="shared" si="268"/>
        <v>0</v>
      </c>
      <c r="AD2342" s="19" t="e">
        <f t="shared" si="269"/>
        <v>#VALUE!</v>
      </c>
      <c r="AE2342" s="19" t="e">
        <f t="shared" si="270"/>
        <v>#REF!</v>
      </c>
      <c r="AF2342" s="19">
        <f t="shared" si="271"/>
        <v>0</v>
      </c>
      <c r="AG2342" s="19" t="e">
        <f t="shared" si="272"/>
        <v>#VALUE!</v>
      </c>
      <c r="AH2342" s="19" t="e">
        <f t="shared" si="273"/>
        <v>#REF!</v>
      </c>
    </row>
    <row r="2343" spans="1:34" hidden="1">
      <c r="A2343" s="47"/>
      <c r="B2343" s="47"/>
      <c r="C2343" s="308" t="s">
        <v>93</v>
      </c>
      <c r="D2343" s="56"/>
      <c r="E2343" s="112"/>
      <c r="F2343" s="56"/>
      <c r="G2343" s="57"/>
      <c r="H2343" s="123"/>
      <c r="I2343" s="54"/>
      <c r="T2343" s="47"/>
      <c r="U2343" s="47"/>
      <c r="V2343" s="308" t="s">
        <v>93</v>
      </c>
      <c r="W2343" s="56"/>
      <c r="X2343" s="112"/>
      <c r="Y2343" s="56"/>
      <c r="Z2343" s="57"/>
      <c r="AA2343" s="123"/>
      <c r="AB2343" s="54"/>
      <c r="AC2343" s="19">
        <f t="shared" si="268"/>
        <v>0</v>
      </c>
      <c r="AD2343" s="19">
        <f t="shared" si="269"/>
        <v>0</v>
      </c>
      <c r="AE2343" s="19">
        <f t="shared" si="270"/>
        <v>0</v>
      </c>
      <c r="AF2343" s="19">
        <f t="shared" si="271"/>
        <v>0</v>
      </c>
      <c r="AG2343" s="19">
        <f t="shared" si="272"/>
        <v>0</v>
      </c>
      <c r="AH2343" s="19">
        <f t="shared" si="273"/>
        <v>0</v>
      </c>
    </row>
    <row r="2344" spans="1:34" hidden="1">
      <c r="A2344" s="47"/>
      <c r="B2344" s="47"/>
      <c r="C2344" s="309" t="s">
        <v>520</v>
      </c>
      <c r="D2344" s="56">
        <v>0.33</v>
      </c>
      <c r="E2344" s="112" t="s">
        <v>227</v>
      </c>
      <c r="F2344" s="56">
        <f>'Civil SoR'!$F$266</f>
        <v>480</v>
      </c>
      <c r="G2344" s="57">
        <v>1</v>
      </c>
      <c r="H2344" s="123" t="str">
        <f>IF(E2344="","",IF(E2344="No.","Each",IF(E2344="Nos.","Each",E2344)))</f>
        <v>Each</v>
      </c>
      <c r="I2344" s="54">
        <f>IF(G2344="",D2344*F2344,(D2344*F2344/G2344))</f>
        <v>158.4</v>
      </c>
      <c r="T2344" s="47"/>
      <c r="U2344" s="47"/>
      <c r="V2344" s="309" t="s">
        <v>520</v>
      </c>
      <c r="W2344" s="56">
        <v>0.33</v>
      </c>
      <c r="X2344" s="112" t="s">
        <v>227</v>
      </c>
      <c r="Y2344" s="56" t="e">
        <f>#REF!</f>
        <v>#REF!</v>
      </c>
      <c r="Z2344" s="57">
        <v>1</v>
      </c>
      <c r="AA2344" s="123" t="str">
        <f>IF(X2344="","",IF(X2344="No.","Each",IF(X2344="Nos.","Each",X2344)))</f>
        <v>Each</v>
      </c>
      <c r="AB2344" s="54" t="e">
        <f>IF(Z2344="",W2344*Y2344,(W2344*Y2344/Z2344))</f>
        <v>#REF!</v>
      </c>
      <c r="AC2344" s="19">
        <f t="shared" si="268"/>
        <v>0</v>
      </c>
      <c r="AD2344" s="19" t="e">
        <f t="shared" si="269"/>
        <v>#VALUE!</v>
      </c>
      <c r="AE2344" s="19" t="e">
        <f t="shared" si="270"/>
        <v>#REF!</v>
      </c>
      <c r="AF2344" s="19">
        <f t="shared" si="271"/>
        <v>0</v>
      </c>
      <c r="AG2344" s="19" t="e">
        <f t="shared" si="272"/>
        <v>#VALUE!</v>
      </c>
      <c r="AH2344" s="19" t="e">
        <f t="shared" si="273"/>
        <v>#REF!</v>
      </c>
    </row>
    <row r="2345" spans="1:34" hidden="1">
      <c r="A2345" s="47"/>
      <c r="B2345" s="47"/>
      <c r="C2345" s="309" t="s">
        <v>521</v>
      </c>
      <c r="D2345" s="56">
        <v>0.77</v>
      </c>
      <c r="E2345" s="112" t="s">
        <v>227</v>
      </c>
      <c r="F2345" s="56">
        <f>'Civil SoR'!$F$273</f>
        <v>375</v>
      </c>
      <c r="G2345" s="57">
        <v>1</v>
      </c>
      <c r="H2345" s="123" t="str">
        <f>IF(E2345="","",IF(E2345="No.","Each",IF(E2345="Nos.","Each",E2345)))</f>
        <v>Each</v>
      </c>
      <c r="I2345" s="54">
        <f>IF(G2345="",D2345*F2345,(D2345*F2345/G2345))</f>
        <v>288.75</v>
      </c>
      <c r="T2345" s="47"/>
      <c r="U2345" s="47"/>
      <c r="V2345" s="309" t="s">
        <v>521</v>
      </c>
      <c r="W2345" s="56">
        <v>0.77</v>
      </c>
      <c r="X2345" s="112" t="s">
        <v>227</v>
      </c>
      <c r="Y2345" s="56" t="e">
        <f>#REF!</f>
        <v>#REF!</v>
      </c>
      <c r="Z2345" s="57">
        <v>1</v>
      </c>
      <c r="AA2345" s="123" t="str">
        <f>IF(X2345="","",IF(X2345="No.","Each",IF(X2345="Nos.","Each",X2345)))</f>
        <v>Each</v>
      </c>
      <c r="AB2345" s="54" t="e">
        <f>IF(Z2345="",W2345*Y2345,(W2345*Y2345/Z2345))</f>
        <v>#REF!</v>
      </c>
      <c r="AC2345" s="19">
        <f t="shared" si="268"/>
        <v>0</v>
      </c>
      <c r="AD2345" s="19" t="e">
        <f t="shared" si="269"/>
        <v>#VALUE!</v>
      </c>
      <c r="AE2345" s="19" t="e">
        <f t="shared" si="270"/>
        <v>#REF!</v>
      </c>
      <c r="AF2345" s="19">
        <f t="shared" si="271"/>
        <v>0</v>
      </c>
      <c r="AG2345" s="19" t="e">
        <f t="shared" si="272"/>
        <v>#VALUE!</v>
      </c>
      <c r="AH2345" s="19" t="e">
        <f t="shared" si="273"/>
        <v>#REF!</v>
      </c>
    </row>
    <row r="2346" spans="1:34" hidden="1">
      <c r="A2346" s="47"/>
      <c r="B2346" s="47"/>
      <c r="C2346" s="309" t="str">
        <f>Input!$C$36</f>
        <v>Add for MA @ 20%</v>
      </c>
      <c r="D2346" s="199">
        <f>Input!$D$36</f>
        <v>0.2</v>
      </c>
      <c r="E2346" s="127"/>
      <c r="F2346" s="56">
        <f>SUM(I2344:I2345)</f>
        <v>447.15</v>
      </c>
      <c r="G2346" s="200"/>
      <c r="H2346" s="77"/>
      <c r="I2346" s="54">
        <f>IF(G2346="",D2346*F2346,(D2346*F2346/G2346))</f>
        <v>89.43</v>
      </c>
      <c r="T2346" s="47"/>
      <c r="U2346" s="47"/>
      <c r="V2346" s="309" t="str">
        <f>Input!$C$36</f>
        <v>Add for MA @ 20%</v>
      </c>
      <c r="W2346" s="199">
        <f>Input!$D$36</f>
        <v>0.2</v>
      </c>
      <c r="X2346" s="127"/>
      <c r="Y2346" s="56" t="e">
        <f>SUM(AB2344:AB2345)</f>
        <v>#REF!</v>
      </c>
      <c r="Z2346" s="200"/>
      <c r="AA2346" s="77"/>
      <c r="AB2346" s="54" t="e">
        <f>IF(Z2346="",W2346*Y2346,(W2346*Y2346/Z2346))</f>
        <v>#REF!</v>
      </c>
      <c r="AC2346" s="19">
        <f t="shared" si="268"/>
        <v>0</v>
      </c>
      <c r="AD2346" s="19">
        <f t="shared" si="269"/>
        <v>0</v>
      </c>
      <c r="AE2346" s="19" t="e">
        <f t="shared" si="270"/>
        <v>#REF!</v>
      </c>
      <c r="AF2346" s="19">
        <f t="shared" si="271"/>
        <v>0</v>
      </c>
      <c r="AG2346" s="19">
        <f t="shared" si="272"/>
        <v>0</v>
      </c>
      <c r="AH2346" s="19" t="e">
        <f t="shared" si="273"/>
        <v>#REF!</v>
      </c>
    </row>
    <row r="2347" spans="1:34" ht="25.5" hidden="1">
      <c r="A2347" s="47"/>
      <c r="B2347" s="47"/>
      <c r="C2347" s="309" t="s">
        <v>128</v>
      </c>
      <c r="D2347" s="261">
        <v>0.01</v>
      </c>
      <c r="E2347" s="70"/>
      <c r="F2347" s="109">
        <f>SUM(I2342:I2346)</f>
        <v>840.18000000000006</v>
      </c>
      <c r="G2347" s="70"/>
      <c r="H2347" s="70"/>
      <c r="I2347" s="54">
        <f>IF(G2347="",D2347*F2347,(D2347*F2347/G2347))</f>
        <v>8.4018000000000015</v>
      </c>
      <c r="T2347" s="47"/>
      <c r="U2347" s="47"/>
      <c r="V2347" s="309" t="s">
        <v>128</v>
      </c>
      <c r="W2347" s="261">
        <v>0.01</v>
      </c>
      <c r="X2347" s="70"/>
      <c r="Y2347" s="109" t="e">
        <f>SUM(AB2342:AB2346)</f>
        <v>#REF!</v>
      </c>
      <c r="Z2347" s="70"/>
      <c r="AA2347" s="70"/>
      <c r="AB2347" s="54" t="e">
        <f>IF(Z2347="",W2347*Y2347,(W2347*Y2347/Z2347))</f>
        <v>#REF!</v>
      </c>
      <c r="AC2347" s="19">
        <f t="shared" si="268"/>
        <v>0</v>
      </c>
      <c r="AD2347" s="19">
        <f t="shared" si="269"/>
        <v>0</v>
      </c>
      <c r="AE2347" s="19" t="e">
        <f t="shared" si="270"/>
        <v>#REF!</v>
      </c>
      <c r="AF2347" s="19">
        <f t="shared" si="271"/>
        <v>0</v>
      </c>
      <c r="AG2347" s="19">
        <f t="shared" si="272"/>
        <v>0</v>
      </c>
      <c r="AH2347" s="19" t="e">
        <f t="shared" si="273"/>
        <v>#REF!</v>
      </c>
    </row>
    <row r="2348" spans="1:34" hidden="1">
      <c r="A2348" s="47"/>
      <c r="B2348" s="47"/>
      <c r="C2348" s="309"/>
      <c r="D2348" s="261"/>
      <c r="E2348" s="70"/>
      <c r="F2348" s="109"/>
      <c r="G2348" s="70"/>
      <c r="H2348" s="70"/>
      <c r="I2348" s="41">
        <f>SUM(I2342:I2347)</f>
        <v>848.58180000000004</v>
      </c>
      <c r="T2348" s="47"/>
      <c r="U2348" s="47"/>
      <c r="V2348" s="309"/>
      <c r="W2348" s="261"/>
      <c r="X2348" s="70"/>
      <c r="Y2348" s="109"/>
      <c r="Z2348" s="70"/>
      <c r="AA2348" s="70"/>
      <c r="AB2348" s="41" t="e">
        <f>SUM(AB2342:AB2347)</f>
        <v>#REF!</v>
      </c>
      <c r="AC2348" s="19">
        <f t="shared" si="268"/>
        <v>0</v>
      </c>
      <c r="AD2348" s="19">
        <f t="shared" si="269"/>
        <v>0</v>
      </c>
      <c r="AE2348" s="19">
        <f t="shared" si="270"/>
        <v>0</v>
      </c>
      <c r="AF2348" s="19">
        <f t="shared" si="271"/>
        <v>0</v>
      </c>
      <c r="AG2348" s="19">
        <f t="shared" si="272"/>
        <v>0</v>
      </c>
      <c r="AH2348" s="19" t="e">
        <f t="shared" si="273"/>
        <v>#REF!</v>
      </c>
    </row>
    <row r="2349" spans="1:34" ht="12.75" hidden="1" customHeight="1">
      <c r="A2349" s="47"/>
      <c r="B2349" s="47"/>
      <c r="C2349" s="309" t="str">
        <f>Input!$C$37</f>
        <v>Overheads&amp;Contractors Profit @13.615%</v>
      </c>
      <c r="D2349" s="620">
        <f>Input!$D$37</f>
        <v>0.13614999999999999</v>
      </c>
      <c r="E2349" s="90"/>
      <c r="F2349" s="56">
        <f>I2348</f>
        <v>848.58180000000004</v>
      </c>
      <c r="G2349" s="57"/>
      <c r="H2349" s="60"/>
      <c r="I2349" s="54">
        <f>IF(G2349="",D2349*F2349,(D2349*F2349/G2349))</f>
        <v>115.53441207</v>
      </c>
      <c r="T2349" s="47"/>
      <c r="U2349" s="47"/>
      <c r="V2349" s="309" t="str">
        <f>Input!$C$37</f>
        <v>Overheads&amp;Contractors Profit @13.615%</v>
      </c>
      <c r="W2349" s="56">
        <f>Input!$D$37</f>
        <v>0.13614999999999999</v>
      </c>
      <c r="X2349" s="90"/>
      <c r="Y2349" s="56" t="e">
        <f>AB2348</f>
        <v>#REF!</v>
      </c>
      <c r="Z2349" s="57"/>
      <c r="AA2349" s="60"/>
      <c r="AB2349" s="54" t="e">
        <f>IF(Z2349="",W2349*Y2349,(W2349*Y2349/Z2349))</f>
        <v>#REF!</v>
      </c>
      <c r="AC2349" s="19">
        <f t="shared" si="268"/>
        <v>0</v>
      </c>
      <c r="AD2349" s="19">
        <f t="shared" si="269"/>
        <v>0</v>
      </c>
      <c r="AE2349" s="19" t="e">
        <f t="shared" si="270"/>
        <v>#REF!</v>
      </c>
      <c r="AF2349" s="19">
        <f t="shared" si="271"/>
        <v>0</v>
      </c>
      <c r="AG2349" s="19">
        <f t="shared" si="272"/>
        <v>0</v>
      </c>
      <c r="AH2349" s="19" t="e">
        <f t="shared" si="273"/>
        <v>#REF!</v>
      </c>
    </row>
    <row r="2350" spans="1:34" hidden="1">
      <c r="A2350" s="47"/>
      <c r="B2350" s="47"/>
      <c r="C2350" s="308" t="s">
        <v>605</v>
      </c>
      <c r="D2350" s="56"/>
      <c r="E2350" s="112"/>
      <c r="F2350" s="56"/>
      <c r="G2350" s="57"/>
      <c r="H2350" s="112"/>
      <c r="I2350" s="54">
        <f>SUM(I2348:I2349)</f>
        <v>964.11621207000007</v>
      </c>
      <c r="T2350" s="47"/>
      <c r="U2350" s="47"/>
      <c r="V2350" s="308" t="s">
        <v>605</v>
      </c>
      <c r="W2350" s="56"/>
      <c r="X2350" s="112"/>
      <c r="Y2350" s="56"/>
      <c r="Z2350" s="57"/>
      <c r="AA2350" s="112"/>
      <c r="AB2350" s="54" t="e">
        <f>SUM(AB2348:AB2349)</f>
        <v>#REF!</v>
      </c>
      <c r="AC2350" s="19">
        <f t="shared" si="268"/>
        <v>0</v>
      </c>
      <c r="AD2350" s="19">
        <f t="shared" si="269"/>
        <v>0</v>
      </c>
      <c r="AE2350" s="19">
        <f t="shared" si="270"/>
        <v>0</v>
      </c>
      <c r="AF2350" s="19">
        <f t="shared" si="271"/>
        <v>0</v>
      </c>
      <c r="AG2350" s="19">
        <f t="shared" si="272"/>
        <v>0</v>
      </c>
      <c r="AH2350" s="19" t="e">
        <f t="shared" si="273"/>
        <v>#REF!</v>
      </c>
    </row>
    <row r="2351" spans="1:34" hidden="1">
      <c r="A2351" s="47"/>
      <c r="B2351" s="47"/>
      <c r="C2351" s="308" t="s">
        <v>489</v>
      </c>
      <c r="D2351" s="56"/>
      <c r="E2351" s="112"/>
      <c r="F2351" s="56"/>
      <c r="G2351" s="57"/>
      <c r="H2351" s="309"/>
      <c r="I2351" s="222">
        <f>I2350/10</f>
        <v>96.41162120700001</v>
      </c>
      <c r="T2351" s="47"/>
      <c r="U2351" s="47"/>
      <c r="V2351" s="308" t="s">
        <v>489</v>
      </c>
      <c r="W2351" s="56"/>
      <c r="X2351" s="112"/>
      <c r="Y2351" s="56"/>
      <c r="Z2351" s="57"/>
      <c r="AA2351" s="309"/>
      <c r="AB2351" s="222" t="e">
        <f>AB2350/10</f>
        <v>#REF!</v>
      </c>
      <c r="AC2351" s="19">
        <f t="shared" si="268"/>
        <v>0</v>
      </c>
      <c r="AD2351" s="19">
        <f t="shared" si="269"/>
        <v>0</v>
      </c>
      <c r="AE2351" s="19">
        <f t="shared" si="270"/>
        <v>0</v>
      </c>
      <c r="AF2351" s="19">
        <f t="shared" si="271"/>
        <v>0</v>
      </c>
      <c r="AG2351" s="19">
        <f t="shared" si="272"/>
        <v>0</v>
      </c>
      <c r="AH2351" s="19" t="e">
        <f t="shared" si="273"/>
        <v>#REF!</v>
      </c>
    </row>
    <row r="2352" spans="1:34" hidden="1">
      <c r="A2352" s="47"/>
      <c r="B2352" s="47"/>
      <c r="C2352" s="33"/>
      <c r="D2352" s="56"/>
      <c r="E2352" s="112"/>
      <c r="F2352" s="56"/>
      <c r="G2352" s="57"/>
      <c r="H2352" s="64" t="s">
        <v>164</v>
      </c>
      <c r="I2352" s="270">
        <f>ROUND(I2351,0)</f>
        <v>96</v>
      </c>
      <c r="T2352" s="47"/>
      <c r="U2352" s="47"/>
      <c r="V2352" s="33"/>
      <c r="W2352" s="56"/>
      <c r="X2352" s="112"/>
      <c r="Y2352" s="56"/>
      <c r="Z2352" s="57"/>
      <c r="AA2352" s="64" t="s">
        <v>164</v>
      </c>
      <c r="AB2352" s="270" t="e">
        <f>ROUND(AB2351,0)</f>
        <v>#REF!</v>
      </c>
      <c r="AC2352" s="19">
        <f t="shared" si="268"/>
        <v>0</v>
      </c>
      <c r="AD2352" s="19">
        <f t="shared" si="269"/>
        <v>0</v>
      </c>
      <c r="AE2352" s="19">
        <f t="shared" si="270"/>
        <v>0</v>
      </c>
      <c r="AF2352" s="19">
        <f t="shared" si="271"/>
        <v>0</v>
      </c>
      <c r="AG2352" s="19" t="e">
        <f t="shared" si="272"/>
        <v>#VALUE!</v>
      </c>
      <c r="AH2352" s="19" t="e">
        <f t="shared" si="273"/>
        <v>#REF!</v>
      </c>
    </row>
    <row r="2353" spans="1:34" hidden="1">
      <c r="A2353" s="47"/>
      <c r="B2353" s="47"/>
      <c r="C2353" s="33"/>
      <c r="D2353" s="56"/>
      <c r="E2353" s="112"/>
      <c r="F2353" s="56"/>
      <c r="G2353" s="57"/>
      <c r="H2353" s="45"/>
      <c r="I2353" s="38"/>
      <c r="T2353" s="47"/>
      <c r="U2353" s="47"/>
      <c r="V2353" s="33"/>
      <c r="W2353" s="56"/>
      <c r="X2353" s="112"/>
      <c r="Y2353" s="56"/>
      <c r="Z2353" s="57"/>
      <c r="AA2353" s="45"/>
      <c r="AB2353" s="38"/>
      <c r="AC2353" s="19">
        <f t="shared" si="268"/>
        <v>0</v>
      </c>
      <c r="AD2353" s="19">
        <f t="shared" si="269"/>
        <v>0</v>
      </c>
      <c r="AE2353" s="19">
        <f t="shared" si="270"/>
        <v>0</v>
      </c>
      <c r="AF2353" s="19">
        <f t="shared" si="271"/>
        <v>0</v>
      </c>
      <c r="AG2353" s="19">
        <f t="shared" si="272"/>
        <v>0</v>
      </c>
      <c r="AH2353" s="19">
        <f t="shared" si="273"/>
        <v>0</v>
      </c>
    </row>
    <row r="2354" spans="1:34" ht="52.5" hidden="1" customHeight="1">
      <c r="A2354" s="47">
        <f>A2338+1</f>
        <v>43</v>
      </c>
      <c r="B2354" s="47"/>
      <c r="C2354" s="1339" t="s">
        <v>2039</v>
      </c>
      <c r="D2354" s="1340"/>
      <c r="E2354" s="1340"/>
      <c r="F2354" s="1340"/>
      <c r="G2354" s="1340"/>
      <c r="H2354" s="1340"/>
      <c r="I2354" s="1340"/>
      <c r="T2354" s="47">
        <f>T2338+1</f>
        <v>80</v>
      </c>
      <c r="U2354" s="47"/>
      <c r="V2354" s="1339" t="s">
        <v>1669</v>
      </c>
      <c r="W2354" s="1340"/>
      <c r="X2354" s="1340"/>
      <c r="Y2354" s="1340"/>
      <c r="Z2354" s="1340"/>
      <c r="AA2354" s="1340"/>
      <c r="AB2354" s="1340"/>
      <c r="AC2354" s="19">
        <f t="shared" si="268"/>
        <v>0</v>
      </c>
      <c r="AD2354" s="19">
        <f t="shared" si="269"/>
        <v>0</v>
      </c>
      <c r="AE2354" s="19">
        <f t="shared" si="270"/>
        <v>0</v>
      </c>
      <c r="AF2354" s="19">
        <f t="shared" si="271"/>
        <v>0</v>
      </c>
      <c r="AG2354" s="19">
        <f t="shared" si="272"/>
        <v>0</v>
      </c>
      <c r="AH2354" s="19">
        <f t="shared" si="273"/>
        <v>0</v>
      </c>
    </row>
    <row r="2355" spans="1:34" hidden="1">
      <c r="A2355" s="47"/>
      <c r="B2355" s="47"/>
      <c r="C2355" s="63" t="s">
        <v>1670</v>
      </c>
      <c r="D2355" s="309"/>
      <c r="E2355" s="309"/>
      <c r="F2355" s="309"/>
      <c r="G2355" s="309"/>
      <c r="H2355" s="309"/>
      <c r="I2355" s="309"/>
      <c r="T2355" s="47"/>
      <c r="U2355" s="47"/>
      <c r="V2355" s="63" t="s">
        <v>1670</v>
      </c>
      <c r="W2355" s="309"/>
      <c r="X2355" s="309"/>
      <c r="Y2355" s="309"/>
      <c r="Z2355" s="309"/>
      <c r="AA2355" s="309"/>
      <c r="AB2355" s="309"/>
      <c r="AC2355" s="19">
        <f t="shared" si="268"/>
        <v>0</v>
      </c>
      <c r="AD2355" s="19">
        <f t="shared" si="269"/>
        <v>0</v>
      </c>
      <c r="AE2355" s="19">
        <f t="shared" si="270"/>
        <v>0</v>
      </c>
      <c r="AF2355" s="19">
        <f t="shared" si="271"/>
        <v>0</v>
      </c>
      <c r="AG2355" s="19">
        <f t="shared" si="272"/>
        <v>0</v>
      </c>
      <c r="AH2355" s="19">
        <f t="shared" si="273"/>
        <v>0</v>
      </c>
    </row>
    <row r="2356" spans="1:34" hidden="1">
      <c r="A2356" s="47"/>
      <c r="B2356" s="47"/>
      <c r="C2356" s="309" t="s">
        <v>200</v>
      </c>
      <c r="D2356" s="309"/>
      <c r="E2356" s="309"/>
      <c r="F2356" s="309"/>
      <c r="G2356" s="309"/>
      <c r="H2356" s="309"/>
      <c r="I2356" s="309"/>
      <c r="T2356" s="47"/>
      <c r="U2356" s="47"/>
      <c r="V2356" s="309" t="s">
        <v>200</v>
      </c>
      <c r="W2356" s="309"/>
      <c r="X2356" s="309"/>
      <c r="Y2356" s="309"/>
      <c r="Z2356" s="309"/>
      <c r="AA2356" s="309"/>
      <c r="AB2356" s="309"/>
      <c r="AC2356" s="19">
        <f t="shared" si="268"/>
        <v>0</v>
      </c>
      <c r="AD2356" s="19">
        <f t="shared" si="269"/>
        <v>0</v>
      </c>
      <c r="AE2356" s="19">
        <f t="shared" si="270"/>
        <v>0</v>
      </c>
      <c r="AF2356" s="19">
        <f t="shared" si="271"/>
        <v>0</v>
      </c>
      <c r="AG2356" s="19">
        <f t="shared" si="272"/>
        <v>0</v>
      </c>
      <c r="AH2356" s="19">
        <f t="shared" si="273"/>
        <v>0</v>
      </c>
    </row>
    <row r="2357" spans="1:34" hidden="1">
      <c r="A2357" s="47"/>
      <c r="B2357" s="47"/>
      <c r="C2357" s="308" t="s">
        <v>301</v>
      </c>
      <c r="D2357" s="309"/>
      <c r="E2357" s="309"/>
      <c r="F2357" s="309"/>
      <c r="G2357" s="309"/>
      <c r="H2357" s="309"/>
      <c r="I2357" s="309"/>
      <c r="T2357" s="47"/>
      <c r="U2357" s="47"/>
      <c r="V2357" s="308" t="s">
        <v>301</v>
      </c>
      <c r="W2357" s="309"/>
      <c r="X2357" s="309"/>
      <c r="Y2357" s="309"/>
      <c r="Z2357" s="309"/>
      <c r="AA2357" s="309"/>
      <c r="AB2357" s="309"/>
      <c r="AC2357" s="19">
        <f t="shared" si="268"/>
        <v>0</v>
      </c>
      <c r="AD2357" s="19">
        <f t="shared" si="269"/>
        <v>0</v>
      </c>
      <c r="AE2357" s="19">
        <f t="shared" si="270"/>
        <v>0</v>
      </c>
      <c r="AF2357" s="19">
        <f t="shared" si="271"/>
        <v>0</v>
      </c>
      <c r="AG2357" s="19">
        <f t="shared" si="272"/>
        <v>0</v>
      </c>
      <c r="AH2357" s="19">
        <f t="shared" si="273"/>
        <v>0</v>
      </c>
    </row>
    <row r="2358" spans="1:34" hidden="1">
      <c r="A2358" s="47"/>
      <c r="B2358" s="47"/>
      <c r="C2358" s="309" t="s">
        <v>38</v>
      </c>
      <c r="D2358" s="56">
        <v>0.7</v>
      </c>
      <c r="E2358" s="112" t="s">
        <v>230</v>
      </c>
      <c r="F2358" s="56">
        <f>'Civil SoR'!$F$80</f>
        <v>142</v>
      </c>
      <c r="G2358" s="57">
        <v>1</v>
      </c>
      <c r="H2358" s="123" t="str">
        <f>IF(E2358="","",IF(E2358="No.","Each",IF(E2358="Nos.","Each",E2358)))</f>
        <v>Ltr</v>
      </c>
      <c r="I2358" s="54">
        <f>IF(G2358="",D2358*F2358,(D2358*F2358/G2358))</f>
        <v>99.399999999999991</v>
      </c>
      <c r="T2358" s="47"/>
      <c r="U2358" s="47"/>
      <c r="V2358" s="309" t="s">
        <v>38</v>
      </c>
      <c r="W2358" s="56">
        <v>0.7</v>
      </c>
      <c r="X2358" s="112" t="s">
        <v>230</v>
      </c>
      <c r="Y2358" s="56" t="e">
        <f>#REF!</f>
        <v>#REF!</v>
      </c>
      <c r="Z2358" s="57">
        <v>1</v>
      </c>
      <c r="AA2358" s="123" t="str">
        <f>IF(X2358="","",IF(X2358="No.","Each",IF(X2358="Nos.","Each",X2358)))</f>
        <v>Ltr</v>
      </c>
      <c r="AB2358" s="54" t="e">
        <f>IF(Z2358="",W2358*Y2358,(W2358*Y2358/Z2358))</f>
        <v>#REF!</v>
      </c>
      <c r="AC2358" s="19">
        <f t="shared" si="268"/>
        <v>0</v>
      </c>
      <c r="AD2358" s="19" t="e">
        <f t="shared" si="269"/>
        <v>#VALUE!</v>
      </c>
      <c r="AE2358" s="19" t="e">
        <f t="shared" si="270"/>
        <v>#REF!</v>
      </c>
      <c r="AF2358" s="19">
        <f t="shared" si="271"/>
        <v>0</v>
      </c>
      <c r="AG2358" s="19" t="e">
        <f t="shared" si="272"/>
        <v>#VALUE!</v>
      </c>
      <c r="AH2358" s="19" t="e">
        <f t="shared" si="273"/>
        <v>#REF!</v>
      </c>
    </row>
    <row r="2359" spans="1:34" hidden="1">
      <c r="A2359" s="47"/>
      <c r="B2359" s="47"/>
      <c r="C2359" s="309" t="s">
        <v>149</v>
      </c>
      <c r="D2359" s="56">
        <v>1.1000000000000001</v>
      </c>
      <c r="E2359" s="112" t="s">
        <v>230</v>
      </c>
      <c r="F2359" s="56">
        <f>'Civil SoR'!$F$95</f>
        <v>276</v>
      </c>
      <c r="G2359" s="57">
        <v>1</v>
      </c>
      <c r="H2359" s="123" t="str">
        <f>IF(E2359="","",IF(E2359="No.","Each",IF(E2359="Nos.","Each",E2359)))</f>
        <v>Ltr</v>
      </c>
      <c r="I2359" s="54">
        <f>IF(G2359="",D2359*F2359,(D2359*F2359/G2359))</f>
        <v>303.60000000000002</v>
      </c>
      <c r="T2359" s="47"/>
      <c r="U2359" s="47"/>
      <c r="V2359" s="309" t="s">
        <v>149</v>
      </c>
      <c r="W2359" s="56">
        <v>1.1000000000000001</v>
      </c>
      <c r="X2359" s="112" t="s">
        <v>230</v>
      </c>
      <c r="Y2359" s="56" t="e">
        <f>#REF!</f>
        <v>#REF!</v>
      </c>
      <c r="Z2359" s="57">
        <v>1</v>
      </c>
      <c r="AA2359" s="123" t="str">
        <f>IF(X2359="","",IF(X2359="No.","Each",IF(X2359="Nos.","Each",X2359)))</f>
        <v>Ltr</v>
      </c>
      <c r="AB2359" s="54" t="e">
        <f>IF(Z2359="",W2359*Y2359,(W2359*Y2359/Z2359))</f>
        <v>#REF!</v>
      </c>
      <c r="AC2359" s="19">
        <f t="shared" si="268"/>
        <v>0</v>
      </c>
      <c r="AD2359" s="19" t="e">
        <f t="shared" si="269"/>
        <v>#VALUE!</v>
      </c>
      <c r="AE2359" s="19" t="e">
        <f t="shared" si="270"/>
        <v>#REF!</v>
      </c>
      <c r="AF2359" s="19">
        <f t="shared" si="271"/>
        <v>0</v>
      </c>
      <c r="AG2359" s="19" t="e">
        <f t="shared" si="272"/>
        <v>#VALUE!</v>
      </c>
      <c r="AH2359" s="19" t="e">
        <f t="shared" si="273"/>
        <v>#REF!</v>
      </c>
    </row>
    <row r="2360" spans="1:34" hidden="1">
      <c r="A2360" s="47"/>
      <c r="B2360" s="47"/>
      <c r="C2360" s="308" t="s">
        <v>93</v>
      </c>
      <c r="D2360" s="56"/>
      <c r="E2360" s="112"/>
      <c r="F2360" s="56"/>
      <c r="G2360" s="57"/>
      <c r="H2360" s="123"/>
      <c r="I2360" s="54"/>
      <c r="T2360" s="47"/>
      <c r="U2360" s="47"/>
      <c r="V2360" s="308" t="s">
        <v>93</v>
      </c>
      <c r="W2360" s="56"/>
      <c r="X2360" s="112"/>
      <c r="Y2360" s="56"/>
      <c r="Z2360" s="57"/>
      <c r="AA2360" s="123"/>
      <c r="AB2360" s="54"/>
      <c r="AC2360" s="19">
        <f t="shared" si="268"/>
        <v>0</v>
      </c>
      <c r="AD2360" s="19">
        <f t="shared" si="269"/>
        <v>0</v>
      </c>
      <c r="AE2360" s="19">
        <f t="shared" si="270"/>
        <v>0</v>
      </c>
      <c r="AF2360" s="19">
        <f t="shared" si="271"/>
        <v>0</v>
      </c>
      <c r="AG2360" s="19">
        <f t="shared" si="272"/>
        <v>0</v>
      </c>
      <c r="AH2360" s="19">
        <f t="shared" si="273"/>
        <v>0</v>
      </c>
    </row>
    <row r="2361" spans="1:34" hidden="1">
      <c r="A2361" s="47"/>
      <c r="B2361" s="47"/>
      <c r="C2361" s="309" t="s">
        <v>1671</v>
      </c>
      <c r="D2361" s="56"/>
      <c r="E2361" s="112"/>
      <c r="F2361" s="56"/>
      <c r="G2361" s="57"/>
      <c r="H2361" s="123"/>
      <c r="I2361" s="54"/>
      <c r="T2361" s="47"/>
      <c r="U2361" s="47"/>
      <c r="V2361" s="309" t="s">
        <v>1671</v>
      </c>
      <c r="W2361" s="56"/>
      <c r="X2361" s="112"/>
      <c r="Y2361" s="56"/>
      <c r="Z2361" s="57"/>
      <c r="AA2361" s="123"/>
      <c r="AB2361" s="54"/>
      <c r="AC2361" s="19">
        <f t="shared" si="268"/>
        <v>0</v>
      </c>
      <c r="AD2361" s="19">
        <f t="shared" si="269"/>
        <v>0</v>
      </c>
      <c r="AE2361" s="19">
        <f t="shared" si="270"/>
        <v>0</v>
      </c>
      <c r="AF2361" s="19">
        <f t="shared" si="271"/>
        <v>0</v>
      </c>
      <c r="AG2361" s="19">
        <f t="shared" si="272"/>
        <v>0</v>
      </c>
      <c r="AH2361" s="19">
        <f t="shared" si="273"/>
        <v>0</v>
      </c>
    </row>
    <row r="2362" spans="1:34" hidden="1">
      <c r="A2362" s="47"/>
      <c r="B2362" s="47"/>
      <c r="C2362" s="309" t="s">
        <v>520</v>
      </c>
      <c r="D2362" s="56">
        <v>0.21</v>
      </c>
      <c r="E2362" s="112" t="s">
        <v>227</v>
      </c>
      <c r="F2362" s="56">
        <f>'Civil SoR'!$F$266</f>
        <v>480</v>
      </c>
      <c r="G2362" s="57">
        <v>1</v>
      </c>
      <c r="H2362" s="123" t="str">
        <f>IF(E2362="","",IF(E2362="No.","Each",IF(E2362="Nos.","Each",E2362)))</f>
        <v>Each</v>
      </c>
      <c r="I2362" s="54">
        <f>IF(G2362="",D2362*F2362,(D2362*F2362/G2362))</f>
        <v>100.8</v>
      </c>
      <c r="T2362" s="47"/>
      <c r="U2362" s="47"/>
      <c r="V2362" s="309" t="s">
        <v>520</v>
      </c>
      <c r="W2362" s="56">
        <v>0.21</v>
      </c>
      <c r="X2362" s="112" t="s">
        <v>227</v>
      </c>
      <c r="Y2362" s="56" t="e">
        <f>#REF!</f>
        <v>#REF!</v>
      </c>
      <c r="Z2362" s="57">
        <v>1</v>
      </c>
      <c r="AA2362" s="123" t="str">
        <f>IF(X2362="","",IF(X2362="No.","Each",IF(X2362="Nos.","Each",X2362)))</f>
        <v>Each</v>
      </c>
      <c r="AB2362" s="54" t="e">
        <f>IF(Z2362="",W2362*Y2362,(W2362*Y2362/Z2362))</f>
        <v>#REF!</v>
      </c>
      <c r="AC2362" s="19">
        <f t="shared" si="268"/>
        <v>0</v>
      </c>
      <c r="AD2362" s="19" t="e">
        <f t="shared" si="269"/>
        <v>#VALUE!</v>
      </c>
      <c r="AE2362" s="19" t="e">
        <f t="shared" si="270"/>
        <v>#REF!</v>
      </c>
      <c r="AF2362" s="19">
        <f t="shared" si="271"/>
        <v>0</v>
      </c>
      <c r="AG2362" s="19" t="e">
        <f t="shared" si="272"/>
        <v>#VALUE!</v>
      </c>
      <c r="AH2362" s="19" t="e">
        <f t="shared" si="273"/>
        <v>#REF!</v>
      </c>
    </row>
    <row r="2363" spans="1:34" hidden="1">
      <c r="A2363" s="47"/>
      <c r="B2363" s="47"/>
      <c r="C2363" s="309" t="s">
        <v>521</v>
      </c>
      <c r="D2363" s="56">
        <v>0.49</v>
      </c>
      <c r="E2363" s="112" t="s">
        <v>227</v>
      </c>
      <c r="F2363" s="56">
        <f>'Civil SoR'!$F$273</f>
        <v>375</v>
      </c>
      <c r="G2363" s="57">
        <v>1</v>
      </c>
      <c r="H2363" s="123" t="str">
        <f>IF(E2363="","",IF(E2363="No.","Each",IF(E2363="Nos.","Each",E2363)))</f>
        <v>Each</v>
      </c>
      <c r="I2363" s="54">
        <f>IF(G2363="",D2363*F2363,(D2363*F2363/G2363))</f>
        <v>183.75</v>
      </c>
      <c r="T2363" s="47"/>
      <c r="U2363" s="47"/>
      <c r="V2363" s="309" t="s">
        <v>521</v>
      </c>
      <c r="W2363" s="56">
        <v>0.49</v>
      </c>
      <c r="X2363" s="112" t="s">
        <v>227</v>
      </c>
      <c r="Y2363" s="56" t="e">
        <f>#REF!</f>
        <v>#REF!</v>
      </c>
      <c r="Z2363" s="57">
        <v>1</v>
      </c>
      <c r="AA2363" s="123" t="str">
        <f>IF(X2363="","",IF(X2363="No.","Each",IF(X2363="Nos.","Each",X2363)))</f>
        <v>Each</v>
      </c>
      <c r="AB2363" s="54" t="e">
        <f>IF(Z2363="",W2363*Y2363,(W2363*Y2363/Z2363))</f>
        <v>#REF!</v>
      </c>
      <c r="AC2363" s="19">
        <f t="shared" si="268"/>
        <v>0</v>
      </c>
      <c r="AD2363" s="19" t="e">
        <f t="shared" si="269"/>
        <v>#VALUE!</v>
      </c>
      <c r="AE2363" s="19" t="e">
        <f t="shared" si="270"/>
        <v>#REF!</v>
      </c>
      <c r="AF2363" s="19">
        <f t="shared" si="271"/>
        <v>0</v>
      </c>
      <c r="AG2363" s="19" t="e">
        <f t="shared" si="272"/>
        <v>#VALUE!</v>
      </c>
      <c r="AH2363" s="19" t="e">
        <f t="shared" si="273"/>
        <v>#REF!</v>
      </c>
    </row>
    <row r="2364" spans="1:34" hidden="1">
      <c r="A2364" s="47"/>
      <c r="B2364" s="47"/>
      <c r="C2364" s="309" t="s">
        <v>1672</v>
      </c>
      <c r="D2364" s="56"/>
      <c r="E2364" s="112"/>
      <c r="F2364" s="56"/>
      <c r="G2364" s="57"/>
      <c r="H2364" s="123"/>
      <c r="I2364" s="54"/>
      <c r="T2364" s="47"/>
      <c r="U2364" s="47"/>
      <c r="V2364" s="309" t="s">
        <v>1672</v>
      </c>
      <c r="W2364" s="56"/>
      <c r="X2364" s="112"/>
      <c r="Y2364" s="56"/>
      <c r="Z2364" s="57"/>
      <c r="AA2364" s="123"/>
      <c r="AB2364" s="54"/>
      <c r="AC2364" s="19">
        <f t="shared" si="268"/>
        <v>0</v>
      </c>
      <c r="AD2364" s="19">
        <f t="shared" si="269"/>
        <v>0</v>
      </c>
      <c r="AE2364" s="19">
        <f t="shared" si="270"/>
        <v>0</v>
      </c>
      <c r="AF2364" s="19">
        <f t="shared" si="271"/>
        <v>0</v>
      </c>
      <c r="AG2364" s="19">
        <f t="shared" si="272"/>
        <v>0</v>
      </c>
      <c r="AH2364" s="19">
        <f t="shared" si="273"/>
        <v>0</v>
      </c>
    </row>
    <row r="2365" spans="1:34" hidden="1">
      <c r="A2365" s="47"/>
      <c r="B2365" s="47"/>
      <c r="C2365" s="309" t="s">
        <v>520</v>
      </c>
      <c r="D2365" s="56">
        <v>0.33</v>
      </c>
      <c r="E2365" s="112" t="s">
        <v>227</v>
      </c>
      <c r="F2365" s="56">
        <f>'Civil SoR'!$F$266</f>
        <v>480</v>
      </c>
      <c r="G2365" s="57">
        <v>1</v>
      </c>
      <c r="H2365" s="123" t="str">
        <f>IF(E2365="","",IF(E2365="No.","Each",IF(E2365="Nos.","Each",E2365)))</f>
        <v>Each</v>
      </c>
      <c r="I2365" s="54">
        <f>IF(G2365="",D2365*F2365,(D2365*F2365/G2365))</f>
        <v>158.4</v>
      </c>
      <c r="T2365" s="47"/>
      <c r="U2365" s="47"/>
      <c r="V2365" s="309" t="s">
        <v>520</v>
      </c>
      <c r="W2365" s="56">
        <v>0.33</v>
      </c>
      <c r="X2365" s="112" t="s">
        <v>227</v>
      </c>
      <c r="Y2365" s="56" t="e">
        <f>#REF!</f>
        <v>#REF!</v>
      </c>
      <c r="Z2365" s="57">
        <v>1</v>
      </c>
      <c r="AA2365" s="123" t="str">
        <f>IF(X2365="","",IF(X2365="No.","Each",IF(X2365="Nos.","Each",X2365)))</f>
        <v>Each</v>
      </c>
      <c r="AB2365" s="54" t="e">
        <f>IF(Z2365="",W2365*Y2365,(W2365*Y2365/Z2365))</f>
        <v>#REF!</v>
      </c>
      <c r="AC2365" s="19">
        <f t="shared" si="268"/>
        <v>0</v>
      </c>
      <c r="AD2365" s="19" t="e">
        <f t="shared" si="269"/>
        <v>#VALUE!</v>
      </c>
      <c r="AE2365" s="19" t="e">
        <f t="shared" si="270"/>
        <v>#REF!</v>
      </c>
      <c r="AF2365" s="19">
        <f t="shared" si="271"/>
        <v>0</v>
      </c>
      <c r="AG2365" s="19" t="e">
        <f t="shared" si="272"/>
        <v>#VALUE!</v>
      </c>
      <c r="AH2365" s="19" t="e">
        <f t="shared" si="273"/>
        <v>#REF!</v>
      </c>
    </row>
    <row r="2366" spans="1:34" hidden="1">
      <c r="A2366" s="47"/>
      <c r="B2366" s="47"/>
      <c r="C2366" s="309" t="s">
        <v>521</v>
      </c>
      <c r="D2366" s="56">
        <v>0.77</v>
      </c>
      <c r="E2366" s="112" t="s">
        <v>227</v>
      </c>
      <c r="F2366" s="56">
        <f>'Civil SoR'!$F$273</f>
        <v>375</v>
      </c>
      <c r="G2366" s="57">
        <v>1</v>
      </c>
      <c r="H2366" s="123" t="str">
        <f>IF(E2366="","",IF(E2366="No.","Each",IF(E2366="Nos.","Each",E2366)))</f>
        <v>Each</v>
      </c>
      <c r="I2366" s="54">
        <f>IF(G2366="",D2366*F2366,(D2366*F2366/G2366))</f>
        <v>288.75</v>
      </c>
      <c r="T2366" s="47"/>
      <c r="U2366" s="47"/>
      <c r="V2366" s="309" t="s">
        <v>521</v>
      </c>
      <c r="W2366" s="56">
        <v>0.77</v>
      </c>
      <c r="X2366" s="112" t="s">
        <v>227</v>
      </c>
      <c r="Y2366" s="56" t="e">
        <f>#REF!</f>
        <v>#REF!</v>
      </c>
      <c r="Z2366" s="57">
        <v>1</v>
      </c>
      <c r="AA2366" s="123" t="str">
        <f>IF(X2366="","",IF(X2366="No.","Each",IF(X2366="Nos.","Each",X2366)))</f>
        <v>Each</v>
      </c>
      <c r="AB2366" s="54" t="e">
        <f>IF(Z2366="",W2366*Y2366,(W2366*Y2366/Z2366))</f>
        <v>#REF!</v>
      </c>
      <c r="AC2366" s="19">
        <f t="shared" si="268"/>
        <v>0</v>
      </c>
      <c r="AD2366" s="19" t="e">
        <f t="shared" si="269"/>
        <v>#VALUE!</v>
      </c>
      <c r="AE2366" s="19" t="e">
        <f t="shared" si="270"/>
        <v>#REF!</v>
      </c>
      <c r="AF2366" s="19">
        <f t="shared" si="271"/>
        <v>0</v>
      </c>
      <c r="AG2366" s="19" t="e">
        <f t="shared" si="272"/>
        <v>#VALUE!</v>
      </c>
      <c r="AH2366" s="19" t="e">
        <f t="shared" si="273"/>
        <v>#REF!</v>
      </c>
    </row>
    <row r="2367" spans="1:34" hidden="1">
      <c r="A2367" s="47"/>
      <c r="B2367" s="47"/>
      <c r="C2367" s="309" t="str">
        <f>Input!$C$36</f>
        <v>Add for MA @ 20%</v>
      </c>
      <c r="D2367" s="199">
        <f>Input!$D$36</f>
        <v>0.2</v>
      </c>
      <c r="E2367" s="127"/>
      <c r="F2367" s="56">
        <f>SUM(I2362:I2366)</f>
        <v>731.7</v>
      </c>
      <c r="G2367" s="200"/>
      <c r="H2367" s="77"/>
      <c r="I2367" s="54">
        <f>IF(G2367="",D2367*F2367,(D2367*F2367/G2367))</f>
        <v>146.34</v>
      </c>
      <c r="T2367" s="47"/>
      <c r="U2367" s="47"/>
      <c r="V2367" s="309" t="str">
        <f>Input!$C$36</f>
        <v>Add for MA @ 20%</v>
      </c>
      <c r="W2367" s="199">
        <f>Input!$D$36</f>
        <v>0.2</v>
      </c>
      <c r="X2367" s="127"/>
      <c r="Y2367" s="56" t="e">
        <f>SUM(AB2362:AB2366)</f>
        <v>#REF!</v>
      </c>
      <c r="Z2367" s="200"/>
      <c r="AA2367" s="77"/>
      <c r="AB2367" s="54" t="e">
        <f>IF(Z2367="",W2367*Y2367,(W2367*Y2367/Z2367))</f>
        <v>#REF!</v>
      </c>
      <c r="AC2367" s="19">
        <f t="shared" si="268"/>
        <v>0</v>
      </c>
      <c r="AD2367" s="19">
        <f t="shared" si="269"/>
        <v>0</v>
      </c>
      <c r="AE2367" s="19" t="e">
        <f t="shared" si="270"/>
        <v>#REF!</v>
      </c>
      <c r="AF2367" s="19">
        <f t="shared" si="271"/>
        <v>0</v>
      </c>
      <c r="AG2367" s="19">
        <f t="shared" si="272"/>
        <v>0</v>
      </c>
      <c r="AH2367" s="19" t="e">
        <f t="shared" si="273"/>
        <v>#REF!</v>
      </c>
    </row>
    <row r="2368" spans="1:34" ht="25.5" hidden="1">
      <c r="A2368" s="47"/>
      <c r="B2368" s="47"/>
      <c r="C2368" s="309" t="s">
        <v>128</v>
      </c>
      <c r="D2368" s="261">
        <v>0.01</v>
      </c>
      <c r="E2368" s="70"/>
      <c r="F2368" s="109">
        <f>SUM(I2358:I2367)</f>
        <v>1281.0399999999997</v>
      </c>
      <c r="G2368" s="70"/>
      <c r="H2368" s="70"/>
      <c r="I2368" s="54">
        <f>IF(G2368="",D2368*F2368,(D2368*F2368/G2368))</f>
        <v>12.810399999999998</v>
      </c>
      <c r="T2368" s="47"/>
      <c r="U2368" s="47"/>
      <c r="V2368" s="309" t="s">
        <v>128</v>
      </c>
      <c r="W2368" s="261">
        <v>0.01</v>
      </c>
      <c r="X2368" s="70"/>
      <c r="Y2368" s="109" t="e">
        <f>SUM(AB2358:AB2367)</f>
        <v>#REF!</v>
      </c>
      <c r="Z2368" s="70"/>
      <c r="AA2368" s="70"/>
      <c r="AB2368" s="54" t="e">
        <f>IF(Z2368="",W2368*Y2368,(W2368*Y2368/Z2368))</f>
        <v>#REF!</v>
      </c>
      <c r="AC2368" s="19">
        <f t="shared" si="268"/>
        <v>0</v>
      </c>
      <c r="AD2368" s="19">
        <f t="shared" si="269"/>
        <v>0</v>
      </c>
      <c r="AE2368" s="19" t="e">
        <f t="shared" si="270"/>
        <v>#REF!</v>
      </c>
      <c r="AF2368" s="19">
        <f t="shared" si="271"/>
        <v>0</v>
      </c>
      <c r="AG2368" s="19">
        <f t="shared" si="272"/>
        <v>0</v>
      </c>
      <c r="AH2368" s="19" t="e">
        <f t="shared" si="273"/>
        <v>#REF!</v>
      </c>
    </row>
    <row r="2369" spans="1:34" hidden="1">
      <c r="A2369" s="47"/>
      <c r="B2369" s="47"/>
      <c r="C2369" s="309"/>
      <c r="D2369" s="261"/>
      <c r="E2369" s="70"/>
      <c r="F2369" s="109"/>
      <c r="G2369" s="70"/>
      <c r="H2369" s="70"/>
      <c r="I2369" s="41">
        <f>SUM(I2358:I2368)</f>
        <v>1293.8503999999998</v>
      </c>
      <c r="T2369" s="47"/>
      <c r="U2369" s="47"/>
      <c r="V2369" s="309"/>
      <c r="W2369" s="261"/>
      <c r="X2369" s="70"/>
      <c r="Y2369" s="109"/>
      <c r="Z2369" s="70"/>
      <c r="AA2369" s="70"/>
      <c r="AB2369" s="41" t="e">
        <f>SUM(AB2358:AB2368)</f>
        <v>#REF!</v>
      </c>
      <c r="AC2369" s="19">
        <f t="shared" si="268"/>
        <v>0</v>
      </c>
      <c r="AD2369" s="19">
        <f t="shared" si="269"/>
        <v>0</v>
      </c>
      <c r="AE2369" s="19">
        <f t="shared" si="270"/>
        <v>0</v>
      </c>
      <c r="AF2369" s="19">
        <f t="shared" si="271"/>
        <v>0</v>
      </c>
      <c r="AG2369" s="19">
        <f t="shared" si="272"/>
        <v>0</v>
      </c>
      <c r="AH2369" s="19" t="e">
        <f t="shared" si="273"/>
        <v>#REF!</v>
      </c>
    </row>
    <row r="2370" spans="1:34" ht="12.75" hidden="1" customHeight="1">
      <c r="A2370" s="47"/>
      <c r="B2370" s="47"/>
      <c r="C2370" s="309" t="str">
        <f>Input!$C$37</f>
        <v>Overheads&amp;Contractors Profit @13.615%</v>
      </c>
      <c r="D2370" s="620">
        <f>Input!$D$37</f>
        <v>0.13614999999999999</v>
      </c>
      <c r="E2370" s="90"/>
      <c r="F2370" s="56">
        <f>I2369</f>
        <v>1293.8503999999998</v>
      </c>
      <c r="G2370" s="57"/>
      <c r="H2370" s="60"/>
      <c r="I2370" s="54">
        <f>IF(G2370="",D2370*F2370,(D2370*F2370/G2370))</f>
        <v>176.15773195999998</v>
      </c>
      <c r="T2370" s="47"/>
      <c r="U2370" s="47"/>
      <c r="V2370" s="309" t="str">
        <f>Input!$C$37</f>
        <v>Overheads&amp;Contractors Profit @13.615%</v>
      </c>
      <c r="W2370" s="56">
        <f>Input!$D$37</f>
        <v>0.13614999999999999</v>
      </c>
      <c r="X2370" s="90"/>
      <c r="Y2370" s="56" t="e">
        <f>AB2369</f>
        <v>#REF!</v>
      </c>
      <c r="Z2370" s="57"/>
      <c r="AA2370" s="60"/>
      <c r="AB2370" s="54" t="e">
        <f>IF(Z2370="",W2370*Y2370,(W2370*Y2370/Z2370))</f>
        <v>#REF!</v>
      </c>
      <c r="AC2370" s="19">
        <f t="shared" si="268"/>
        <v>0</v>
      </c>
      <c r="AD2370" s="19">
        <f t="shared" si="269"/>
        <v>0</v>
      </c>
      <c r="AE2370" s="19" t="e">
        <f t="shared" si="270"/>
        <v>#REF!</v>
      </c>
      <c r="AF2370" s="19">
        <f t="shared" si="271"/>
        <v>0</v>
      </c>
      <c r="AG2370" s="19">
        <f t="shared" si="272"/>
        <v>0</v>
      </c>
      <c r="AH2370" s="19" t="e">
        <f t="shared" si="273"/>
        <v>#REF!</v>
      </c>
    </row>
    <row r="2371" spans="1:34" hidden="1">
      <c r="A2371" s="47"/>
      <c r="B2371" s="47"/>
      <c r="C2371" s="308" t="s">
        <v>605</v>
      </c>
      <c r="D2371" s="56"/>
      <c r="E2371" s="112"/>
      <c r="F2371" s="56"/>
      <c r="G2371" s="57"/>
      <c r="H2371" s="112"/>
      <c r="I2371" s="54">
        <f>SUM(I2369:I2370)</f>
        <v>1470.0081319599999</v>
      </c>
      <c r="T2371" s="47"/>
      <c r="U2371" s="47"/>
      <c r="V2371" s="308" t="s">
        <v>605</v>
      </c>
      <c r="W2371" s="56"/>
      <c r="X2371" s="112"/>
      <c r="Y2371" s="56"/>
      <c r="Z2371" s="57"/>
      <c r="AA2371" s="112"/>
      <c r="AB2371" s="54" t="e">
        <f>SUM(AB2369:AB2370)</f>
        <v>#REF!</v>
      </c>
      <c r="AC2371" s="19">
        <f t="shared" si="268"/>
        <v>0</v>
      </c>
      <c r="AD2371" s="19">
        <f t="shared" si="269"/>
        <v>0</v>
      </c>
      <c r="AE2371" s="19">
        <f t="shared" si="270"/>
        <v>0</v>
      </c>
      <c r="AF2371" s="19">
        <f t="shared" si="271"/>
        <v>0</v>
      </c>
      <c r="AG2371" s="19">
        <f t="shared" si="272"/>
        <v>0</v>
      </c>
      <c r="AH2371" s="19" t="e">
        <f t="shared" si="273"/>
        <v>#REF!</v>
      </c>
    </row>
    <row r="2372" spans="1:34" hidden="1">
      <c r="A2372" s="47"/>
      <c r="B2372" s="47"/>
      <c r="C2372" s="308" t="s">
        <v>489</v>
      </c>
      <c r="D2372" s="56"/>
      <c r="E2372" s="112"/>
      <c r="F2372" s="56"/>
      <c r="G2372" s="57"/>
      <c r="H2372" s="309"/>
      <c r="I2372" s="222">
        <f>I2371/10</f>
        <v>147.000813196</v>
      </c>
      <c r="T2372" s="47"/>
      <c r="U2372" s="47"/>
      <c r="V2372" s="308" t="s">
        <v>489</v>
      </c>
      <c r="W2372" s="56"/>
      <c r="X2372" s="112"/>
      <c r="Y2372" s="56"/>
      <c r="Z2372" s="57"/>
      <c r="AA2372" s="309"/>
      <c r="AB2372" s="222" t="e">
        <f>AB2371/10</f>
        <v>#REF!</v>
      </c>
      <c r="AC2372" s="19">
        <f t="shared" si="268"/>
        <v>0</v>
      </c>
      <c r="AD2372" s="19">
        <f t="shared" si="269"/>
        <v>0</v>
      </c>
      <c r="AE2372" s="19">
        <f t="shared" si="270"/>
        <v>0</v>
      </c>
      <c r="AF2372" s="19">
        <f t="shared" si="271"/>
        <v>0</v>
      </c>
      <c r="AG2372" s="19">
        <f t="shared" si="272"/>
        <v>0</v>
      </c>
      <c r="AH2372" s="19" t="e">
        <f t="shared" si="273"/>
        <v>#REF!</v>
      </c>
    </row>
    <row r="2373" spans="1:34" hidden="1">
      <c r="A2373" s="47"/>
      <c r="B2373" s="47"/>
      <c r="C2373" s="33"/>
      <c r="D2373" s="56"/>
      <c r="E2373" s="112"/>
      <c r="F2373" s="56"/>
      <c r="G2373" s="57"/>
      <c r="H2373" s="64" t="s">
        <v>164</v>
      </c>
      <c r="I2373" s="270">
        <f>ROUND(I2372,0)</f>
        <v>147</v>
      </c>
      <c r="T2373" s="47"/>
      <c r="U2373" s="47"/>
      <c r="V2373" s="33"/>
      <c r="W2373" s="56"/>
      <c r="X2373" s="112"/>
      <c r="Y2373" s="56"/>
      <c r="Z2373" s="57"/>
      <c r="AA2373" s="64" t="s">
        <v>164</v>
      </c>
      <c r="AB2373" s="270" t="e">
        <f>ROUND(AB2372,0)</f>
        <v>#REF!</v>
      </c>
      <c r="AC2373" s="19">
        <f t="shared" si="268"/>
        <v>0</v>
      </c>
      <c r="AD2373" s="19">
        <f t="shared" si="269"/>
        <v>0</v>
      </c>
      <c r="AE2373" s="19">
        <f t="shared" si="270"/>
        <v>0</v>
      </c>
      <c r="AF2373" s="19">
        <f t="shared" si="271"/>
        <v>0</v>
      </c>
      <c r="AG2373" s="19" t="e">
        <f t="shared" si="272"/>
        <v>#VALUE!</v>
      </c>
      <c r="AH2373" s="19" t="e">
        <f t="shared" si="273"/>
        <v>#REF!</v>
      </c>
    </row>
    <row r="2374" spans="1:34" ht="0.75" hidden="1" customHeight="1">
      <c r="A2374" s="47"/>
      <c r="B2374" s="47"/>
      <c r="C2374" s="33"/>
      <c r="D2374" s="56"/>
      <c r="E2374" s="112"/>
      <c r="F2374" s="56"/>
      <c r="G2374" s="57"/>
      <c r="H2374" s="45"/>
      <c r="I2374" s="38"/>
      <c r="T2374" s="47"/>
      <c r="U2374" s="47"/>
      <c r="V2374" s="33"/>
      <c r="W2374" s="56"/>
      <c r="X2374" s="112"/>
      <c r="Y2374" s="56"/>
      <c r="Z2374" s="57"/>
      <c r="AA2374" s="45"/>
      <c r="AB2374" s="38"/>
      <c r="AC2374" s="19">
        <f t="shared" si="268"/>
        <v>0</v>
      </c>
      <c r="AD2374" s="19">
        <f t="shared" si="269"/>
        <v>0</v>
      </c>
      <c r="AE2374" s="19">
        <f t="shared" si="270"/>
        <v>0</v>
      </c>
      <c r="AF2374" s="19">
        <f t="shared" si="271"/>
        <v>0</v>
      </c>
      <c r="AG2374" s="19">
        <f t="shared" si="272"/>
        <v>0</v>
      </c>
      <c r="AH2374" s="19">
        <f t="shared" si="273"/>
        <v>0</v>
      </c>
    </row>
    <row r="2375" spans="1:34" hidden="1">
      <c r="A2375" s="47"/>
      <c r="B2375" s="47"/>
      <c r="C2375" s="33"/>
      <c r="D2375" s="56"/>
      <c r="E2375" s="112"/>
      <c r="F2375" s="56"/>
      <c r="G2375" s="57"/>
      <c r="H2375" s="45"/>
      <c r="I2375" s="38"/>
      <c r="T2375" s="47"/>
      <c r="U2375" s="47"/>
      <c r="V2375" s="33"/>
      <c r="W2375" s="56"/>
      <c r="X2375" s="112"/>
      <c r="Y2375" s="56"/>
      <c r="Z2375" s="57"/>
      <c r="AA2375" s="45"/>
      <c r="AB2375" s="38"/>
      <c r="AC2375" s="19">
        <f t="shared" si="268"/>
        <v>0</v>
      </c>
      <c r="AD2375" s="19">
        <f t="shared" si="269"/>
        <v>0</v>
      </c>
      <c r="AE2375" s="19">
        <f t="shared" si="270"/>
        <v>0</v>
      </c>
      <c r="AF2375" s="19">
        <f t="shared" si="271"/>
        <v>0</v>
      </c>
      <c r="AG2375" s="19">
        <f t="shared" si="272"/>
        <v>0</v>
      </c>
      <c r="AH2375" s="19">
        <f t="shared" si="273"/>
        <v>0</v>
      </c>
    </row>
    <row r="2376" spans="1:34" ht="53.25" hidden="1" customHeight="1">
      <c r="A2376" s="47">
        <f>A2354+1</f>
        <v>44</v>
      </c>
      <c r="B2376" s="47"/>
      <c r="C2376" s="1339" t="s">
        <v>2040</v>
      </c>
      <c r="D2376" s="1340"/>
      <c r="E2376" s="1340"/>
      <c r="F2376" s="1340"/>
      <c r="G2376" s="1340"/>
      <c r="H2376" s="1340"/>
      <c r="I2376" s="1340"/>
      <c r="T2376" s="47">
        <f>T2354+1</f>
        <v>81</v>
      </c>
      <c r="U2376" s="47"/>
      <c r="V2376" s="1339" t="s">
        <v>1531</v>
      </c>
      <c r="W2376" s="1340"/>
      <c r="X2376" s="1340"/>
      <c r="Y2376" s="1340"/>
      <c r="Z2376" s="1340"/>
      <c r="AA2376" s="1340"/>
      <c r="AB2376" s="1340"/>
      <c r="AC2376" s="19">
        <f t="shared" si="268"/>
        <v>0</v>
      </c>
      <c r="AD2376" s="19">
        <f t="shared" si="269"/>
        <v>0</v>
      </c>
      <c r="AE2376" s="19">
        <f t="shared" si="270"/>
        <v>0</v>
      </c>
      <c r="AF2376" s="19">
        <f t="shared" si="271"/>
        <v>0</v>
      </c>
      <c r="AG2376" s="19">
        <f t="shared" si="272"/>
        <v>0</v>
      </c>
      <c r="AH2376" s="19">
        <f t="shared" si="273"/>
        <v>0</v>
      </c>
    </row>
    <row r="2377" spans="1:34" hidden="1">
      <c r="A2377" s="47"/>
      <c r="B2377" s="47"/>
      <c r="C2377" s="63" t="s">
        <v>856</v>
      </c>
      <c r="D2377" s="309"/>
      <c r="E2377" s="309"/>
      <c r="F2377" s="309"/>
      <c r="G2377" s="309"/>
      <c r="H2377" s="309"/>
      <c r="I2377" s="309"/>
      <c r="T2377" s="47"/>
      <c r="U2377" s="47"/>
      <c r="V2377" s="63" t="s">
        <v>856</v>
      </c>
      <c r="W2377" s="309"/>
      <c r="X2377" s="309"/>
      <c r="Y2377" s="309"/>
      <c r="Z2377" s="309"/>
      <c r="AA2377" s="309"/>
      <c r="AB2377" s="309"/>
      <c r="AC2377" s="19">
        <f t="shared" si="268"/>
        <v>0</v>
      </c>
      <c r="AD2377" s="19">
        <f t="shared" si="269"/>
        <v>0</v>
      </c>
      <c r="AE2377" s="19">
        <f t="shared" si="270"/>
        <v>0</v>
      </c>
      <c r="AF2377" s="19">
        <f t="shared" si="271"/>
        <v>0</v>
      </c>
      <c r="AG2377" s="19">
        <f t="shared" si="272"/>
        <v>0</v>
      </c>
      <c r="AH2377" s="19">
        <f t="shared" si="273"/>
        <v>0</v>
      </c>
    </row>
    <row r="2378" spans="1:34" hidden="1">
      <c r="A2378" s="47"/>
      <c r="B2378" s="47"/>
      <c r="C2378" s="309" t="s">
        <v>200</v>
      </c>
      <c r="D2378" s="309"/>
      <c r="E2378" s="309"/>
      <c r="F2378" s="309"/>
      <c r="G2378" s="309"/>
      <c r="H2378" s="309"/>
      <c r="I2378" s="309"/>
      <c r="T2378" s="47"/>
      <c r="U2378" s="47"/>
      <c r="V2378" s="309" t="s">
        <v>200</v>
      </c>
      <c r="W2378" s="309"/>
      <c r="X2378" s="309"/>
      <c r="Y2378" s="309"/>
      <c r="Z2378" s="309"/>
      <c r="AA2378" s="309"/>
      <c r="AB2378" s="309"/>
      <c r="AC2378" s="19">
        <f t="shared" si="268"/>
        <v>0</v>
      </c>
      <c r="AD2378" s="19">
        <f t="shared" si="269"/>
        <v>0</v>
      </c>
      <c r="AE2378" s="19">
        <f t="shared" si="270"/>
        <v>0</v>
      </c>
      <c r="AF2378" s="19">
        <f t="shared" si="271"/>
        <v>0</v>
      </c>
      <c r="AG2378" s="19">
        <f t="shared" si="272"/>
        <v>0</v>
      </c>
      <c r="AH2378" s="19">
        <f t="shared" si="273"/>
        <v>0</v>
      </c>
    </row>
    <row r="2379" spans="1:34" hidden="1">
      <c r="A2379" s="47"/>
      <c r="B2379" s="47"/>
      <c r="C2379" s="308" t="s">
        <v>301</v>
      </c>
      <c r="D2379" s="309"/>
      <c r="E2379" s="309"/>
      <c r="F2379" s="309"/>
      <c r="G2379" s="309"/>
      <c r="H2379" s="309"/>
      <c r="I2379" s="309"/>
      <c r="T2379" s="47"/>
      <c r="U2379" s="47"/>
      <c r="V2379" s="308" t="s">
        <v>301</v>
      </c>
      <c r="W2379" s="309"/>
      <c r="X2379" s="309"/>
      <c r="Y2379" s="309"/>
      <c r="Z2379" s="309"/>
      <c r="AA2379" s="309"/>
      <c r="AB2379" s="309"/>
      <c r="AC2379" s="19">
        <f t="shared" si="268"/>
        <v>0</v>
      </c>
      <c r="AD2379" s="19">
        <f t="shared" si="269"/>
        <v>0</v>
      </c>
      <c r="AE2379" s="19">
        <f t="shared" si="270"/>
        <v>0</v>
      </c>
      <c r="AF2379" s="19">
        <f t="shared" si="271"/>
        <v>0</v>
      </c>
      <c r="AG2379" s="19">
        <f t="shared" si="272"/>
        <v>0</v>
      </c>
      <c r="AH2379" s="19">
        <f t="shared" si="273"/>
        <v>0</v>
      </c>
    </row>
    <row r="2380" spans="1:34" hidden="1">
      <c r="A2380" s="47"/>
      <c r="B2380" s="47"/>
      <c r="C2380" s="309" t="s">
        <v>149</v>
      </c>
      <c r="D2380" s="56">
        <v>0.9</v>
      </c>
      <c r="E2380" s="112" t="s">
        <v>230</v>
      </c>
      <c r="F2380" s="56">
        <f>'Civil SoR'!$F$95</f>
        <v>276</v>
      </c>
      <c r="G2380" s="57">
        <v>1</v>
      </c>
      <c r="H2380" s="123" t="str">
        <f>IF(E2380="","",IF(E2380="No.","Each",IF(E2380="Nos.","Each",E2380)))</f>
        <v>Ltr</v>
      </c>
      <c r="I2380" s="54">
        <f>IF(G2380="",D2380*F2380,(D2380*F2380/G2380))</f>
        <v>248.4</v>
      </c>
      <c r="T2380" s="47"/>
      <c r="U2380" s="47"/>
      <c r="V2380" s="309" t="s">
        <v>149</v>
      </c>
      <c r="W2380" s="56">
        <v>0.9</v>
      </c>
      <c r="X2380" s="112" t="s">
        <v>230</v>
      </c>
      <c r="Y2380" s="56" t="e">
        <f>#REF!</f>
        <v>#REF!</v>
      </c>
      <c r="Z2380" s="57">
        <v>1</v>
      </c>
      <c r="AA2380" s="123" t="str">
        <f>IF(X2380="","",IF(X2380="No.","Each",IF(X2380="Nos.","Each",X2380)))</f>
        <v>Ltr</v>
      </c>
      <c r="AB2380" s="54" t="e">
        <f>IF(Z2380="",W2380*Y2380,(W2380*Y2380/Z2380))</f>
        <v>#REF!</v>
      </c>
      <c r="AC2380" s="19">
        <f t="shared" si="268"/>
        <v>0</v>
      </c>
      <c r="AD2380" s="19" t="e">
        <f t="shared" si="269"/>
        <v>#VALUE!</v>
      </c>
      <c r="AE2380" s="19" t="e">
        <f t="shared" si="270"/>
        <v>#REF!</v>
      </c>
      <c r="AF2380" s="19">
        <f t="shared" si="271"/>
        <v>0</v>
      </c>
      <c r="AG2380" s="19" t="e">
        <f t="shared" si="272"/>
        <v>#VALUE!</v>
      </c>
      <c r="AH2380" s="19" t="e">
        <f t="shared" si="273"/>
        <v>#REF!</v>
      </c>
    </row>
    <row r="2381" spans="1:34" hidden="1">
      <c r="A2381" s="47"/>
      <c r="B2381" s="47"/>
      <c r="C2381" s="308" t="s">
        <v>93</v>
      </c>
      <c r="D2381" s="56"/>
      <c r="E2381" s="112"/>
      <c r="F2381" s="56"/>
      <c r="G2381" s="57"/>
      <c r="H2381" s="123"/>
      <c r="I2381" s="54"/>
      <c r="T2381" s="47"/>
      <c r="U2381" s="47"/>
      <c r="V2381" s="308" t="s">
        <v>93</v>
      </c>
      <c r="W2381" s="56"/>
      <c r="X2381" s="112"/>
      <c r="Y2381" s="56"/>
      <c r="Z2381" s="57"/>
      <c r="AA2381" s="123"/>
      <c r="AB2381" s="54"/>
      <c r="AC2381" s="19">
        <f t="shared" si="268"/>
        <v>0</v>
      </c>
      <c r="AD2381" s="19">
        <f t="shared" si="269"/>
        <v>0</v>
      </c>
      <c r="AE2381" s="19">
        <f t="shared" si="270"/>
        <v>0</v>
      </c>
      <c r="AF2381" s="19">
        <f t="shared" si="271"/>
        <v>0</v>
      </c>
      <c r="AG2381" s="19">
        <f t="shared" si="272"/>
        <v>0</v>
      </c>
      <c r="AH2381" s="19">
        <f t="shared" si="273"/>
        <v>0</v>
      </c>
    </row>
    <row r="2382" spans="1:34" hidden="1">
      <c r="A2382" s="47"/>
      <c r="B2382" s="47"/>
      <c r="C2382" s="309" t="s">
        <v>520</v>
      </c>
      <c r="D2382" s="56">
        <v>0.33</v>
      </c>
      <c r="E2382" s="112" t="s">
        <v>227</v>
      </c>
      <c r="F2382" s="56">
        <f>'Civil SoR'!$F$266</f>
        <v>480</v>
      </c>
      <c r="G2382" s="57">
        <v>1</v>
      </c>
      <c r="H2382" s="123" t="str">
        <f>IF(E2382="","",IF(E2382="No.","Each",IF(E2382="Nos.","Each",E2382)))</f>
        <v>Each</v>
      </c>
      <c r="I2382" s="54">
        <f>IF(G2382="",D2382*F2382,(D2382*F2382/G2382))</f>
        <v>158.4</v>
      </c>
      <c r="T2382" s="47"/>
      <c r="U2382" s="47"/>
      <c r="V2382" s="309" t="s">
        <v>520</v>
      </c>
      <c r="W2382" s="56">
        <v>0.33</v>
      </c>
      <c r="X2382" s="112" t="s">
        <v>227</v>
      </c>
      <c r="Y2382" s="56" t="e">
        <f>#REF!</f>
        <v>#REF!</v>
      </c>
      <c r="Z2382" s="57">
        <v>1</v>
      </c>
      <c r="AA2382" s="123" t="str">
        <f>IF(X2382="","",IF(X2382="No.","Each",IF(X2382="Nos.","Each",X2382)))</f>
        <v>Each</v>
      </c>
      <c r="AB2382" s="54" t="e">
        <f>IF(Z2382="",W2382*Y2382,(W2382*Y2382/Z2382))</f>
        <v>#REF!</v>
      </c>
      <c r="AC2382" s="19">
        <f t="shared" si="268"/>
        <v>0</v>
      </c>
      <c r="AD2382" s="19" t="e">
        <f t="shared" si="269"/>
        <v>#VALUE!</v>
      </c>
      <c r="AE2382" s="19" t="e">
        <f t="shared" si="270"/>
        <v>#REF!</v>
      </c>
      <c r="AF2382" s="19">
        <f t="shared" si="271"/>
        <v>0</v>
      </c>
      <c r="AG2382" s="19" t="e">
        <f t="shared" si="272"/>
        <v>#VALUE!</v>
      </c>
      <c r="AH2382" s="19" t="e">
        <f t="shared" si="273"/>
        <v>#REF!</v>
      </c>
    </row>
    <row r="2383" spans="1:34" hidden="1">
      <c r="A2383" s="47"/>
      <c r="B2383" s="47"/>
      <c r="C2383" s="309" t="s">
        <v>521</v>
      </c>
      <c r="D2383" s="56">
        <v>0.77</v>
      </c>
      <c r="E2383" s="112" t="s">
        <v>227</v>
      </c>
      <c r="F2383" s="56">
        <f>'Civil SoR'!$F$273</f>
        <v>375</v>
      </c>
      <c r="G2383" s="57">
        <v>1</v>
      </c>
      <c r="H2383" s="123" t="str">
        <f>IF(E2383="","",IF(E2383="No.","Each",IF(E2383="Nos.","Each",E2383)))</f>
        <v>Each</v>
      </c>
      <c r="I2383" s="54">
        <f>IF(G2383="",D2383*F2383,(D2383*F2383/G2383))</f>
        <v>288.75</v>
      </c>
      <c r="T2383" s="47"/>
      <c r="U2383" s="47"/>
      <c r="V2383" s="309" t="s">
        <v>521</v>
      </c>
      <c r="W2383" s="56">
        <v>0.77</v>
      </c>
      <c r="X2383" s="112" t="s">
        <v>227</v>
      </c>
      <c r="Y2383" s="56" t="e">
        <f>#REF!</f>
        <v>#REF!</v>
      </c>
      <c r="Z2383" s="57">
        <v>1</v>
      </c>
      <c r="AA2383" s="123" t="str">
        <f>IF(X2383="","",IF(X2383="No.","Each",IF(X2383="Nos.","Each",X2383)))</f>
        <v>Each</v>
      </c>
      <c r="AB2383" s="54" t="e">
        <f>IF(Z2383="",W2383*Y2383,(W2383*Y2383/Z2383))</f>
        <v>#REF!</v>
      </c>
      <c r="AC2383" s="19">
        <f t="shared" si="268"/>
        <v>0</v>
      </c>
      <c r="AD2383" s="19" t="e">
        <f t="shared" si="269"/>
        <v>#VALUE!</v>
      </c>
      <c r="AE2383" s="19" t="e">
        <f t="shared" si="270"/>
        <v>#REF!</v>
      </c>
      <c r="AF2383" s="19">
        <f t="shared" si="271"/>
        <v>0</v>
      </c>
      <c r="AG2383" s="19" t="e">
        <f t="shared" si="272"/>
        <v>#VALUE!</v>
      </c>
      <c r="AH2383" s="19" t="e">
        <f t="shared" si="273"/>
        <v>#REF!</v>
      </c>
    </row>
    <row r="2384" spans="1:34" hidden="1">
      <c r="A2384" s="47"/>
      <c r="B2384" s="47"/>
      <c r="C2384" s="309" t="str">
        <f>Input!$C$36</f>
        <v>Add for MA @ 20%</v>
      </c>
      <c r="D2384" s="199">
        <f>Input!$D$36</f>
        <v>0.2</v>
      </c>
      <c r="E2384" s="127"/>
      <c r="F2384" s="56">
        <f>SUM(I2382:I2383)</f>
        <v>447.15</v>
      </c>
      <c r="G2384" s="200"/>
      <c r="H2384" s="77"/>
      <c r="I2384" s="54">
        <f>IF(G2384="",D2384*F2384,(D2384*F2384/G2384))</f>
        <v>89.43</v>
      </c>
      <c r="T2384" s="47"/>
      <c r="U2384" s="47"/>
      <c r="V2384" s="309" t="str">
        <f>Input!$C$36</f>
        <v>Add for MA @ 20%</v>
      </c>
      <c r="W2384" s="199">
        <f>Input!$D$36</f>
        <v>0.2</v>
      </c>
      <c r="X2384" s="127"/>
      <c r="Y2384" s="56" t="e">
        <f>SUM(AB2382:AB2383)</f>
        <v>#REF!</v>
      </c>
      <c r="Z2384" s="200"/>
      <c r="AA2384" s="77"/>
      <c r="AB2384" s="54" t="e">
        <f>IF(Z2384="",W2384*Y2384,(W2384*Y2384/Z2384))</f>
        <v>#REF!</v>
      </c>
      <c r="AC2384" s="19">
        <f t="shared" si="268"/>
        <v>0</v>
      </c>
      <c r="AD2384" s="19">
        <f t="shared" si="269"/>
        <v>0</v>
      </c>
      <c r="AE2384" s="19" t="e">
        <f t="shared" si="270"/>
        <v>#REF!</v>
      </c>
      <c r="AF2384" s="19">
        <f t="shared" si="271"/>
        <v>0</v>
      </c>
      <c r="AG2384" s="19">
        <f t="shared" si="272"/>
        <v>0</v>
      </c>
      <c r="AH2384" s="19" t="e">
        <f t="shared" si="273"/>
        <v>#REF!</v>
      </c>
    </row>
    <row r="2385" spans="1:34" ht="25.5" hidden="1">
      <c r="A2385" s="47"/>
      <c r="B2385" s="47"/>
      <c r="C2385" s="309" t="s">
        <v>128</v>
      </c>
      <c r="D2385" s="261">
        <v>0.01</v>
      </c>
      <c r="E2385" s="70"/>
      <c r="F2385" s="109">
        <f>SUM(I2380:I2384)</f>
        <v>784.98</v>
      </c>
      <c r="G2385" s="70"/>
      <c r="H2385" s="70"/>
      <c r="I2385" s="54">
        <f>IF(G2385="",D2385*F2385,(D2385*F2385/G2385))</f>
        <v>7.8498000000000001</v>
      </c>
      <c r="T2385" s="47"/>
      <c r="U2385" s="47"/>
      <c r="V2385" s="309" t="s">
        <v>128</v>
      </c>
      <c r="W2385" s="261">
        <v>0.01</v>
      </c>
      <c r="X2385" s="70"/>
      <c r="Y2385" s="109" t="e">
        <f>SUM(AB2380:AB2384)</f>
        <v>#REF!</v>
      </c>
      <c r="Z2385" s="70"/>
      <c r="AA2385" s="70"/>
      <c r="AB2385" s="54" t="e">
        <f>IF(Z2385="",W2385*Y2385,(W2385*Y2385/Z2385))</f>
        <v>#REF!</v>
      </c>
      <c r="AC2385" s="19">
        <f t="shared" si="268"/>
        <v>0</v>
      </c>
      <c r="AD2385" s="19">
        <f t="shared" si="269"/>
        <v>0</v>
      </c>
      <c r="AE2385" s="19" t="e">
        <f t="shared" si="270"/>
        <v>#REF!</v>
      </c>
      <c r="AF2385" s="19">
        <f t="shared" si="271"/>
        <v>0</v>
      </c>
      <c r="AG2385" s="19">
        <f t="shared" si="272"/>
        <v>0</v>
      </c>
      <c r="AH2385" s="19" t="e">
        <f t="shared" si="273"/>
        <v>#REF!</v>
      </c>
    </row>
    <row r="2386" spans="1:34" hidden="1">
      <c r="A2386" s="47"/>
      <c r="B2386" s="47"/>
      <c r="C2386" s="309"/>
      <c r="D2386" s="261"/>
      <c r="E2386" s="70"/>
      <c r="F2386" s="109"/>
      <c r="G2386" s="70"/>
      <c r="H2386" s="70"/>
      <c r="I2386" s="41">
        <f>SUM(I2380:I2385)</f>
        <v>792.82979999999998</v>
      </c>
      <c r="T2386" s="47"/>
      <c r="U2386" s="47"/>
      <c r="V2386" s="309"/>
      <c r="W2386" s="261"/>
      <c r="X2386" s="70"/>
      <c r="Y2386" s="109"/>
      <c r="Z2386" s="70"/>
      <c r="AA2386" s="70"/>
      <c r="AB2386" s="41" t="e">
        <f>SUM(AB2380:AB2385)</f>
        <v>#REF!</v>
      </c>
      <c r="AC2386" s="19">
        <f t="shared" si="268"/>
        <v>0</v>
      </c>
      <c r="AD2386" s="19">
        <f t="shared" si="269"/>
        <v>0</v>
      </c>
      <c r="AE2386" s="19">
        <f t="shared" si="270"/>
        <v>0</v>
      </c>
      <c r="AF2386" s="19">
        <f t="shared" si="271"/>
        <v>0</v>
      </c>
      <c r="AG2386" s="19">
        <f t="shared" si="272"/>
        <v>0</v>
      </c>
      <c r="AH2386" s="19" t="e">
        <f t="shared" si="273"/>
        <v>#REF!</v>
      </c>
    </row>
    <row r="2387" spans="1:34" ht="12.75" hidden="1" customHeight="1">
      <c r="A2387" s="47"/>
      <c r="B2387" s="47"/>
      <c r="C2387" s="309" t="str">
        <f>Input!$C$37</f>
        <v>Overheads&amp;Contractors Profit @13.615%</v>
      </c>
      <c r="D2387" s="620">
        <f>Input!$D$37</f>
        <v>0.13614999999999999</v>
      </c>
      <c r="E2387" s="90"/>
      <c r="F2387" s="56">
        <f>I2386</f>
        <v>792.82979999999998</v>
      </c>
      <c r="G2387" s="57"/>
      <c r="H2387" s="60"/>
      <c r="I2387" s="54">
        <f>IF(G2387="",D2387*F2387,(D2387*F2387/G2387))</f>
        <v>107.94377727</v>
      </c>
      <c r="T2387" s="47"/>
      <c r="U2387" s="47"/>
      <c r="V2387" s="309" t="str">
        <f>Input!$C$37</f>
        <v>Overheads&amp;Contractors Profit @13.615%</v>
      </c>
      <c r="W2387" s="56">
        <f>Input!$D$37</f>
        <v>0.13614999999999999</v>
      </c>
      <c r="X2387" s="90"/>
      <c r="Y2387" s="56" t="e">
        <f>AB2386</f>
        <v>#REF!</v>
      </c>
      <c r="Z2387" s="57"/>
      <c r="AA2387" s="60"/>
      <c r="AB2387" s="54" t="e">
        <f>IF(Z2387="",W2387*Y2387,(W2387*Y2387/Z2387))</f>
        <v>#REF!</v>
      </c>
      <c r="AC2387" s="19">
        <f t="shared" si="268"/>
        <v>0</v>
      </c>
      <c r="AD2387" s="19">
        <f t="shared" si="269"/>
        <v>0</v>
      </c>
      <c r="AE2387" s="19" t="e">
        <f t="shared" si="270"/>
        <v>#REF!</v>
      </c>
      <c r="AF2387" s="19">
        <f t="shared" si="271"/>
        <v>0</v>
      </c>
      <c r="AG2387" s="19">
        <f t="shared" si="272"/>
        <v>0</v>
      </c>
      <c r="AH2387" s="19" t="e">
        <f t="shared" si="273"/>
        <v>#REF!</v>
      </c>
    </row>
    <row r="2388" spans="1:34" ht="12.75" hidden="1" customHeight="1">
      <c r="A2388" s="47"/>
      <c r="B2388" s="47"/>
      <c r="C2388" s="308" t="s">
        <v>605</v>
      </c>
      <c r="D2388" s="56"/>
      <c r="E2388" s="112"/>
      <c r="F2388" s="56"/>
      <c r="G2388" s="57"/>
      <c r="H2388" s="112"/>
      <c r="I2388" s="54">
        <f>SUM(I2386:I2387)</f>
        <v>900.77357727000003</v>
      </c>
      <c r="T2388" s="47"/>
      <c r="U2388" s="47"/>
      <c r="V2388" s="308" t="s">
        <v>605</v>
      </c>
      <c r="W2388" s="56"/>
      <c r="X2388" s="112"/>
      <c r="Y2388" s="56"/>
      <c r="Z2388" s="57"/>
      <c r="AA2388" s="112"/>
      <c r="AB2388" s="54" t="e">
        <f>SUM(AB2386:AB2387)</f>
        <v>#REF!</v>
      </c>
      <c r="AC2388" s="19">
        <f t="shared" si="268"/>
        <v>0</v>
      </c>
      <c r="AD2388" s="19">
        <f t="shared" si="269"/>
        <v>0</v>
      </c>
      <c r="AE2388" s="19">
        <f t="shared" si="270"/>
        <v>0</v>
      </c>
      <c r="AF2388" s="19">
        <f t="shared" si="271"/>
        <v>0</v>
      </c>
      <c r="AG2388" s="19">
        <f t="shared" si="272"/>
        <v>0</v>
      </c>
      <c r="AH2388" s="19" t="e">
        <f t="shared" si="273"/>
        <v>#REF!</v>
      </c>
    </row>
    <row r="2389" spans="1:34" hidden="1">
      <c r="A2389" s="47"/>
      <c r="B2389" s="47"/>
      <c r="C2389" s="308" t="s">
        <v>489</v>
      </c>
      <c r="D2389" s="56"/>
      <c r="E2389" s="112"/>
      <c r="F2389" s="56"/>
      <c r="G2389" s="57"/>
      <c r="H2389" s="309"/>
      <c r="I2389" s="222">
        <f>I2388/10</f>
        <v>90.077357727000006</v>
      </c>
      <c r="T2389" s="47"/>
      <c r="U2389" s="47"/>
      <c r="V2389" s="308" t="s">
        <v>489</v>
      </c>
      <c r="W2389" s="56"/>
      <c r="X2389" s="112"/>
      <c r="Y2389" s="56"/>
      <c r="Z2389" s="57"/>
      <c r="AA2389" s="309"/>
      <c r="AB2389" s="222" t="e">
        <f>AB2388/10</f>
        <v>#REF!</v>
      </c>
      <c r="AC2389" s="19">
        <f t="shared" si="268"/>
        <v>0</v>
      </c>
      <c r="AD2389" s="19">
        <f t="shared" si="269"/>
        <v>0</v>
      </c>
      <c r="AE2389" s="19">
        <f t="shared" si="270"/>
        <v>0</v>
      </c>
      <c r="AF2389" s="19">
        <f t="shared" si="271"/>
        <v>0</v>
      </c>
      <c r="AG2389" s="19">
        <f t="shared" si="272"/>
        <v>0</v>
      </c>
      <c r="AH2389" s="19" t="e">
        <f t="shared" si="273"/>
        <v>#REF!</v>
      </c>
    </row>
    <row r="2390" spans="1:34" hidden="1">
      <c r="A2390" s="47"/>
      <c r="B2390" s="47"/>
      <c r="C2390" s="33"/>
      <c r="D2390" s="56"/>
      <c r="E2390" s="112"/>
      <c r="F2390" s="56"/>
      <c r="G2390" s="57"/>
      <c r="H2390" s="64" t="s">
        <v>164</v>
      </c>
      <c r="I2390" s="270">
        <f>ROUND(I2389,0)</f>
        <v>90</v>
      </c>
      <c r="T2390" s="47"/>
      <c r="U2390" s="47"/>
      <c r="V2390" s="33"/>
      <c r="W2390" s="56"/>
      <c r="X2390" s="112"/>
      <c r="Y2390" s="56"/>
      <c r="Z2390" s="57"/>
      <c r="AA2390" s="64" t="s">
        <v>164</v>
      </c>
      <c r="AB2390" s="270" t="e">
        <f>ROUND(AB2389,0)</f>
        <v>#REF!</v>
      </c>
      <c r="AC2390" s="19">
        <f t="shared" si="268"/>
        <v>0</v>
      </c>
      <c r="AD2390" s="19">
        <f t="shared" si="269"/>
        <v>0</v>
      </c>
      <c r="AE2390" s="19">
        <f t="shared" si="270"/>
        <v>0</v>
      </c>
      <c r="AF2390" s="19">
        <f t="shared" si="271"/>
        <v>0</v>
      </c>
      <c r="AG2390" s="19" t="e">
        <f t="shared" si="272"/>
        <v>#VALUE!</v>
      </c>
      <c r="AH2390" s="19" t="e">
        <f t="shared" si="273"/>
        <v>#REF!</v>
      </c>
    </row>
    <row r="2391" spans="1:34" hidden="1">
      <c r="A2391" s="47"/>
      <c r="B2391" s="47"/>
      <c r="C2391" s="33"/>
      <c r="D2391" s="56"/>
      <c r="E2391" s="112"/>
      <c r="F2391" s="56"/>
      <c r="G2391" s="57"/>
      <c r="H2391" s="45"/>
      <c r="I2391" s="38"/>
      <c r="T2391" s="47"/>
      <c r="U2391" s="47"/>
      <c r="V2391" s="33"/>
      <c r="W2391" s="56"/>
      <c r="X2391" s="112"/>
      <c r="Y2391" s="56"/>
      <c r="Z2391" s="57"/>
      <c r="AA2391" s="45"/>
      <c r="AB2391" s="38"/>
      <c r="AC2391" s="19">
        <f t="shared" si="268"/>
        <v>0</v>
      </c>
      <c r="AD2391" s="19">
        <f t="shared" si="269"/>
        <v>0</v>
      </c>
      <c r="AE2391" s="19">
        <f t="shared" si="270"/>
        <v>0</v>
      </c>
      <c r="AF2391" s="19">
        <f t="shared" si="271"/>
        <v>0</v>
      </c>
      <c r="AG2391" s="19">
        <f t="shared" si="272"/>
        <v>0</v>
      </c>
      <c r="AH2391" s="19">
        <f t="shared" si="273"/>
        <v>0</v>
      </c>
    </row>
    <row r="2392" spans="1:34" ht="45.75" hidden="1" customHeight="1">
      <c r="A2392" s="47">
        <f>A2376+1</f>
        <v>45</v>
      </c>
      <c r="B2392" s="47"/>
      <c r="C2392" s="1352" t="s">
        <v>1438</v>
      </c>
      <c r="D2392" s="1352"/>
      <c r="E2392" s="1352"/>
      <c r="F2392" s="1352"/>
      <c r="G2392" s="1352"/>
      <c r="H2392" s="1352"/>
      <c r="I2392" s="1352"/>
      <c r="T2392" s="47">
        <f>T2376+1</f>
        <v>82</v>
      </c>
      <c r="U2392" s="47"/>
      <c r="V2392" s="1352" t="s">
        <v>1438</v>
      </c>
      <c r="W2392" s="1352"/>
      <c r="X2392" s="1352"/>
      <c r="Y2392" s="1352"/>
      <c r="Z2392" s="1352"/>
      <c r="AA2392" s="1352"/>
      <c r="AB2392" s="1352"/>
      <c r="AC2392" s="19">
        <f t="shared" si="268"/>
        <v>0</v>
      </c>
      <c r="AD2392" s="19">
        <f t="shared" si="269"/>
        <v>0</v>
      </c>
      <c r="AE2392" s="19">
        <f t="shared" si="270"/>
        <v>0</v>
      </c>
      <c r="AF2392" s="19">
        <f t="shared" si="271"/>
        <v>0</v>
      </c>
      <c r="AG2392" s="19">
        <f t="shared" si="272"/>
        <v>0</v>
      </c>
      <c r="AH2392" s="19">
        <f t="shared" si="273"/>
        <v>0</v>
      </c>
    </row>
    <row r="2393" spans="1:34" hidden="1">
      <c r="A2393" s="47"/>
      <c r="B2393" s="47"/>
      <c r="C2393" s="499" t="s">
        <v>1431</v>
      </c>
      <c r="D2393" s="499"/>
      <c r="E2393" s="499"/>
      <c r="F2393" s="499"/>
      <c r="G2393" s="499"/>
      <c r="H2393" s="499"/>
      <c r="I2393" s="499"/>
      <c r="T2393" s="47"/>
      <c r="U2393" s="47"/>
      <c r="V2393" s="605" t="s">
        <v>1431</v>
      </c>
      <c r="W2393" s="605"/>
      <c r="X2393" s="605"/>
      <c r="Y2393" s="605"/>
      <c r="Z2393" s="605"/>
      <c r="AA2393" s="605"/>
      <c r="AB2393" s="605"/>
      <c r="AC2393" s="19">
        <f t="shared" si="268"/>
        <v>0</v>
      </c>
      <c r="AD2393" s="19">
        <f t="shared" si="269"/>
        <v>0</v>
      </c>
      <c r="AE2393" s="19">
        <f t="shared" si="270"/>
        <v>0</v>
      </c>
      <c r="AF2393" s="19">
        <f t="shared" si="271"/>
        <v>0</v>
      </c>
      <c r="AG2393" s="19">
        <f t="shared" si="272"/>
        <v>0</v>
      </c>
      <c r="AH2393" s="19">
        <f t="shared" si="273"/>
        <v>0</v>
      </c>
    </row>
    <row r="2394" spans="1:34" hidden="1">
      <c r="A2394" s="47"/>
      <c r="B2394" s="47"/>
      <c r="C2394" s="499" t="s">
        <v>1432</v>
      </c>
      <c r="D2394" s="499"/>
      <c r="E2394" s="499"/>
      <c r="F2394" s="499"/>
      <c r="G2394" s="499"/>
      <c r="H2394" s="499"/>
      <c r="I2394" s="499"/>
      <c r="T2394" s="47"/>
      <c r="U2394" s="47"/>
      <c r="V2394" s="605" t="s">
        <v>1432</v>
      </c>
      <c r="W2394" s="605"/>
      <c r="X2394" s="605"/>
      <c r="Y2394" s="605"/>
      <c r="Z2394" s="605"/>
      <c r="AA2394" s="605"/>
      <c r="AB2394" s="605"/>
      <c r="AC2394" s="19">
        <f t="shared" si="268"/>
        <v>0</v>
      </c>
      <c r="AD2394" s="19">
        <f t="shared" si="269"/>
        <v>0</v>
      </c>
      <c r="AE2394" s="19">
        <f t="shared" si="270"/>
        <v>0</v>
      </c>
      <c r="AF2394" s="19">
        <f t="shared" si="271"/>
        <v>0</v>
      </c>
      <c r="AG2394" s="19">
        <f t="shared" si="272"/>
        <v>0</v>
      </c>
      <c r="AH2394" s="19">
        <f t="shared" si="273"/>
        <v>0</v>
      </c>
    </row>
    <row r="2395" spans="1:34" hidden="1">
      <c r="A2395" s="47"/>
      <c r="B2395" s="47"/>
      <c r="C2395" s="497" t="s">
        <v>1434</v>
      </c>
      <c r="D2395" s="315">
        <v>0.22800000000000001</v>
      </c>
      <c r="E2395" s="316" t="s">
        <v>127</v>
      </c>
      <c r="F2395" s="317">
        <f>'Civil SoR'!$F$87</f>
        <v>207</v>
      </c>
      <c r="G2395" s="318">
        <v>1</v>
      </c>
      <c r="H2395" s="319" t="str">
        <f>IF(E2395="","",IF(E2395="No","Each",IF(E2395="Nos","Each",E2395)))</f>
        <v>Ltrs</v>
      </c>
      <c r="I2395" s="320">
        <f>IF(G2395="",D2395*F2395,(D2395*F2395/G2395))</f>
        <v>47.196000000000005</v>
      </c>
      <c r="T2395" s="47"/>
      <c r="U2395" s="47"/>
      <c r="V2395" s="606" t="s">
        <v>1434</v>
      </c>
      <c r="W2395" s="315">
        <v>0.22800000000000001</v>
      </c>
      <c r="X2395" s="316" t="s">
        <v>127</v>
      </c>
      <c r="Y2395" s="317" t="e">
        <f>#REF!</f>
        <v>#REF!</v>
      </c>
      <c r="Z2395" s="318">
        <v>1</v>
      </c>
      <c r="AA2395" s="319" t="str">
        <f>IF(X2395="","",IF(X2395="No","Each",IF(X2395="Nos","Each",X2395)))</f>
        <v>Ltrs</v>
      </c>
      <c r="AB2395" s="320" t="e">
        <f>IF(Z2395="",W2395*Y2395,(W2395*Y2395/Z2395))</f>
        <v>#REF!</v>
      </c>
      <c r="AC2395" s="19">
        <f t="shared" si="268"/>
        <v>0</v>
      </c>
      <c r="AD2395" s="19" t="e">
        <f t="shared" si="269"/>
        <v>#VALUE!</v>
      </c>
      <c r="AE2395" s="19" t="e">
        <f t="shared" si="270"/>
        <v>#REF!</v>
      </c>
      <c r="AF2395" s="19">
        <f t="shared" si="271"/>
        <v>0</v>
      </c>
      <c r="AG2395" s="19" t="e">
        <f t="shared" si="272"/>
        <v>#VALUE!</v>
      </c>
      <c r="AH2395" s="19" t="e">
        <f t="shared" si="273"/>
        <v>#REF!</v>
      </c>
    </row>
    <row r="2396" spans="1:34" hidden="1">
      <c r="A2396" s="47"/>
      <c r="B2396" s="47"/>
      <c r="C2396" s="497" t="s">
        <v>1435</v>
      </c>
      <c r="D2396" s="317">
        <v>1.63</v>
      </c>
      <c r="E2396" s="316" t="s">
        <v>127</v>
      </c>
      <c r="F2396" s="317">
        <f>'Civil SoR'!$F$84</f>
        <v>111</v>
      </c>
      <c r="G2396" s="318">
        <v>1</v>
      </c>
      <c r="H2396" s="319" t="str">
        <f>IF(E2396="","",IF(E2396="No","Each",IF(E2396="Nos","Each",E2396)))</f>
        <v>Ltrs</v>
      </c>
      <c r="I2396" s="320">
        <f>IF(G2396="",D2396*F2396,(D2396*F2396/G2396))</f>
        <v>180.92999999999998</v>
      </c>
      <c r="T2396" s="47"/>
      <c r="U2396" s="47"/>
      <c r="V2396" s="606" t="s">
        <v>1435</v>
      </c>
      <c r="W2396" s="317">
        <v>1.63</v>
      </c>
      <c r="X2396" s="316" t="s">
        <v>127</v>
      </c>
      <c r="Y2396" s="317" t="e">
        <f>#REF!</f>
        <v>#REF!</v>
      </c>
      <c r="Z2396" s="318">
        <v>1</v>
      </c>
      <c r="AA2396" s="319" t="str">
        <f>IF(X2396="","",IF(X2396="No","Each",IF(X2396="Nos","Each",X2396)))</f>
        <v>Ltrs</v>
      </c>
      <c r="AB2396" s="320" t="e">
        <f>IF(Z2396="",W2396*Y2396,(W2396*Y2396/Z2396))</f>
        <v>#REF!</v>
      </c>
      <c r="AC2396" s="19">
        <f t="shared" si="268"/>
        <v>0</v>
      </c>
      <c r="AD2396" s="19" t="e">
        <f t="shared" si="269"/>
        <v>#VALUE!</v>
      </c>
      <c r="AE2396" s="19" t="e">
        <f t="shared" si="270"/>
        <v>#REF!</v>
      </c>
      <c r="AF2396" s="19">
        <f t="shared" si="271"/>
        <v>0</v>
      </c>
      <c r="AG2396" s="19" t="e">
        <f t="shared" si="272"/>
        <v>#VALUE!</v>
      </c>
      <c r="AH2396" s="19" t="e">
        <f t="shared" si="273"/>
        <v>#REF!</v>
      </c>
    </row>
    <row r="2397" spans="1:34" hidden="1">
      <c r="A2397" s="47"/>
      <c r="B2397" s="47"/>
      <c r="C2397" s="497" t="s">
        <v>1433</v>
      </c>
      <c r="D2397" s="317"/>
      <c r="E2397" s="316"/>
      <c r="F2397" s="317"/>
      <c r="G2397" s="318"/>
      <c r="H2397" s="319"/>
      <c r="I2397" s="320"/>
      <c r="T2397" s="47"/>
      <c r="U2397" s="47"/>
      <c r="V2397" s="606" t="s">
        <v>1433</v>
      </c>
      <c r="W2397" s="317"/>
      <c r="X2397" s="316"/>
      <c r="Y2397" s="317"/>
      <c r="Z2397" s="318"/>
      <c r="AA2397" s="319"/>
      <c r="AB2397" s="320"/>
      <c r="AC2397" s="19">
        <f t="shared" si="268"/>
        <v>0</v>
      </c>
      <c r="AD2397" s="19">
        <f t="shared" si="269"/>
        <v>0</v>
      </c>
      <c r="AE2397" s="19">
        <f t="shared" si="270"/>
        <v>0</v>
      </c>
      <c r="AF2397" s="19">
        <f t="shared" si="271"/>
        <v>0</v>
      </c>
      <c r="AG2397" s="19">
        <f t="shared" si="272"/>
        <v>0</v>
      </c>
      <c r="AH2397" s="19">
        <f t="shared" si="273"/>
        <v>0</v>
      </c>
    </row>
    <row r="2398" spans="1:34" hidden="1">
      <c r="A2398" s="47"/>
      <c r="B2398" s="47"/>
      <c r="C2398" s="497" t="s">
        <v>520</v>
      </c>
      <c r="D2398" s="317">
        <v>0.96</v>
      </c>
      <c r="E2398" s="316" t="s">
        <v>227</v>
      </c>
      <c r="F2398" s="317">
        <f>'Civil SoR'!$F$266</f>
        <v>480</v>
      </c>
      <c r="G2398" s="318">
        <v>1</v>
      </c>
      <c r="H2398" s="319" t="str">
        <f>IF(E2398="","",IF(E2398="No","Each",IF(E2398="Nos","Each",E2398)))</f>
        <v>Nos.</v>
      </c>
      <c r="I2398" s="320">
        <f>IF(G2398="",D2398*F2398,(D2398*F2398/G2398))</f>
        <v>460.79999999999995</v>
      </c>
      <c r="T2398" s="47"/>
      <c r="U2398" s="47"/>
      <c r="V2398" s="606" t="s">
        <v>520</v>
      </c>
      <c r="W2398" s="317">
        <v>0.96</v>
      </c>
      <c r="X2398" s="316" t="s">
        <v>227</v>
      </c>
      <c r="Y2398" s="317" t="e">
        <f>#REF!</f>
        <v>#REF!</v>
      </c>
      <c r="Z2398" s="318">
        <v>1</v>
      </c>
      <c r="AA2398" s="319" t="str">
        <f>IF(X2398="","",IF(X2398="No","Each",IF(X2398="Nos","Each",X2398)))</f>
        <v>Nos.</v>
      </c>
      <c r="AB2398" s="320" t="e">
        <f>IF(Z2398="",W2398*Y2398,(W2398*Y2398/Z2398))</f>
        <v>#REF!</v>
      </c>
      <c r="AC2398" s="19">
        <f t="shared" si="268"/>
        <v>0</v>
      </c>
      <c r="AD2398" s="19" t="e">
        <f t="shared" si="269"/>
        <v>#VALUE!</v>
      </c>
      <c r="AE2398" s="19" t="e">
        <f t="shared" si="270"/>
        <v>#REF!</v>
      </c>
      <c r="AF2398" s="19">
        <f t="shared" si="271"/>
        <v>0</v>
      </c>
      <c r="AG2398" s="19" t="e">
        <f t="shared" si="272"/>
        <v>#VALUE!</v>
      </c>
      <c r="AH2398" s="19" t="e">
        <f t="shared" si="273"/>
        <v>#REF!</v>
      </c>
    </row>
    <row r="2399" spans="1:34" hidden="1">
      <c r="A2399" s="47"/>
      <c r="B2399" s="47"/>
      <c r="C2399" s="497" t="s">
        <v>521</v>
      </c>
      <c r="D2399" s="317">
        <v>2.2400000000000002</v>
      </c>
      <c r="E2399" s="316" t="s">
        <v>227</v>
      </c>
      <c r="F2399" s="317">
        <f>'Civil SoR'!$F$273</f>
        <v>375</v>
      </c>
      <c r="G2399" s="318">
        <v>1</v>
      </c>
      <c r="H2399" s="319" t="str">
        <f>IF(E2399="","",IF(E2399="No","Each",IF(E2399="Nos","Each",E2399)))</f>
        <v>Nos.</v>
      </c>
      <c r="I2399" s="320">
        <f>IF(G2399="",D2399*F2399,(D2399*F2399/G2399))</f>
        <v>840.00000000000011</v>
      </c>
      <c r="T2399" s="47"/>
      <c r="U2399" s="47"/>
      <c r="V2399" s="606" t="s">
        <v>521</v>
      </c>
      <c r="W2399" s="317">
        <v>2.2400000000000002</v>
      </c>
      <c r="X2399" s="316" t="s">
        <v>227</v>
      </c>
      <c r="Y2399" s="317" t="e">
        <f>#REF!</f>
        <v>#REF!</v>
      </c>
      <c r="Z2399" s="318">
        <v>1</v>
      </c>
      <c r="AA2399" s="319" t="str">
        <f>IF(X2399="","",IF(X2399="No","Each",IF(X2399="Nos","Each",X2399)))</f>
        <v>Nos.</v>
      </c>
      <c r="AB2399" s="320" t="e">
        <f>IF(Z2399="",W2399*Y2399,(W2399*Y2399/Z2399))</f>
        <v>#REF!</v>
      </c>
      <c r="AC2399" s="19">
        <f t="shared" si="268"/>
        <v>0</v>
      </c>
      <c r="AD2399" s="19" t="e">
        <f t="shared" si="269"/>
        <v>#VALUE!</v>
      </c>
      <c r="AE2399" s="19" t="e">
        <f t="shared" si="270"/>
        <v>#REF!</v>
      </c>
      <c r="AF2399" s="19">
        <f t="shared" si="271"/>
        <v>0</v>
      </c>
      <c r="AG2399" s="19" t="e">
        <f t="shared" si="272"/>
        <v>#VALUE!</v>
      </c>
      <c r="AH2399" s="19" t="e">
        <f t="shared" si="273"/>
        <v>#REF!</v>
      </c>
    </row>
    <row r="2400" spans="1:34" hidden="1">
      <c r="A2400" s="47"/>
      <c r="B2400" s="47"/>
      <c r="C2400" s="497" t="str">
        <f>Input!$C$36</f>
        <v>Add for MA @ 20%</v>
      </c>
      <c r="D2400" s="321">
        <f>Input!$D$36</f>
        <v>0.2</v>
      </c>
      <c r="E2400" s="316"/>
      <c r="F2400" s="317">
        <f>SUM(I2398:I2399)</f>
        <v>1300.8000000000002</v>
      </c>
      <c r="G2400" s="322"/>
      <c r="H2400" s="323"/>
      <c r="I2400" s="320">
        <f>IF(G2400="",D2400*F2400,(D2400*F2400/G2400))</f>
        <v>260.16000000000003</v>
      </c>
      <c r="T2400" s="47"/>
      <c r="U2400" s="47"/>
      <c r="V2400" s="606" t="str">
        <f>Input!$C$36</f>
        <v>Add for MA @ 20%</v>
      </c>
      <c r="W2400" s="321">
        <f>Input!$D$36</f>
        <v>0.2</v>
      </c>
      <c r="X2400" s="316"/>
      <c r="Y2400" s="317" t="e">
        <f>SUM(AB2398:AB2399)</f>
        <v>#REF!</v>
      </c>
      <c r="Z2400" s="322"/>
      <c r="AA2400" s="323"/>
      <c r="AB2400" s="320" t="e">
        <f>IF(Z2400="",W2400*Y2400,(W2400*Y2400/Z2400))</f>
        <v>#REF!</v>
      </c>
      <c r="AC2400" s="19">
        <f t="shared" si="268"/>
        <v>0</v>
      </c>
      <c r="AD2400" s="19">
        <f t="shared" si="269"/>
        <v>0</v>
      </c>
      <c r="AE2400" s="19" t="e">
        <f t="shared" si="270"/>
        <v>#REF!</v>
      </c>
      <c r="AF2400" s="19">
        <f t="shared" si="271"/>
        <v>0</v>
      </c>
      <c r="AG2400" s="19">
        <f t="shared" si="272"/>
        <v>0</v>
      </c>
      <c r="AH2400" s="19" t="e">
        <f t="shared" si="273"/>
        <v>#REF!</v>
      </c>
    </row>
    <row r="2401" spans="1:34" ht="38.25" hidden="1">
      <c r="A2401" s="47"/>
      <c r="B2401" s="47"/>
      <c r="C2401" s="309" t="s">
        <v>1753</v>
      </c>
      <c r="D2401" s="261">
        <v>0.01</v>
      </c>
      <c r="E2401" s="70"/>
      <c r="F2401" s="109">
        <f>SUM(I2395:I2400)</f>
        <v>1789.086</v>
      </c>
      <c r="G2401" s="70"/>
      <c r="H2401" s="70"/>
      <c r="I2401" s="54">
        <f>IF(G2401="",D2401*F2401,(D2401*F2401/G2401))</f>
        <v>17.89086</v>
      </c>
      <c r="T2401" s="47"/>
      <c r="U2401" s="47"/>
      <c r="V2401" s="309" t="s">
        <v>1753</v>
      </c>
      <c r="W2401" s="261">
        <v>0.01</v>
      </c>
      <c r="X2401" s="70"/>
      <c r="Y2401" s="109" t="e">
        <f>SUM(AB2395:AB2400)</f>
        <v>#REF!</v>
      </c>
      <c r="Z2401" s="70"/>
      <c r="AA2401" s="70"/>
      <c r="AB2401" s="54" t="e">
        <f>IF(Z2401="",W2401*Y2401,(W2401*Y2401/Z2401))</f>
        <v>#REF!</v>
      </c>
      <c r="AC2401" s="19">
        <f t="shared" si="268"/>
        <v>0</v>
      </c>
      <c r="AD2401" s="19">
        <f t="shared" si="269"/>
        <v>0</v>
      </c>
      <c r="AE2401" s="19" t="e">
        <f t="shared" si="270"/>
        <v>#REF!</v>
      </c>
      <c r="AF2401" s="19">
        <f t="shared" si="271"/>
        <v>0</v>
      </c>
      <c r="AG2401" s="19">
        <f t="shared" si="272"/>
        <v>0</v>
      </c>
      <c r="AH2401" s="19" t="e">
        <f t="shared" si="273"/>
        <v>#REF!</v>
      </c>
    </row>
    <row r="2402" spans="1:34" hidden="1">
      <c r="A2402" s="47"/>
      <c r="B2402" s="47"/>
      <c r="C2402" s="33"/>
      <c r="D2402" s="33"/>
      <c r="E2402" s="325"/>
      <c r="F2402" s="317"/>
      <c r="G2402" s="322"/>
      <c r="H2402" s="323"/>
      <c r="I2402" s="326">
        <f>SUM(I2395:I2401)</f>
        <v>1806.97686</v>
      </c>
      <c r="T2402" s="47"/>
      <c r="U2402" s="47"/>
      <c r="V2402" s="33"/>
      <c r="W2402" s="33"/>
      <c r="X2402" s="325"/>
      <c r="Y2402" s="317"/>
      <c r="Z2402" s="322"/>
      <c r="AA2402" s="323"/>
      <c r="AB2402" s="326" t="e">
        <f>SUM(AB2395:AB2401)</f>
        <v>#REF!</v>
      </c>
      <c r="AC2402" s="19">
        <f t="shared" si="268"/>
        <v>0</v>
      </c>
      <c r="AD2402" s="19">
        <f t="shared" si="269"/>
        <v>0</v>
      </c>
      <c r="AE2402" s="19">
        <f t="shared" si="270"/>
        <v>0</v>
      </c>
      <c r="AF2402" s="19">
        <f t="shared" si="271"/>
        <v>0</v>
      </c>
      <c r="AG2402" s="19">
        <f t="shared" si="272"/>
        <v>0</v>
      </c>
      <c r="AH2402" s="19" t="e">
        <f t="shared" si="273"/>
        <v>#REF!</v>
      </c>
    </row>
    <row r="2403" spans="1:34" ht="12.75" hidden="1" customHeight="1">
      <c r="A2403" s="47"/>
      <c r="B2403" s="47"/>
      <c r="C2403" s="497" t="str">
        <f>Input!$C$37</f>
        <v>Overheads&amp;Contractors Profit @13.615%</v>
      </c>
      <c r="D2403" s="622">
        <f>Input!$D$37</f>
        <v>0.13614999999999999</v>
      </c>
      <c r="E2403" s="325"/>
      <c r="F2403" s="317">
        <f>I2402</f>
        <v>1806.97686</v>
      </c>
      <c r="G2403" s="322"/>
      <c r="H2403" s="323"/>
      <c r="I2403" s="320">
        <f>IF(G2403="",D2403*F2403,(D2403*F2403/G2403))</f>
        <v>246.01989948899998</v>
      </c>
      <c r="T2403" s="47"/>
      <c r="U2403" s="47"/>
      <c r="V2403" s="606" t="str">
        <f>Input!$C$37</f>
        <v>Overheads&amp;Contractors Profit @13.615%</v>
      </c>
      <c r="W2403" s="321">
        <f>Input!$D$37</f>
        <v>0.13614999999999999</v>
      </c>
      <c r="X2403" s="325"/>
      <c r="Y2403" s="317" t="e">
        <f>AB2402</f>
        <v>#REF!</v>
      </c>
      <c r="Z2403" s="322"/>
      <c r="AA2403" s="323"/>
      <c r="AB2403" s="320" t="e">
        <f>IF(Z2403="",W2403*Y2403,(W2403*Y2403/Z2403))</f>
        <v>#REF!</v>
      </c>
      <c r="AC2403" s="19">
        <f t="shared" si="268"/>
        <v>0</v>
      </c>
      <c r="AD2403" s="19">
        <f t="shared" si="269"/>
        <v>0</v>
      </c>
      <c r="AE2403" s="19" t="e">
        <f t="shared" si="270"/>
        <v>#REF!</v>
      </c>
      <c r="AF2403" s="19">
        <f t="shared" si="271"/>
        <v>0</v>
      </c>
      <c r="AG2403" s="19">
        <f t="shared" si="272"/>
        <v>0</v>
      </c>
      <c r="AH2403" s="19" t="e">
        <f t="shared" si="273"/>
        <v>#REF!</v>
      </c>
    </row>
    <row r="2404" spans="1:34" hidden="1">
      <c r="A2404" s="47"/>
      <c r="B2404" s="47"/>
      <c r="C2404" s="499" t="s">
        <v>184</v>
      </c>
      <c r="D2404" s="324"/>
      <c r="E2404" s="325"/>
      <c r="F2404" s="317"/>
      <c r="G2404" s="322"/>
      <c r="H2404" s="323"/>
      <c r="I2404" s="326">
        <f>SUM(I2402:I2403)</f>
        <v>2052.9967594889999</v>
      </c>
      <c r="T2404" s="47"/>
      <c r="U2404" s="47"/>
      <c r="V2404" s="605" t="s">
        <v>184</v>
      </c>
      <c r="W2404" s="324"/>
      <c r="X2404" s="325"/>
      <c r="Y2404" s="317"/>
      <c r="Z2404" s="322"/>
      <c r="AA2404" s="323"/>
      <c r="AB2404" s="326" t="e">
        <f>SUM(AB2402:AB2403)</f>
        <v>#REF!</v>
      </c>
      <c r="AC2404" s="19">
        <f t="shared" si="268"/>
        <v>0</v>
      </c>
      <c r="AD2404" s="19">
        <f t="shared" si="269"/>
        <v>0</v>
      </c>
      <c r="AE2404" s="19">
        <f t="shared" si="270"/>
        <v>0</v>
      </c>
      <c r="AF2404" s="19">
        <f t="shared" si="271"/>
        <v>0</v>
      </c>
      <c r="AG2404" s="19">
        <f t="shared" si="272"/>
        <v>0</v>
      </c>
      <c r="AH2404" s="19" t="e">
        <f t="shared" si="273"/>
        <v>#REF!</v>
      </c>
    </row>
    <row r="2405" spans="1:34" hidden="1">
      <c r="A2405" s="47"/>
      <c r="B2405" s="47"/>
      <c r="C2405" s="499" t="s">
        <v>472</v>
      </c>
      <c r="D2405" s="324"/>
      <c r="E2405" s="325"/>
      <c r="F2405" s="317"/>
      <c r="G2405" s="322"/>
      <c r="H2405" s="33"/>
      <c r="I2405" s="52">
        <f>I2404/10</f>
        <v>205.29967594889999</v>
      </c>
      <c r="T2405" s="47"/>
      <c r="U2405" s="47"/>
      <c r="V2405" s="605" t="s">
        <v>472</v>
      </c>
      <c r="W2405" s="324"/>
      <c r="X2405" s="325"/>
      <c r="Y2405" s="317"/>
      <c r="Z2405" s="322"/>
      <c r="AA2405" s="33"/>
      <c r="AB2405" s="52" t="e">
        <f>AB2404/10</f>
        <v>#REF!</v>
      </c>
      <c r="AC2405" s="19">
        <f t="shared" ref="AC2405:AC2468" si="274">W2405-D2405</f>
        <v>0</v>
      </c>
      <c r="AD2405" s="19">
        <f t="shared" ref="AD2405:AD2468" si="275">X2405-E2405</f>
        <v>0</v>
      </c>
      <c r="AE2405" s="19">
        <f t="shared" ref="AE2405:AE2468" si="276">Y2405-F2405</f>
        <v>0</v>
      </c>
      <c r="AF2405" s="19">
        <f t="shared" ref="AF2405:AF2468" si="277">Z2405-G2405</f>
        <v>0</v>
      </c>
      <c r="AG2405" s="19">
        <f t="shared" ref="AG2405:AG2468" si="278">AA2405-H2405</f>
        <v>0</v>
      </c>
      <c r="AH2405" s="19" t="e">
        <f t="shared" ref="AH2405:AH2468" si="279">AB2405-I2405</f>
        <v>#REF!</v>
      </c>
    </row>
    <row r="2406" spans="1:34" hidden="1">
      <c r="A2406" s="47"/>
      <c r="B2406" s="47"/>
      <c r="C2406" s="33"/>
      <c r="D2406" s="56"/>
      <c r="E2406" s="112"/>
      <c r="F2406" s="56"/>
      <c r="G2406" s="57"/>
      <c r="H2406" s="327" t="s">
        <v>164</v>
      </c>
      <c r="I2406" s="328">
        <f>ROUND(I2405,0)</f>
        <v>205</v>
      </c>
      <c r="T2406" s="47"/>
      <c r="U2406" s="47"/>
      <c r="V2406" s="33"/>
      <c r="W2406" s="56"/>
      <c r="X2406" s="112"/>
      <c r="Y2406" s="56"/>
      <c r="Z2406" s="57"/>
      <c r="AA2406" s="327" t="s">
        <v>164</v>
      </c>
      <c r="AB2406" s="328" t="e">
        <f>ROUND(AB2405,0)</f>
        <v>#REF!</v>
      </c>
      <c r="AC2406" s="19">
        <f t="shared" si="274"/>
        <v>0</v>
      </c>
      <c r="AD2406" s="19">
        <f t="shared" si="275"/>
        <v>0</v>
      </c>
      <c r="AE2406" s="19">
        <f t="shared" si="276"/>
        <v>0</v>
      </c>
      <c r="AF2406" s="19">
        <f t="shared" si="277"/>
        <v>0</v>
      </c>
      <c r="AG2406" s="19" t="e">
        <f t="shared" si="278"/>
        <v>#VALUE!</v>
      </c>
      <c r="AH2406" s="19" t="e">
        <f t="shared" si="279"/>
        <v>#REF!</v>
      </c>
    </row>
    <row r="2407" spans="1:34" hidden="1">
      <c r="A2407" s="47"/>
      <c r="B2407" s="47"/>
      <c r="C2407" s="33"/>
      <c r="D2407" s="33"/>
      <c r="E2407" s="33"/>
      <c r="F2407" s="33"/>
      <c r="G2407" s="33"/>
      <c r="H2407" s="33"/>
      <c r="I2407" s="33"/>
      <c r="T2407" s="47"/>
      <c r="U2407" s="47"/>
      <c r="V2407" s="33"/>
      <c r="W2407" s="33"/>
      <c r="X2407" s="33"/>
      <c r="Y2407" s="33"/>
      <c r="Z2407" s="33"/>
      <c r="AA2407" s="33"/>
      <c r="AB2407" s="33"/>
      <c r="AC2407" s="19">
        <f t="shared" si="274"/>
        <v>0</v>
      </c>
      <c r="AD2407" s="19">
        <f t="shared" si="275"/>
        <v>0</v>
      </c>
      <c r="AE2407" s="19">
        <f t="shared" si="276"/>
        <v>0</v>
      </c>
      <c r="AF2407" s="19">
        <f t="shared" si="277"/>
        <v>0</v>
      </c>
      <c r="AG2407" s="19">
        <f t="shared" si="278"/>
        <v>0</v>
      </c>
      <c r="AH2407" s="19">
        <f t="shared" si="279"/>
        <v>0</v>
      </c>
    </row>
    <row r="2408" spans="1:34" ht="111" hidden="1" customHeight="1">
      <c r="A2408" s="47">
        <f>A2392+1</f>
        <v>46</v>
      </c>
      <c r="B2408" s="47"/>
      <c r="C2408" s="1347" t="s">
        <v>1763</v>
      </c>
      <c r="D2408" s="1358"/>
      <c r="E2408" s="1358"/>
      <c r="F2408" s="1358"/>
      <c r="G2408" s="1358"/>
      <c r="H2408" s="1358"/>
      <c r="I2408" s="1358"/>
      <c r="T2408" s="47">
        <f>T2392+1</f>
        <v>83</v>
      </c>
      <c r="U2408" s="47"/>
      <c r="V2408" s="1347" t="s">
        <v>1763</v>
      </c>
      <c r="W2408" s="1358"/>
      <c r="X2408" s="1358"/>
      <c r="Y2408" s="1358"/>
      <c r="Z2408" s="1358"/>
      <c r="AA2408" s="1358"/>
      <c r="AB2408" s="1358"/>
      <c r="AC2408" s="19">
        <f t="shared" si="274"/>
        <v>0</v>
      </c>
      <c r="AD2408" s="19">
        <f t="shared" si="275"/>
        <v>0</v>
      </c>
      <c r="AE2408" s="19">
        <f t="shared" si="276"/>
        <v>0</v>
      </c>
      <c r="AF2408" s="19">
        <f t="shared" si="277"/>
        <v>0</v>
      </c>
      <c r="AG2408" s="19">
        <f t="shared" si="278"/>
        <v>0</v>
      </c>
      <c r="AH2408" s="19">
        <f t="shared" si="279"/>
        <v>0</v>
      </c>
    </row>
    <row r="2409" spans="1:34" hidden="1">
      <c r="A2409" s="47"/>
      <c r="B2409" s="47"/>
      <c r="C2409" s="1343" t="s">
        <v>1764</v>
      </c>
      <c r="D2409" s="1343"/>
      <c r="E2409" s="33"/>
      <c r="F2409" s="33"/>
      <c r="G2409" s="33"/>
      <c r="H2409" s="33"/>
      <c r="I2409" s="33"/>
      <c r="T2409" s="47"/>
      <c r="U2409" s="47"/>
      <c r="V2409" s="1343" t="s">
        <v>1764</v>
      </c>
      <c r="W2409" s="1343"/>
      <c r="X2409" s="33"/>
      <c r="Y2409" s="33"/>
      <c r="Z2409" s="33"/>
      <c r="AA2409" s="33"/>
      <c r="AB2409" s="33"/>
      <c r="AC2409" s="19">
        <f t="shared" si="274"/>
        <v>0</v>
      </c>
      <c r="AD2409" s="19">
        <f t="shared" si="275"/>
        <v>0</v>
      </c>
      <c r="AE2409" s="19">
        <f t="shared" si="276"/>
        <v>0</v>
      </c>
      <c r="AF2409" s="19">
        <f t="shared" si="277"/>
        <v>0</v>
      </c>
      <c r="AG2409" s="19">
        <f t="shared" si="278"/>
        <v>0</v>
      </c>
      <c r="AH2409" s="19">
        <f t="shared" si="279"/>
        <v>0</v>
      </c>
    </row>
    <row r="2410" spans="1:34" hidden="1">
      <c r="A2410" s="47"/>
      <c r="B2410" s="47"/>
      <c r="C2410" s="500" t="s">
        <v>1765</v>
      </c>
      <c r="D2410" s="500"/>
      <c r="E2410" s="298"/>
      <c r="F2410" s="298"/>
      <c r="G2410" s="298"/>
      <c r="H2410" s="298"/>
      <c r="I2410" s="298"/>
      <c r="T2410" s="47"/>
      <c r="U2410" s="47"/>
      <c r="V2410" s="604" t="s">
        <v>1765</v>
      </c>
      <c r="W2410" s="604"/>
      <c r="X2410" s="298"/>
      <c r="Y2410" s="298"/>
      <c r="Z2410" s="298"/>
      <c r="AA2410" s="298"/>
      <c r="AB2410" s="298"/>
      <c r="AC2410" s="19">
        <f t="shared" si="274"/>
        <v>0</v>
      </c>
      <c r="AD2410" s="19">
        <f t="shared" si="275"/>
        <v>0</v>
      </c>
      <c r="AE2410" s="19">
        <f t="shared" si="276"/>
        <v>0</v>
      </c>
      <c r="AF2410" s="19">
        <f t="shared" si="277"/>
        <v>0</v>
      </c>
      <c r="AG2410" s="19">
        <f t="shared" si="278"/>
        <v>0</v>
      </c>
      <c r="AH2410" s="19">
        <f t="shared" si="279"/>
        <v>0</v>
      </c>
    </row>
    <row r="2411" spans="1:34" hidden="1">
      <c r="A2411" s="47"/>
      <c r="B2411" s="47"/>
      <c r="C2411" s="499" t="s">
        <v>1432</v>
      </c>
      <c r="D2411" s="499"/>
      <c r="E2411" s="499"/>
      <c r="F2411" s="499"/>
      <c r="G2411" s="499"/>
      <c r="H2411" s="499"/>
      <c r="I2411" s="499"/>
      <c r="T2411" s="47"/>
      <c r="U2411" s="47"/>
      <c r="V2411" s="605" t="s">
        <v>1432</v>
      </c>
      <c r="W2411" s="605"/>
      <c r="X2411" s="605"/>
      <c r="Y2411" s="605"/>
      <c r="Z2411" s="605"/>
      <c r="AA2411" s="605"/>
      <c r="AB2411" s="605"/>
      <c r="AC2411" s="19">
        <f t="shared" si="274"/>
        <v>0</v>
      </c>
      <c r="AD2411" s="19">
        <f t="shared" si="275"/>
        <v>0</v>
      </c>
      <c r="AE2411" s="19">
        <f t="shared" si="276"/>
        <v>0</v>
      </c>
      <c r="AF2411" s="19">
        <f t="shared" si="277"/>
        <v>0</v>
      </c>
      <c r="AG2411" s="19">
        <f t="shared" si="278"/>
        <v>0</v>
      </c>
      <c r="AH2411" s="19">
        <f t="shared" si="279"/>
        <v>0</v>
      </c>
    </row>
    <row r="2412" spans="1:34" hidden="1">
      <c r="A2412" s="47"/>
      <c r="B2412" s="47"/>
      <c r="C2412" s="497" t="s">
        <v>1766</v>
      </c>
      <c r="D2412" s="315">
        <v>6.5000000000000002E-2</v>
      </c>
      <c r="E2412" s="316" t="s">
        <v>127</v>
      </c>
      <c r="F2412" s="317">
        <f>'Civil SoR'!$F$88</f>
        <v>349</v>
      </c>
      <c r="G2412" s="318">
        <v>1</v>
      </c>
      <c r="H2412" s="319" t="str">
        <f>IF(E2412="","",IF(E2412="No","Each",IF(E2412="Nos","Each",E2412)))</f>
        <v>Ltrs</v>
      </c>
      <c r="I2412" s="320">
        <f>IF(G2412="",D2412*F2412,(D2412*F2412/G2412))</f>
        <v>22.685000000000002</v>
      </c>
      <c r="T2412" s="47"/>
      <c r="U2412" s="47"/>
      <c r="V2412" s="606" t="s">
        <v>1766</v>
      </c>
      <c r="W2412" s="315">
        <v>6.5000000000000002E-2</v>
      </c>
      <c r="X2412" s="316" t="s">
        <v>127</v>
      </c>
      <c r="Y2412" s="317" t="e">
        <f>#REF!</f>
        <v>#REF!</v>
      </c>
      <c r="Z2412" s="318">
        <v>1</v>
      </c>
      <c r="AA2412" s="319" t="str">
        <f>IF(X2412="","",IF(X2412="No","Each",IF(X2412="Nos","Each",X2412)))</f>
        <v>Ltrs</v>
      </c>
      <c r="AB2412" s="320" t="e">
        <f>IF(Z2412="",W2412*Y2412,(W2412*Y2412/Z2412))</f>
        <v>#REF!</v>
      </c>
      <c r="AC2412" s="19">
        <f t="shared" si="274"/>
        <v>0</v>
      </c>
      <c r="AD2412" s="19" t="e">
        <f t="shared" si="275"/>
        <v>#VALUE!</v>
      </c>
      <c r="AE2412" s="19" t="e">
        <f t="shared" si="276"/>
        <v>#REF!</v>
      </c>
      <c r="AF2412" s="19">
        <f t="shared" si="277"/>
        <v>0</v>
      </c>
      <c r="AG2412" s="19" t="e">
        <f t="shared" si="278"/>
        <v>#VALUE!</v>
      </c>
      <c r="AH2412" s="19" t="e">
        <f t="shared" si="279"/>
        <v>#REF!</v>
      </c>
    </row>
    <row r="2413" spans="1:34" hidden="1">
      <c r="A2413" s="47"/>
      <c r="B2413" s="47"/>
      <c r="C2413" s="497" t="s">
        <v>1756</v>
      </c>
      <c r="D2413" s="315">
        <v>3.3000000000000002E-2</v>
      </c>
      <c r="E2413" s="316" t="s">
        <v>127</v>
      </c>
      <c r="F2413" s="317">
        <f>'Civil SoR'!$F$86</f>
        <v>146</v>
      </c>
      <c r="G2413" s="318">
        <v>1</v>
      </c>
      <c r="H2413" s="319" t="str">
        <f>IF(E2413="","",IF(E2413="No","Each",IF(E2413="Nos","Each",E2413)))</f>
        <v>Ltrs</v>
      </c>
      <c r="I2413" s="320">
        <f>IF(G2413="",D2413*F2413,(D2413*F2413/G2413))</f>
        <v>4.8180000000000005</v>
      </c>
      <c r="T2413" s="47"/>
      <c r="U2413" s="47"/>
      <c r="V2413" s="606" t="s">
        <v>1756</v>
      </c>
      <c r="W2413" s="315">
        <v>3.3000000000000002E-2</v>
      </c>
      <c r="X2413" s="316" t="s">
        <v>127</v>
      </c>
      <c r="Y2413" s="317" t="e">
        <f>#REF!</f>
        <v>#REF!</v>
      </c>
      <c r="Z2413" s="318">
        <v>1</v>
      </c>
      <c r="AA2413" s="319" t="str">
        <f>IF(X2413="","",IF(X2413="No","Each",IF(X2413="Nos","Each",X2413)))</f>
        <v>Ltrs</v>
      </c>
      <c r="AB2413" s="320" t="e">
        <f>IF(Z2413="",W2413*Y2413,(W2413*Y2413/Z2413))</f>
        <v>#REF!</v>
      </c>
      <c r="AC2413" s="19">
        <f t="shared" si="274"/>
        <v>0</v>
      </c>
      <c r="AD2413" s="19" t="e">
        <f t="shared" si="275"/>
        <v>#VALUE!</v>
      </c>
      <c r="AE2413" s="19" t="e">
        <f t="shared" si="276"/>
        <v>#REF!</v>
      </c>
      <c r="AF2413" s="19">
        <f t="shared" si="277"/>
        <v>0</v>
      </c>
      <c r="AG2413" s="19" t="e">
        <f t="shared" si="278"/>
        <v>#VALUE!</v>
      </c>
      <c r="AH2413" s="19" t="e">
        <f t="shared" si="279"/>
        <v>#REF!</v>
      </c>
    </row>
    <row r="2414" spans="1:34" hidden="1">
      <c r="A2414" s="47"/>
      <c r="B2414" s="47"/>
      <c r="C2414" s="497" t="s">
        <v>1433</v>
      </c>
      <c r="D2414" s="317"/>
      <c r="E2414" s="316"/>
      <c r="F2414" s="317"/>
      <c r="G2414" s="318"/>
      <c r="H2414" s="319"/>
      <c r="I2414" s="320"/>
      <c r="T2414" s="47"/>
      <c r="U2414" s="47"/>
      <c r="V2414" s="606" t="s">
        <v>1433</v>
      </c>
      <c r="W2414" s="317"/>
      <c r="X2414" s="316"/>
      <c r="Y2414" s="317"/>
      <c r="Z2414" s="318"/>
      <c r="AA2414" s="319"/>
      <c r="AB2414" s="320"/>
      <c r="AC2414" s="19">
        <f t="shared" si="274"/>
        <v>0</v>
      </c>
      <c r="AD2414" s="19">
        <f t="shared" si="275"/>
        <v>0</v>
      </c>
      <c r="AE2414" s="19">
        <f t="shared" si="276"/>
        <v>0</v>
      </c>
      <c r="AF2414" s="19">
        <f t="shared" si="277"/>
        <v>0</v>
      </c>
      <c r="AG2414" s="19">
        <f t="shared" si="278"/>
        <v>0</v>
      </c>
      <c r="AH2414" s="19">
        <f t="shared" si="279"/>
        <v>0</v>
      </c>
    </row>
    <row r="2415" spans="1:34" hidden="1">
      <c r="A2415" s="47"/>
      <c r="B2415" s="47"/>
      <c r="C2415" s="497" t="s">
        <v>520</v>
      </c>
      <c r="D2415" s="317">
        <v>0.24</v>
      </c>
      <c r="E2415" s="316" t="s">
        <v>227</v>
      </c>
      <c r="F2415" s="56">
        <f>'Civil SoR'!$F$266</f>
        <v>480</v>
      </c>
      <c r="G2415" s="318">
        <v>1</v>
      </c>
      <c r="H2415" s="319" t="str">
        <f>IF(E2415="","",IF(E2415="No","Each",IF(E2415="Nos","Each",E2415)))</f>
        <v>Nos.</v>
      </c>
      <c r="I2415" s="320">
        <f>IF(G2415="",D2415*F2415,(D2415*F2415/G2415))</f>
        <v>115.19999999999999</v>
      </c>
      <c r="T2415" s="47"/>
      <c r="U2415" s="47"/>
      <c r="V2415" s="606" t="s">
        <v>520</v>
      </c>
      <c r="W2415" s="317">
        <v>0.24</v>
      </c>
      <c r="X2415" s="316" t="s">
        <v>227</v>
      </c>
      <c r="Y2415" s="56" t="e">
        <f>#REF!</f>
        <v>#REF!</v>
      </c>
      <c r="Z2415" s="318">
        <v>1</v>
      </c>
      <c r="AA2415" s="319" t="str">
        <f>IF(X2415="","",IF(X2415="No","Each",IF(X2415="Nos","Each",X2415)))</f>
        <v>Nos.</v>
      </c>
      <c r="AB2415" s="320" t="e">
        <f>IF(Z2415="",W2415*Y2415,(W2415*Y2415/Z2415))</f>
        <v>#REF!</v>
      </c>
      <c r="AC2415" s="19">
        <f t="shared" si="274"/>
        <v>0</v>
      </c>
      <c r="AD2415" s="19" t="e">
        <f t="shared" si="275"/>
        <v>#VALUE!</v>
      </c>
      <c r="AE2415" s="19" t="e">
        <f t="shared" si="276"/>
        <v>#REF!</v>
      </c>
      <c r="AF2415" s="19">
        <f t="shared" si="277"/>
        <v>0</v>
      </c>
      <c r="AG2415" s="19" t="e">
        <f t="shared" si="278"/>
        <v>#VALUE!</v>
      </c>
      <c r="AH2415" s="19" t="e">
        <f t="shared" si="279"/>
        <v>#REF!</v>
      </c>
    </row>
    <row r="2416" spans="1:34" hidden="1">
      <c r="A2416" s="47"/>
      <c r="B2416" s="47"/>
      <c r="C2416" s="497" t="s">
        <v>521</v>
      </c>
      <c r="D2416" s="317">
        <v>0.56000000000000005</v>
      </c>
      <c r="E2416" s="316" t="s">
        <v>227</v>
      </c>
      <c r="F2416" s="56">
        <f>'Civil SoR'!$F$273</f>
        <v>375</v>
      </c>
      <c r="G2416" s="318">
        <v>1</v>
      </c>
      <c r="H2416" s="319" t="str">
        <f>IF(E2416="","",IF(E2416="No","Each",IF(E2416="Nos","Each",E2416)))</f>
        <v>Nos.</v>
      </c>
      <c r="I2416" s="320">
        <f>IF(G2416="",D2416*F2416,(D2416*F2416/G2416))</f>
        <v>210.00000000000003</v>
      </c>
      <c r="T2416" s="47"/>
      <c r="U2416" s="47"/>
      <c r="V2416" s="606" t="s">
        <v>521</v>
      </c>
      <c r="W2416" s="317">
        <v>0.56000000000000005</v>
      </c>
      <c r="X2416" s="316" t="s">
        <v>227</v>
      </c>
      <c r="Y2416" s="56" t="e">
        <f>#REF!</f>
        <v>#REF!</v>
      </c>
      <c r="Z2416" s="318">
        <v>1</v>
      </c>
      <c r="AA2416" s="319" t="str">
        <f>IF(X2416="","",IF(X2416="No","Each",IF(X2416="Nos","Each",X2416)))</f>
        <v>Nos.</v>
      </c>
      <c r="AB2416" s="320" t="e">
        <f>IF(Z2416="",W2416*Y2416,(W2416*Y2416/Z2416))</f>
        <v>#REF!</v>
      </c>
      <c r="AC2416" s="19">
        <f t="shared" si="274"/>
        <v>0</v>
      </c>
      <c r="AD2416" s="19" t="e">
        <f t="shared" si="275"/>
        <v>#VALUE!</v>
      </c>
      <c r="AE2416" s="19" t="e">
        <f t="shared" si="276"/>
        <v>#REF!</v>
      </c>
      <c r="AF2416" s="19">
        <f t="shared" si="277"/>
        <v>0</v>
      </c>
      <c r="AG2416" s="19" t="e">
        <f t="shared" si="278"/>
        <v>#VALUE!</v>
      </c>
      <c r="AH2416" s="19" t="e">
        <f t="shared" si="279"/>
        <v>#REF!</v>
      </c>
    </row>
    <row r="2417" spans="1:34" hidden="1">
      <c r="A2417" s="47"/>
      <c r="B2417" s="47"/>
      <c r="C2417" s="497" t="s">
        <v>1754</v>
      </c>
      <c r="D2417" s="317">
        <v>0.8</v>
      </c>
      <c r="E2417" s="316" t="s">
        <v>227</v>
      </c>
      <c r="F2417" s="317">
        <f>'Civil SoR'!$F$275</f>
        <v>320</v>
      </c>
      <c r="G2417" s="318">
        <v>1</v>
      </c>
      <c r="H2417" s="319" t="str">
        <f>IF(E2417="","",IF(E2417="No","Each",IF(E2417="Nos","Each",E2417)))</f>
        <v>Nos.</v>
      </c>
      <c r="I2417" s="320">
        <f>IF(G2417="",D2417*F2417,(D2417*F2417/G2417))</f>
        <v>256</v>
      </c>
      <c r="T2417" s="47"/>
      <c r="U2417" s="47"/>
      <c r="V2417" s="606" t="s">
        <v>1754</v>
      </c>
      <c r="W2417" s="317">
        <v>0.8</v>
      </c>
      <c r="X2417" s="316" t="s">
        <v>227</v>
      </c>
      <c r="Y2417" s="317" t="e">
        <f>#REF!</f>
        <v>#REF!</v>
      </c>
      <c r="Z2417" s="318">
        <v>1</v>
      </c>
      <c r="AA2417" s="319" t="str">
        <f>IF(X2417="","",IF(X2417="No","Each",IF(X2417="Nos","Each",X2417)))</f>
        <v>Nos.</v>
      </c>
      <c r="AB2417" s="320" t="e">
        <f>IF(Z2417="",W2417*Y2417,(W2417*Y2417/Z2417))</f>
        <v>#REF!</v>
      </c>
      <c r="AC2417" s="19">
        <f t="shared" si="274"/>
        <v>0</v>
      </c>
      <c r="AD2417" s="19" t="e">
        <f t="shared" si="275"/>
        <v>#VALUE!</v>
      </c>
      <c r="AE2417" s="19" t="e">
        <f t="shared" si="276"/>
        <v>#REF!</v>
      </c>
      <c r="AF2417" s="19">
        <f t="shared" si="277"/>
        <v>0</v>
      </c>
      <c r="AG2417" s="19" t="e">
        <f t="shared" si="278"/>
        <v>#VALUE!</v>
      </c>
      <c r="AH2417" s="19" t="e">
        <f t="shared" si="279"/>
        <v>#REF!</v>
      </c>
    </row>
    <row r="2418" spans="1:34" hidden="1">
      <c r="A2418" s="47"/>
      <c r="B2418" s="47"/>
      <c r="C2418" s="497" t="str">
        <f>Input!$C$36</f>
        <v>Add for MA @ 20%</v>
      </c>
      <c r="D2418" s="321">
        <f>Input!$D$36</f>
        <v>0.2</v>
      </c>
      <c r="E2418" s="316"/>
      <c r="F2418" s="317">
        <f>SUM(I2415:I2417)</f>
        <v>581.20000000000005</v>
      </c>
      <c r="G2418" s="322"/>
      <c r="H2418" s="323"/>
      <c r="I2418" s="320">
        <f>IF(G2418="",D2418*F2418,(D2418*F2418/G2418))</f>
        <v>116.24000000000001</v>
      </c>
      <c r="T2418" s="47"/>
      <c r="U2418" s="47"/>
      <c r="V2418" s="606" t="str">
        <f>Input!$C$36</f>
        <v>Add for MA @ 20%</v>
      </c>
      <c r="W2418" s="321">
        <f>Input!$D$36</f>
        <v>0.2</v>
      </c>
      <c r="X2418" s="316"/>
      <c r="Y2418" s="317" t="e">
        <f>SUM(AB2415:AB2417)</f>
        <v>#REF!</v>
      </c>
      <c r="Z2418" s="322"/>
      <c r="AA2418" s="323"/>
      <c r="AB2418" s="320" t="e">
        <f>IF(Z2418="",W2418*Y2418,(W2418*Y2418/Z2418))</f>
        <v>#REF!</v>
      </c>
      <c r="AC2418" s="19">
        <f t="shared" si="274"/>
        <v>0</v>
      </c>
      <c r="AD2418" s="19">
        <f t="shared" si="275"/>
        <v>0</v>
      </c>
      <c r="AE2418" s="19" t="e">
        <f t="shared" si="276"/>
        <v>#REF!</v>
      </c>
      <c r="AF2418" s="19">
        <f t="shared" si="277"/>
        <v>0</v>
      </c>
      <c r="AG2418" s="19">
        <f t="shared" si="278"/>
        <v>0</v>
      </c>
      <c r="AH2418" s="19" t="e">
        <f t="shared" si="279"/>
        <v>#REF!</v>
      </c>
    </row>
    <row r="2419" spans="1:34" ht="12.75" hidden="1" customHeight="1">
      <c r="A2419" s="47"/>
      <c r="B2419" s="47"/>
      <c r="C2419" s="309" t="s">
        <v>1762</v>
      </c>
      <c r="D2419" s="261">
        <v>0.01</v>
      </c>
      <c r="E2419" s="70"/>
      <c r="F2419" s="109">
        <f>SUM(I2412:I2418)</f>
        <v>724.94299999999998</v>
      </c>
      <c r="G2419" s="70"/>
      <c r="H2419" s="70"/>
      <c r="I2419" s="54">
        <f>IF(G2419="",D2419*F2419,(D2419*F2419/G2419))</f>
        <v>7.2494300000000003</v>
      </c>
      <c r="T2419" s="47"/>
      <c r="U2419" s="47"/>
      <c r="V2419" s="309" t="s">
        <v>1762</v>
      </c>
      <c r="W2419" s="261">
        <v>0.01</v>
      </c>
      <c r="X2419" s="70"/>
      <c r="Y2419" s="109" t="e">
        <f>SUM(AB2412:AB2418)</f>
        <v>#REF!</v>
      </c>
      <c r="Z2419" s="70"/>
      <c r="AA2419" s="70"/>
      <c r="AB2419" s="54" t="e">
        <f>IF(Z2419="",W2419*Y2419,(W2419*Y2419/Z2419))</f>
        <v>#REF!</v>
      </c>
      <c r="AC2419" s="19">
        <f t="shared" si="274"/>
        <v>0</v>
      </c>
      <c r="AD2419" s="19">
        <f t="shared" si="275"/>
        <v>0</v>
      </c>
      <c r="AE2419" s="19" t="e">
        <f t="shared" si="276"/>
        <v>#REF!</v>
      </c>
      <c r="AF2419" s="19">
        <f t="shared" si="277"/>
        <v>0</v>
      </c>
      <c r="AG2419" s="19">
        <f t="shared" si="278"/>
        <v>0</v>
      </c>
      <c r="AH2419" s="19" t="e">
        <f t="shared" si="279"/>
        <v>#REF!</v>
      </c>
    </row>
    <row r="2420" spans="1:34" hidden="1">
      <c r="A2420" s="47"/>
      <c r="B2420" s="47"/>
      <c r="C2420" s="33"/>
      <c r="D2420" s="33"/>
      <c r="E2420" s="325"/>
      <c r="F2420" s="317"/>
      <c r="G2420" s="322"/>
      <c r="H2420" s="323"/>
      <c r="I2420" s="326">
        <f>SUM(I2412:I2419)</f>
        <v>732.19242999999994</v>
      </c>
      <c r="T2420" s="47"/>
      <c r="U2420" s="47"/>
      <c r="V2420" s="33"/>
      <c r="W2420" s="33"/>
      <c r="X2420" s="325"/>
      <c r="Y2420" s="317"/>
      <c r="Z2420" s="322"/>
      <c r="AA2420" s="323"/>
      <c r="AB2420" s="326" t="e">
        <f>SUM(AB2412:AB2419)</f>
        <v>#REF!</v>
      </c>
      <c r="AC2420" s="19">
        <f t="shared" si="274"/>
        <v>0</v>
      </c>
      <c r="AD2420" s="19">
        <f t="shared" si="275"/>
        <v>0</v>
      </c>
      <c r="AE2420" s="19">
        <f t="shared" si="276"/>
        <v>0</v>
      </c>
      <c r="AF2420" s="19">
        <f t="shared" si="277"/>
        <v>0</v>
      </c>
      <c r="AG2420" s="19">
        <f t="shared" si="278"/>
        <v>0</v>
      </c>
      <c r="AH2420" s="19" t="e">
        <f t="shared" si="279"/>
        <v>#REF!</v>
      </c>
    </row>
    <row r="2421" spans="1:34" ht="12.75" hidden="1" customHeight="1">
      <c r="A2421" s="47"/>
      <c r="B2421" s="47"/>
      <c r="C2421" s="497" t="str">
        <f>Input!$C$37</f>
        <v>Overheads&amp;Contractors Profit @13.615%</v>
      </c>
      <c r="D2421" s="622">
        <f>Input!$D$37</f>
        <v>0.13614999999999999</v>
      </c>
      <c r="E2421" s="325"/>
      <c r="F2421" s="317">
        <f>I2420</f>
        <v>732.19242999999994</v>
      </c>
      <c r="G2421" s="322"/>
      <c r="H2421" s="323"/>
      <c r="I2421" s="320">
        <f>IF(G2421="",D2421*F2421,(D2421*F2421/G2421))</f>
        <v>99.687999344499985</v>
      </c>
      <c r="T2421" s="47"/>
      <c r="U2421" s="47"/>
      <c r="V2421" s="606" t="str">
        <f>Input!$C$37</f>
        <v>Overheads&amp;Contractors Profit @13.615%</v>
      </c>
      <c r="W2421" s="321">
        <f>Input!$D$37</f>
        <v>0.13614999999999999</v>
      </c>
      <c r="X2421" s="325"/>
      <c r="Y2421" s="317" t="e">
        <f>AB2420</f>
        <v>#REF!</v>
      </c>
      <c r="Z2421" s="322"/>
      <c r="AA2421" s="323"/>
      <c r="AB2421" s="320" t="e">
        <f>IF(Z2421="",W2421*Y2421,(W2421*Y2421/Z2421))</f>
        <v>#REF!</v>
      </c>
      <c r="AC2421" s="19">
        <f t="shared" si="274"/>
        <v>0</v>
      </c>
      <c r="AD2421" s="19">
        <f t="shared" si="275"/>
        <v>0</v>
      </c>
      <c r="AE2421" s="19" t="e">
        <f t="shared" si="276"/>
        <v>#REF!</v>
      </c>
      <c r="AF2421" s="19">
        <f t="shared" si="277"/>
        <v>0</v>
      </c>
      <c r="AG2421" s="19">
        <f t="shared" si="278"/>
        <v>0</v>
      </c>
      <c r="AH2421" s="19" t="e">
        <f t="shared" si="279"/>
        <v>#REF!</v>
      </c>
    </row>
    <row r="2422" spans="1:34" hidden="1">
      <c r="A2422" s="47"/>
      <c r="B2422" s="47"/>
      <c r="C2422" s="499" t="s">
        <v>472</v>
      </c>
      <c r="D2422" s="324"/>
      <c r="E2422" s="325"/>
      <c r="F2422" s="317"/>
      <c r="G2422" s="322"/>
      <c r="H2422" s="323"/>
      <c r="I2422" s="326">
        <f>SUM(I2420:I2421)</f>
        <v>831.88042934449993</v>
      </c>
      <c r="T2422" s="47"/>
      <c r="U2422" s="47"/>
      <c r="V2422" s="605" t="s">
        <v>472</v>
      </c>
      <c r="W2422" s="324"/>
      <c r="X2422" s="325"/>
      <c r="Y2422" s="317"/>
      <c r="Z2422" s="322"/>
      <c r="AA2422" s="323"/>
      <c r="AB2422" s="326" t="e">
        <f>SUM(AB2420:AB2421)</f>
        <v>#REF!</v>
      </c>
      <c r="AC2422" s="19">
        <f t="shared" si="274"/>
        <v>0</v>
      </c>
      <c r="AD2422" s="19">
        <f t="shared" si="275"/>
        <v>0</v>
      </c>
      <c r="AE2422" s="19">
        <f t="shared" si="276"/>
        <v>0</v>
      </c>
      <c r="AF2422" s="19">
        <f t="shared" si="277"/>
        <v>0</v>
      </c>
      <c r="AG2422" s="19">
        <f t="shared" si="278"/>
        <v>0</v>
      </c>
      <c r="AH2422" s="19" t="e">
        <f t="shared" si="279"/>
        <v>#REF!</v>
      </c>
    </row>
    <row r="2423" spans="1:34" hidden="1">
      <c r="A2423" s="47"/>
      <c r="B2423" s="47"/>
      <c r="C2423" s="33"/>
      <c r="D2423" s="56"/>
      <c r="E2423" s="112"/>
      <c r="F2423" s="56"/>
      <c r="G2423" s="57"/>
      <c r="H2423" s="327" t="s">
        <v>164</v>
      </c>
      <c r="I2423" s="328">
        <f>ROUND(I2422,0)</f>
        <v>832</v>
      </c>
      <c r="T2423" s="47"/>
      <c r="U2423" s="47"/>
      <c r="V2423" s="33"/>
      <c r="W2423" s="56"/>
      <c r="X2423" s="112"/>
      <c r="Y2423" s="56"/>
      <c r="Z2423" s="57"/>
      <c r="AA2423" s="327" t="s">
        <v>164</v>
      </c>
      <c r="AB2423" s="328" t="e">
        <f>ROUND(AB2422,0)</f>
        <v>#REF!</v>
      </c>
      <c r="AC2423" s="19">
        <f t="shared" si="274"/>
        <v>0</v>
      </c>
      <c r="AD2423" s="19">
        <f t="shared" si="275"/>
        <v>0</v>
      </c>
      <c r="AE2423" s="19">
        <f t="shared" si="276"/>
        <v>0</v>
      </c>
      <c r="AF2423" s="19">
        <f t="shared" si="277"/>
        <v>0</v>
      </c>
      <c r="AG2423" s="19" t="e">
        <f t="shared" si="278"/>
        <v>#VALUE!</v>
      </c>
      <c r="AH2423" s="19" t="e">
        <f t="shared" si="279"/>
        <v>#REF!</v>
      </c>
    </row>
    <row r="2424" spans="1:34" hidden="1">
      <c r="A2424" s="47"/>
      <c r="B2424" s="47"/>
      <c r="C2424" s="33"/>
      <c r="D2424" s="33"/>
      <c r="E2424" s="33"/>
      <c r="F2424" s="33"/>
      <c r="G2424" s="33"/>
      <c r="H2424" s="33"/>
      <c r="I2424" s="33"/>
      <c r="T2424" s="47"/>
      <c r="U2424" s="47"/>
      <c r="V2424" s="33"/>
      <c r="W2424" s="33"/>
      <c r="X2424" s="33"/>
      <c r="Y2424" s="33"/>
      <c r="Z2424" s="33"/>
      <c r="AA2424" s="33"/>
      <c r="AB2424" s="33"/>
      <c r="AC2424" s="19">
        <f t="shared" si="274"/>
        <v>0</v>
      </c>
      <c r="AD2424" s="19">
        <f t="shared" si="275"/>
        <v>0</v>
      </c>
      <c r="AE2424" s="19">
        <f t="shared" si="276"/>
        <v>0</v>
      </c>
      <c r="AF2424" s="19">
        <f t="shared" si="277"/>
        <v>0</v>
      </c>
      <c r="AG2424" s="19">
        <f t="shared" si="278"/>
        <v>0</v>
      </c>
      <c r="AH2424" s="19">
        <f t="shared" si="279"/>
        <v>0</v>
      </c>
    </row>
    <row r="2425" spans="1:34" ht="141" hidden="1" customHeight="1">
      <c r="A2425" s="47">
        <f>A2408+1</f>
        <v>47</v>
      </c>
      <c r="B2425" s="47"/>
      <c r="C2425" s="1340" t="s">
        <v>1757</v>
      </c>
      <c r="D2425" s="1342"/>
      <c r="E2425" s="1342"/>
      <c r="F2425" s="1342"/>
      <c r="G2425" s="1342"/>
      <c r="H2425" s="1342"/>
      <c r="I2425" s="1342"/>
      <c r="T2425" s="47">
        <f>T2408+1</f>
        <v>84</v>
      </c>
      <c r="U2425" s="47"/>
      <c r="V2425" s="1340" t="s">
        <v>1757</v>
      </c>
      <c r="W2425" s="1342"/>
      <c r="X2425" s="1342"/>
      <c r="Y2425" s="1342"/>
      <c r="Z2425" s="1342"/>
      <c r="AA2425" s="1342"/>
      <c r="AB2425" s="1342"/>
      <c r="AC2425" s="19">
        <f t="shared" si="274"/>
        <v>0</v>
      </c>
      <c r="AD2425" s="19">
        <f t="shared" si="275"/>
        <v>0</v>
      </c>
      <c r="AE2425" s="19">
        <f t="shared" si="276"/>
        <v>0</v>
      </c>
      <c r="AF2425" s="19">
        <f t="shared" si="277"/>
        <v>0</v>
      </c>
      <c r="AG2425" s="19">
        <f t="shared" si="278"/>
        <v>0</v>
      </c>
      <c r="AH2425" s="19">
        <f t="shared" si="279"/>
        <v>0</v>
      </c>
    </row>
    <row r="2426" spans="1:34" ht="12.75" hidden="1" customHeight="1">
      <c r="A2426" s="47"/>
      <c r="B2426" s="47"/>
      <c r="C2426" s="1343" t="s">
        <v>1764</v>
      </c>
      <c r="D2426" s="1343"/>
      <c r="E2426" s="298"/>
      <c r="F2426" s="298"/>
      <c r="G2426" s="298"/>
      <c r="H2426" s="298"/>
      <c r="I2426" s="298"/>
      <c r="T2426" s="47"/>
      <c r="U2426" s="47"/>
      <c r="V2426" s="1343" t="s">
        <v>1764</v>
      </c>
      <c r="W2426" s="1343"/>
      <c r="X2426" s="298"/>
      <c r="Y2426" s="298"/>
      <c r="Z2426" s="298"/>
      <c r="AA2426" s="298"/>
      <c r="AB2426" s="298"/>
      <c r="AC2426" s="19">
        <f t="shared" si="274"/>
        <v>0</v>
      </c>
      <c r="AD2426" s="19">
        <f t="shared" si="275"/>
        <v>0</v>
      </c>
      <c r="AE2426" s="19">
        <f t="shared" si="276"/>
        <v>0</v>
      </c>
      <c r="AF2426" s="19">
        <f t="shared" si="277"/>
        <v>0</v>
      </c>
      <c r="AG2426" s="19">
        <f t="shared" si="278"/>
        <v>0</v>
      </c>
      <c r="AH2426" s="19">
        <f t="shared" si="279"/>
        <v>0</v>
      </c>
    </row>
    <row r="2427" spans="1:34" ht="12.75" hidden="1" customHeight="1">
      <c r="A2427" s="47"/>
      <c r="B2427" s="47"/>
      <c r="C2427" s="500" t="s">
        <v>1765</v>
      </c>
      <c r="D2427" s="500"/>
      <c r="E2427" s="298"/>
      <c r="F2427" s="298"/>
      <c r="G2427" s="298"/>
      <c r="H2427" s="298"/>
      <c r="I2427" s="298"/>
      <c r="T2427" s="47"/>
      <c r="U2427" s="47"/>
      <c r="V2427" s="604" t="s">
        <v>1765</v>
      </c>
      <c r="W2427" s="604"/>
      <c r="X2427" s="298"/>
      <c r="Y2427" s="298"/>
      <c r="Z2427" s="298"/>
      <c r="AA2427" s="298"/>
      <c r="AB2427" s="298"/>
      <c r="AC2427" s="19">
        <f t="shared" si="274"/>
        <v>0</v>
      </c>
      <c r="AD2427" s="19">
        <f t="shared" si="275"/>
        <v>0</v>
      </c>
      <c r="AE2427" s="19">
        <f t="shared" si="276"/>
        <v>0</v>
      </c>
      <c r="AF2427" s="19">
        <f t="shared" si="277"/>
        <v>0</v>
      </c>
      <c r="AG2427" s="19">
        <f t="shared" si="278"/>
        <v>0</v>
      </c>
      <c r="AH2427" s="19">
        <f t="shared" si="279"/>
        <v>0</v>
      </c>
    </row>
    <row r="2428" spans="1:34" hidden="1">
      <c r="A2428" s="47"/>
      <c r="B2428" s="47"/>
      <c r="C2428" s="499" t="s">
        <v>1432</v>
      </c>
      <c r="D2428" s="499"/>
      <c r="E2428" s="499"/>
      <c r="F2428" s="499"/>
      <c r="G2428" s="499"/>
      <c r="H2428" s="499"/>
      <c r="I2428" s="499"/>
      <c r="T2428" s="47"/>
      <c r="U2428" s="47"/>
      <c r="V2428" s="605" t="s">
        <v>1432</v>
      </c>
      <c r="W2428" s="605"/>
      <c r="X2428" s="605"/>
      <c r="Y2428" s="605"/>
      <c r="Z2428" s="605"/>
      <c r="AA2428" s="605"/>
      <c r="AB2428" s="605"/>
      <c r="AC2428" s="19">
        <f t="shared" si="274"/>
        <v>0</v>
      </c>
      <c r="AD2428" s="19">
        <f t="shared" si="275"/>
        <v>0</v>
      </c>
      <c r="AE2428" s="19">
        <f t="shared" si="276"/>
        <v>0</v>
      </c>
      <c r="AF2428" s="19">
        <f t="shared" si="277"/>
        <v>0</v>
      </c>
      <c r="AG2428" s="19">
        <f t="shared" si="278"/>
        <v>0</v>
      </c>
      <c r="AH2428" s="19">
        <f t="shared" si="279"/>
        <v>0</v>
      </c>
    </row>
    <row r="2429" spans="1:34" hidden="1">
      <c r="A2429" s="47"/>
      <c r="B2429" s="47"/>
      <c r="C2429" s="497" t="s">
        <v>1755</v>
      </c>
      <c r="D2429" s="315">
        <v>6.5000000000000002E-2</v>
      </c>
      <c r="E2429" s="316" t="s">
        <v>127</v>
      </c>
      <c r="F2429" s="317">
        <f>'Civil SoR'!$F$89</f>
        <v>710</v>
      </c>
      <c r="G2429" s="318">
        <v>1</v>
      </c>
      <c r="H2429" s="319" t="str">
        <f>IF(E2429="","",IF(E2429="No","Each",IF(E2429="Nos","Each",E2429)))</f>
        <v>Ltrs</v>
      </c>
      <c r="I2429" s="320">
        <f>IF(G2429="",D2429*F2429,(D2429*F2429/G2429))</f>
        <v>46.15</v>
      </c>
      <c r="T2429" s="47"/>
      <c r="U2429" s="47"/>
      <c r="V2429" s="606" t="s">
        <v>1755</v>
      </c>
      <c r="W2429" s="315">
        <v>6.5000000000000002E-2</v>
      </c>
      <c r="X2429" s="316" t="s">
        <v>127</v>
      </c>
      <c r="Y2429" s="317" t="e">
        <f>#REF!</f>
        <v>#REF!</v>
      </c>
      <c r="Z2429" s="318">
        <v>1</v>
      </c>
      <c r="AA2429" s="319" t="str">
        <f>IF(X2429="","",IF(X2429="No","Each",IF(X2429="Nos","Each",X2429)))</f>
        <v>Ltrs</v>
      </c>
      <c r="AB2429" s="320" t="e">
        <f>IF(Z2429="",W2429*Y2429,(W2429*Y2429/Z2429))</f>
        <v>#REF!</v>
      </c>
      <c r="AC2429" s="19">
        <f t="shared" si="274"/>
        <v>0</v>
      </c>
      <c r="AD2429" s="19" t="e">
        <f t="shared" si="275"/>
        <v>#VALUE!</v>
      </c>
      <c r="AE2429" s="19" t="e">
        <f t="shared" si="276"/>
        <v>#REF!</v>
      </c>
      <c r="AF2429" s="19">
        <f t="shared" si="277"/>
        <v>0</v>
      </c>
      <c r="AG2429" s="19" t="e">
        <f t="shared" si="278"/>
        <v>#VALUE!</v>
      </c>
      <c r="AH2429" s="19" t="e">
        <f t="shared" si="279"/>
        <v>#REF!</v>
      </c>
    </row>
    <row r="2430" spans="1:34" hidden="1">
      <c r="A2430" s="47"/>
      <c r="B2430" s="47"/>
      <c r="C2430" s="497" t="s">
        <v>1756</v>
      </c>
      <c r="D2430" s="315">
        <v>3.3000000000000002E-2</v>
      </c>
      <c r="E2430" s="316" t="s">
        <v>127</v>
      </c>
      <c r="F2430" s="317">
        <f>'Civil SoR'!$F$86</f>
        <v>146</v>
      </c>
      <c r="G2430" s="318">
        <v>1</v>
      </c>
      <c r="H2430" s="319" t="str">
        <f>IF(E2430="","",IF(E2430="No","Each",IF(E2430="Nos","Each",E2430)))</f>
        <v>Ltrs</v>
      </c>
      <c r="I2430" s="320">
        <f>IF(G2430="",D2430*F2430,(D2430*F2430/G2430))</f>
        <v>4.8180000000000005</v>
      </c>
      <c r="T2430" s="47"/>
      <c r="U2430" s="47"/>
      <c r="V2430" s="606" t="s">
        <v>1756</v>
      </c>
      <c r="W2430" s="315">
        <v>3.3000000000000002E-2</v>
      </c>
      <c r="X2430" s="316" t="s">
        <v>127</v>
      </c>
      <c r="Y2430" s="317" t="e">
        <f>#REF!</f>
        <v>#REF!</v>
      </c>
      <c r="Z2430" s="318">
        <v>1</v>
      </c>
      <c r="AA2430" s="319" t="str">
        <f>IF(X2430="","",IF(X2430="No","Each",IF(X2430="Nos","Each",X2430)))</f>
        <v>Ltrs</v>
      </c>
      <c r="AB2430" s="320" t="e">
        <f>IF(Z2430="",W2430*Y2430,(W2430*Y2430/Z2430))</f>
        <v>#REF!</v>
      </c>
      <c r="AC2430" s="19">
        <f t="shared" si="274"/>
        <v>0</v>
      </c>
      <c r="AD2430" s="19" t="e">
        <f t="shared" si="275"/>
        <v>#VALUE!</v>
      </c>
      <c r="AE2430" s="19" t="e">
        <f t="shared" si="276"/>
        <v>#REF!</v>
      </c>
      <c r="AF2430" s="19">
        <f t="shared" si="277"/>
        <v>0</v>
      </c>
      <c r="AG2430" s="19" t="e">
        <f t="shared" si="278"/>
        <v>#VALUE!</v>
      </c>
      <c r="AH2430" s="19" t="e">
        <f t="shared" si="279"/>
        <v>#REF!</v>
      </c>
    </row>
    <row r="2431" spans="1:34" hidden="1">
      <c r="A2431" s="47"/>
      <c r="B2431" s="47"/>
      <c r="C2431" s="497" t="s">
        <v>1433</v>
      </c>
      <c r="D2431" s="317"/>
      <c r="E2431" s="316"/>
      <c r="F2431" s="317"/>
      <c r="G2431" s="318"/>
      <c r="H2431" s="319"/>
      <c r="I2431" s="320"/>
      <c r="T2431" s="47"/>
      <c r="U2431" s="47"/>
      <c r="V2431" s="606" t="s">
        <v>1433</v>
      </c>
      <c r="W2431" s="317"/>
      <c r="X2431" s="316"/>
      <c r="Y2431" s="317"/>
      <c r="Z2431" s="318"/>
      <c r="AA2431" s="319"/>
      <c r="AB2431" s="320"/>
      <c r="AC2431" s="19">
        <f t="shared" si="274"/>
        <v>0</v>
      </c>
      <c r="AD2431" s="19">
        <f t="shared" si="275"/>
        <v>0</v>
      </c>
      <c r="AE2431" s="19">
        <f t="shared" si="276"/>
        <v>0</v>
      </c>
      <c r="AF2431" s="19">
        <f t="shared" si="277"/>
        <v>0</v>
      </c>
      <c r="AG2431" s="19">
        <f t="shared" si="278"/>
        <v>0</v>
      </c>
      <c r="AH2431" s="19">
        <f t="shared" si="279"/>
        <v>0</v>
      </c>
    </row>
    <row r="2432" spans="1:34" hidden="1">
      <c r="A2432" s="47"/>
      <c r="B2432" s="47"/>
      <c r="C2432" s="497" t="s">
        <v>520</v>
      </c>
      <c r="D2432" s="317">
        <v>0.24</v>
      </c>
      <c r="E2432" s="316" t="s">
        <v>227</v>
      </c>
      <c r="F2432" s="56">
        <f>'Civil SoR'!$F$266</f>
        <v>480</v>
      </c>
      <c r="G2432" s="318">
        <v>1</v>
      </c>
      <c r="H2432" s="319" t="str">
        <f>IF(E2432="","",IF(E2432="No","Each",IF(E2432="Nos","Each",E2432)))</f>
        <v>Nos.</v>
      </c>
      <c r="I2432" s="320">
        <f>IF(G2432="",D2432*F2432,(D2432*F2432/G2432))</f>
        <v>115.19999999999999</v>
      </c>
      <c r="T2432" s="47"/>
      <c r="U2432" s="47"/>
      <c r="V2432" s="606" t="s">
        <v>520</v>
      </c>
      <c r="W2432" s="317">
        <v>0.24</v>
      </c>
      <c r="X2432" s="316" t="s">
        <v>227</v>
      </c>
      <c r="Y2432" s="56" t="e">
        <f>#REF!</f>
        <v>#REF!</v>
      </c>
      <c r="Z2432" s="318">
        <v>1</v>
      </c>
      <c r="AA2432" s="319" t="str">
        <f>IF(X2432="","",IF(X2432="No","Each",IF(X2432="Nos","Each",X2432)))</f>
        <v>Nos.</v>
      </c>
      <c r="AB2432" s="320" t="e">
        <f>IF(Z2432="",W2432*Y2432,(W2432*Y2432/Z2432))</f>
        <v>#REF!</v>
      </c>
      <c r="AC2432" s="19">
        <f t="shared" si="274"/>
        <v>0</v>
      </c>
      <c r="AD2432" s="19" t="e">
        <f t="shared" si="275"/>
        <v>#VALUE!</v>
      </c>
      <c r="AE2432" s="19" t="e">
        <f t="shared" si="276"/>
        <v>#REF!</v>
      </c>
      <c r="AF2432" s="19">
        <f t="shared" si="277"/>
        <v>0</v>
      </c>
      <c r="AG2432" s="19" t="e">
        <f t="shared" si="278"/>
        <v>#VALUE!</v>
      </c>
      <c r="AH2432" s="19" t="e">
        <f t="shared" si="279"/>
        <v>#REF!</v>
      </c>
    </row>
    <row r="2433" spans="1:34" hidden="1">
      <c r="A2433" s="47"/>
      <c r="B2433" s="47"/>
      <c r="C2433" s="497" t="s">
        <v>521</v>
      </c>
      <c r="D2433" s="317">
        <v>0.56000000000000005</v>
      </c>
      <c r="E2433" s="316" t="s">
        <v>227</v>
      </c>
      <c r="F2433" s="56">
        <f>'Civil SoR'!$F$273</f>
        <v>375</v>
      </c>
      <c r="G2433" s="318">
        <v>1</v>
      </c>
      <c r="H2433" s="319" t="str">
        <f>IF(E2433="","",IF(E2433="No","Each",IF(E2433="Nos","Each",E2433)))</f>
        <v>Nos.</v>
      </c>
      <c r="I2433" s="320">
        <f>IF(G2433="",D2433*F2433,(D2433*F2433/G2433))</f>
        <v>210.00000000000003</v>
      </c>
      <c r="T2433" s="47"/>
      <c r="U2433" s="47"/>
      <c r="V2433" s="606" t="s">
        <v>521</v>
      </c>
      <c r="W2433" s="317">
        <v>0.56000000000000005</v>
      </c>
      <c r="X2433" s="316" t="s">
        <v>227</v>
      </c>
      <c r="Y2433" s="56" t="e">
        <f>#REF!</f>
        <v>#REF!</v>
      </c>
      <c r="Z2433" s="318">
        <v>1</v>
      </c>
      <c r="AA2433" s="319" t="str">
        <f>IF(X2433="","",IF(X2433="No","Each",IF(X2433="Nos","Each",X2433)))</f>
        <v>Nos.</v>
      </c>
      <c r="AB2433" s="320" t="e">
        <f>IF(Z2433="",W2433*Y2433,(W2433*Y2433/Z2433))</f>
        <v>#REF!</v>
      </c>
      <c r="AC2433" s="19">
        <f t="shared" si="274"/>
        <v>0</v>
      </c>
      <c r="AD2433" s="19" t="e">
        <f t="shared" si="275"/>
        <v>#VALUE!</v>
      </c>
      <c r="AE2433" s="19" t="e">
        <f t="shared" si="276"/>
        <v>#REF!</v>
      </c>
      <c r="AF2433" s="19">
        <f t="shared" si="277"/>
        <v>0</v>
      </c>
      <c r="AG2433" s="19" t="e">
        <f t="shared" si="278"/>
        <v>#VALUE!</v>
      </c>
      <c r="AH2433" s="19" t="e">
        <f t="shared" si="279"/>
        <v>#REF!</v>
      </c>
    </row>
    <row r="2434" spans="1:34" hidden="1">
      <c r="A2434" s="47"/>
      <c r="B2434" s="47"/>
      <c r="C2434" s="497" t="s">
        <v>1754</v>
      </c>
      <c r="D2434" s="317">
        <v>0.8</v>
      </c>
      <c r="E2434" s="316" t="s">
        <v>227</v>
      </c>
      <c r="F2434" s="317">
        <f>'Civil SoR'!$F$275</f>
        <v>320</v>
      </c>
      <c r="G2434" s="318">
        <v>1</v>
      </c>
      <c r="H2434" s="319" t="str">
        <f>IF(E2434="","",IF(E2434="No","Each",IF(E2434="Nos","Each",E2434)))</f>
        <v>Nos.</v>
      </c>
      <c r="I2434" s="320">
        <f>IF(G2434="",D2434*F2434,(D2434*F2434/G2434))</f>
        <v>256</v>
      </c>
      <c r="T2434" s="47"/>
      <c r="U2434" s="47"/>
      <c r="V2434" s="606" t="s">
        <v>1754</v>
      </c>
      <c r="W2434" s="317">
        <v>0.8</v>
      </c>
      <c r="X2434" s="316" t="s">
        <v>227</v>
      </c>
      <c r="Y2434" s="317" t="e">
        <f>#REF!</f>
        <v>#REF!</v>
      </c>
      <c r="Z2434" s="318">
        <v>1</v>
      </c>
      <c r="AA2434" s="319" t="str">
        <f>IF(X2434="","",IF(X2434="No","Each",IF(X2434="Nos","Each",X2434)))</f>
        <v>Nos.</v>
      </c>
      <c r="AB2434" s="320" t="e">
        <f>IF(Z2434="",W2434*Y2434,(W2434*Y2434/Z2434))</f>
        <v>#REF!</v>
      </c>
      <c r="AC2434" s="19">
        <f t="shared" si="274"/>
        <v>0</v>
      </c>
      <c r="AD2434" s="19" t="e">
        <f t="shared" si="275"/>
        <v>#VALUE!</v>
      </c>
      <c r="AE2434" s="19" t="e">
        <f t="shared" si="276"/>
        <v>#REF!</v>
      </c>
      <c r="AF2434" s="19">
        <f t="shared" si="277"/>
        <v>0</v>
      </c>
      <c r="AG2434" s="19" t="e">
        <f t="shared" si="278"/>
        <v>#VALUE!</v>
      </c>
      <c r="AH2434" s="19" t="e">
        <f t="shared" si="279"/>
        <v>#REF!</v>
      </c>
    </row>
    <row r="2435" spans="1:34" hidden="1">
      <c r="A2435" s="47"/>
      <c r="B2435" s="47"/>
      <c r="C2435" s="497" t="str">
        <f>Input!$C$36</f>
        <v>Add for MA @ 20%</v>
      </c>
      <c r="D2435" s="321">
        <f>Input!$D$36</f>
        <v>0.2</v>
      </c>
      <c r="E2435" s="316"/>
      <c r="F2435" s="317">
        <f>SUM(I2432:I2434)</f>
        <v>581.20000000000005</v>
      </c>
      <c r="G2435" s="322"/>
      <c r="H2435" s="323"/>
      <c r="I2435" s="320">
        <f>IF(G2435="",D2435*F2435,(D2435*F2435/G2435))</f>
        <v>116.24000000000001</v>
      </c>
      <c r="T2435" s="47"/>
      <c r="U2435" s="47"/>
      <c r="V2435" s="606" t="str">
        <f>Input!$C$36</f>
        <v>Add for MA @ 20%</v>
      </c>
      <c r="W2435" s="321">
        <f>Input!$D$36</f>
        <v>0.2</v>
      </c>
      <c r="X2435" s="316"/>
      <c r="Y2435" s="317" t="e">
        <f>SUM(AB2432:AB2434)</f>
        <v>#REF!</v>
      </c>
      <c r="Z2435" s="322"/>
      <c r="AA2435" s="323"/>
      <c r="AB2435" s="320" t="e">
        <f>IF(Z2435="",W2435*Y2435,(W2435*Y2435/Z2435))</f>
        <v>#REF!</v>
      </c>
      <c r="AC2435" s="19">
        <f t="shared" si="274"/>
        <v>0</v>
      </c>
      <c r="AD2435" s="19">
        <f t="shared" si="275"/>
        <v>0</v>
      </c>
      <c r="AE2435" s="19" t="e">
        <f t="shared" si="276"/>
        <v>#REF!</v>
      </c>
      <c r="AF2435" s="19">
        <f t="shared" si="277"/>
        <v>0</v>
      </c>
      <c r="AG2435" s="19">
        <f t="shared" si="278"/>
        <v>0</v>
      </c>
      <c r="AH2435" s="19" t="e">
        <f t="shared" si="279"/>
        <v>#REF!</v>
      </c>
    </row>
    <row r="2436" spans="1:34" ht="12.75" hidden="1" customHeight="1">
      <c r="A2436" s="47"/>
      <c r="B2436" s="47"/>
      <c r="C2436" s="309" t="s">
        <v>1762</v>
      </c>
      <c r="D2436" s="261">
        <v>0.01</v>
      </c>
      <c r="E2436" s="70"/>
      <c r="F2436" s="109">
        <f>SUM(I2429:I2435)</f>
        <v>748.40800000000002</v>
      </c>
      <c r="G2436" s="70"/>
      <c r="H2436" s="70"/>
      <c r="I2436" s="54">
        <f>IF(G2436="",D2436*F2436,(D2436*F2436/G2436))</f>
        <v>7.4840800000000005</v>
      </c>
      <c r="T2436" s="47"/>
      <c r="U2436" s="47"/>
      <c r="V2436" s="309" t="s">
        <v>1762</v>
      </c>
      <c r="W2436" s="261">
        <v>0.01</v>
      </c>
      <c r="X2436" s="70"/>
      <c r="Y2436" s="109" t="e">
        <f>SUM(AB2429:AB2435)</f>
        <v>#REF!</v>
      </c>
      <c r="Z2436" s="70"/>
      <c r="AA2436" s="70"/>
      <c r="AB2436" s="54" t="e">
        <f>IF(Z2436="",W2436*Y2436,(W2436*Y2436/Z2436))</f>
        <v>#REF!</v>
      </c>
      <c r="AC2436" s="19">
        <f t="shared" si="274"/>
        <v>0</v>
      </c>
      <c r="AD2436" s="19">
        <f t="shared" si="275"/>
        <v>0</v>
      </c>
      <c r="AE2436" s="19" t="e">
        <f t="shared" si="276"/>
        <v>#REF!</v>
      </c>
      <c r="AF2436" s="19">
        <f t="shared" si="277"/>
        <v>0</v>
      </c>
      <c r="AG2436" s="19">
        <f t="shared" si="278"/>
        <v>0</v>
      </c>
      <c r="AH2436" s="19" t="e">
        <f t="shared" si="279"/>
        <v>#REF!</v>
      </c>
    </row>
    <row r="2437" spans="1:34" hidden="1">
      <c r="A2437" s="47"/>
      <c r="B2437" s="47"/>
      <c r="C2437" s="33"/>
      <c r="D2437" s="33"/>
      <c r="E2437" s="325"/>
      <c r="F2437" s="317"/>
      <c r="G2437" s="322"/>
      <c r="H2437" s="323"/>
      <c r="I2437" s="326">
        <f>SUM(I2429:I2436)</f>
        <v>755.89207999999996</v>
      </c>
      <c r="T2437" s="47"/>
      <c r="U2437" s="47"/>
      <c r="V2437" s="33"/>
      <c r="W2437" s="33"/>
      <c r="X2437" s="325"/>
      <c r="Y2437" s="317"/>
      <c r="Z2437" s="322"/>
      <c r="AA2437" s="323"/>
      <c r="AB2437" s="326" t="e">
        <f>SUM(AB2429:AB2436)</f>
        <v>#REF!</v>
      </c>
      <c r="AC2437" s="19">
        <f t="shared" si="274"/>
        <v>0</v>
      </c>
      <c r="AD2437" s="19">
        <f t="shared" si="275"/>
        <v>0</v>
      </c>
      <c r="AE2437" s="19">
        <f t="shared" si="276"/>
        <v>0</v>
      </c>
      <c r="AF2437" s="19">
        <f t="shared" si="277"/>
        <v>0</v>
      </c>
      <c r="AG2437" s="19">
        <f t="shared" si="278"/>
        <v>0</v>
      </c>
      <c r="AH2437" s="19" t="e">
        <f t="shared" si="279"/>
        <v>#REF!</v>
      </c>
    </row>
    <row r="2438" spans="1:34" ht="12.75" hidden="1" customHeight="1">
      <c r="A2438" s="47"/>
      <c r="B2438" s="47"/>
      <c r="C2438" s="497" t="str">
        <f>Input!$C$37</f>
        <v>Overheads&amp;Contractors Profit @13.615%</v>
      </c>
      <c r="D2438" s="622">
        <f>Input!$D$37</f>
        <v>0.13614999999999999</v>
      </c>
      <c r="E2438" s="325"/>
      <c r="F2438" s="317">
        <f>I2437</f>
        <v>755.89207999999996</v>
      </c>
      <c r="G2438" s="322"/>
      <c r="H2438" s="323"/>
      <c r="I2438" s="320">
        <f>IF(G2438="",D2438*F2438,(D2438*F2438/G2438))</f>
        <v>102.914706692</v>
      </c>
      <c r="T2438" s="47"/>
      <c r="U2438" s="47"/>
      <c r="V2438" s="606" t="str">
        <f>Input!$C$37</f>
        <v>Overheads&amp;Contractors Profit @13.615%</v>
      </c>
      <c r="W2438" s="321">
        <f>Input!$D$37</f>
        <v>0.13614999999999999</v>
      </c>
      <c r="X2438" s="325"/>
      <c r="Y2438" s="317" t="e">
        <f>AB2437</f>
        <v>#REF!</v>
      </c>
      <c r="Z2438" s="322"/>
      <c r="AA2438" s="323"/>
      <c r="AB2438" s="320" t="e">
        <f>IF(Z2438="",W2438*Y2438,(W2438*Y2438/Z2438))</f>
        <v>#REF!</v>
      </c>
      <c r="AC2438" s="19">
        <f t="shared" si="274"/>
        <v>0</v>
      </c>
      <c r="AD2438" s="19">
        <f t="shared" si="275"/>
        <v>0</v>
      </c>
      <c r="AE2438" s="19" t="e">
        <f t="shared" si="276"/>
        <v>#REF!</v>
      </c>
      <c r="AF2438" s="19">
        <f t="shared" si="277"/>
        <v>0</v>
      </c>
      <c r="AG2438" s="19">
        <f t="shared" si="278"/>
        <v>0</v>
      </c>
      <c r="AH2438" s="19" t="e">
        <f t="shared" si="279"/>
        <v>#REF!</v>
      </c>
    </row>
    <row r="2439" spans="1:34" hidden="1">
      <c r="A2439" s="47"/>
      <c r="B2439" s="47"/>
      <c r="C2439" s="499" t="s">
        <v>472</v>
      </c>
      <c r="D2439" s="324"/>
      <c r="E2439" s="325"/>
      <c r="F2439" s="317"/>
      <c r="G2439" s="322"/>
      <c r="H2439" s="323"/>
      <c r="I2439" s="326">
        <f>SUM(I2437:I2438)</f>
        <v>858.80678669199995</v>
      </c>
      <c r="T2439" s="47"/>
      <c r="U2439" s="47"/>
      <c r="V2439" s="605" t="s">
        <v>472</v>
      </c>
      <c r="W2439" s="324"/>
      <c r="X2439" s="325"/>
      <c r="Y2439" s="317"/>
      <c r="Z2439" s="322"/>
      <c r="AA2439" s="323"/>
      <c r="AB2439" s="326" t="e">
        <f>SUM(AB2437:AB2438)</f>
        <v>#REF!</v>
      </c>
      <c r="AC2439" s="19">
        <f t="shared" si="274"/>
        <v>0</v>
      </c>
      <c r="AD2439" s="19">
        <f t="shared" si="275"/>
        <v>0</v>
      </c>
      <c r="AE2439" s="19">
        <f t="shared" si="276"/>
        <v>0</v>
      </c>
      <c r="AF2439" s="19">
        <f t="shared" si="277"/>
        <v>0</v>
      </c>
      <c r="AG2439" s="19">
        <f t="shared" si="278"/>
        <v>0</v>
      </c>
      <c r="AH2439" s="19" t="e">
        <f t="shared" si="279"/>
        <v>#REF!</v>
      </c>
    </row>
    <row r="2440" spans="1:34" hidden="1">
      <c r="A2440" s="47"/>
      <c r="B2440" s="47"/>
      <c r="C2440" s="33"/>
      <c r="D2440" s="56"/>
      <c r="E2440" s="112"/>
      <c r="F2440" s="56"/>
      <c r="G2440" s="57"/>
      <c r="H2440" s="327" t="s">
        <v>164</v>
      </c>
      <c r="I2440" s="328">
        <f>ROUND(I2439,0)</f>
        <v>859</v>
      </c>
      <c r="T2440" s="47"/>
      <c r="U2440" s="47"/>
      <c r="V2440" s="33"/>
      <c r="W2440" s="56"/>
      <c r="X2440" s="112"/>
      <c r="Y2440" s="56"/>
      <c r="Z2440" s="57"/>
      <c r="AA2440" s="327" t="s">
        <v>164</v>
      </c>
      <c r="AB2440" s="328" t="e">
        <f>ROUND(AB2439,0)</f>
        <v>#REF!</v>
      </c>
      <c r="AC2440" s="19">
        <f t="shared" si="274"/>
        <v>0</v>
      </c>
      <c r="AD2440" s="19">
        <f t="shared" si="275"/>
        <v>0</v>
      </c>
      <c r="AE2440" s="19">
        <f t="shared" si="276"/>
        <v>0</v>
      </c>
      <c r="AF2440" s="19">
        <f t="shared" si="277"/>
        <v>0</v>
      </c>
      <c r="AG2440" s="19" t="e">
        <f t="shared" si="278"/>
        <v>#VALUE!</v>
      </c>
      <c r="AH2440" s="19" t="e">
        <f t="shared" si="279"/>
        <v>#REF!</v>
      </c>
    </row>
    <row r="2441" spans="1:34" hidden="1">
      <c r="A2441" s="47"/>
      <c r="B2441" s="47"/>
      <c r="C2441" s="33"/>
      <c r="D2441" s="33"/>
      <c r="E2441" s="33"/>
      <c r="F2441" s="33"/>
      <c r="G2441" s="33"/>
      <c r="H2441" s="33"/>
      <c r="I2441" s="33"/>
      <c r="T2441" s="47"/>
      <c r="U2441" s="47"/>
      <c r="V2441" s="33"/>
      <c r="W2441" s="33"/>
      <c r="X2441" s="33"/>
      <c r="Y2441" s="33"/>
      <c r="Z2441" s="33"/>
      <c r="AA2441" s="33"/>
      <c r="AB2441" s="33"/>
      <c r="AC2441" s="19">
        <f t="shared" si="274"/>
        <v>0</v>
      </c>
      <c r="AD2441" s="19">
        <f t="shared" si="275"/>
        <v>0</v>
      </c>
      <c r="AE2441" s="19">
        <f t="shared" si="276"/>
        <v>0</v>
      </c>
      <c r="AF2441" s="19">
        <f t="shared" si="277"/>
        <v>0</v>
      </c>
      <c r="AG2441" s="19">
        <f t="shared" si="278"/>
        <v>0</v>
      </c>
      <c r="AH2441" s="19">
        <f t="shared" si="279"/>
        <v>0</v>
      </c>
    </row>
    <row r="2442" spans="1:34" ht="81.75" hidden="1" customHeight="1">
      <c r="A2442" s="32">
        <f>A2425+1</f>
        <v>48</v>
      </c>
      <c r="B2442" s="46"/>
      <c r="C2442" s="1339" t="s">
        <v>1163</v>
      </c>
      <c r="D2442" s="1342"/>
      <c r="E2442" s="1342"/>
      <c r="F2442" s="1342"/>
      <c r="G2442" s="1342"/>
      <c r="H2442" s="1342"/>
      <c r="I2442" s="1342"/>
      <c r="T2442" s="32">
        <f>T2425+1</f>
        <v>85</v>
      </c>
      <c r="U2442" s="46"/>
      <c r="V2442" s="1339" t="s">
        <v>1163</v>
      </c>
      <c r="W2442" s="1342"/>
      <c r="X2442" s="1342"/>
      <c r="Y2442" s="1342"/>
      <c r="Z2442" s="1342"/>
      <c r="AA2442" s="1342"/>
      <c r="AB2442" s="1342"/>
      <c r="AC2442" s="19">
        <f t="shared" si="274"/>
        <v>0</v>
      </c>
      <c r="AD2442" s="19">
        <f t="shared" si="275"/>
        <v>0</v>
      </c>
      <c r="AE2442" s="19">
        <f t="shared" si="276"/>
        <v>0</v>
      </c>
      <c r="AF2442" s="19">
        <f t="shared" si="277"/>
        <v>0</v>
      </c>
      <c r="AG2442" s="19">
        <f t="shared" si="278"/>
        <v>0</v>
      </c>
      <c r="AH2442" s="19">
        <f t="shared" si="279"/>
        <v>0</v>
      </c>
    </row>
    <row r="2443" spans="1:34" hidden="1">
      <c r="A2443" s="32"/>
      <c r="B2443" s="46"/>
      <c r="C2443" s="309" t="s">
        <v>413</v>
      </c>
      <c r="D2443" s="52">
        <v>1</v>
      </c>
      <c r="E2443" s="33" t="s">
        <v>138</v>
      </c>
      <c r="F2443" s="52">
        <f>'Civil SoR'!$F$38</f>
        <v>2861</v>
      </c>
      <c r="G2443" s="53">
        <v>1</v>
      </c>
      <c r="H2443" s="33" t="s">
        <v>138</v>
      </c>
      <c r="I2443" s="54">
        <f>IF(G2443="",D2443*F2443,(D2443*F2443/G2443))</f>
        <v>2861</v>
      </c>
      <c r="T2443" s="32"/>
      <c r="U2443" s="46"/>
      <c r="V2443" s="309" t="s">
        <v>413</v>
      </c>
      <c r="W2443" s="52">
        <v>1</v>
      </c>
      <c r="X2443" s="33" t="s">
        <v>138</v>
      </c>
      <c r="Y2443" s="52" t="e">
        <f>#REF!</f>
        <v>#REF!</v>
      </c>
      <c r="Z2443" s="53">
        <v>1</v>
      </c>
      <c r="AA2443" s="33" t="s">
        <v>138</v>
      </c>
      <c r="AB2443" s="54" t="e">
        <f>IF(Z2443="",W2443*Y2443,(W2443*Y2443/Z2443))</f>
        <v>#REF!</v>
      </c>
      <c r="AC2443" s="19">
        <f t="shared" si="274"/>
        <v>0</v>
      </c>
      <c r="AD2443" s="19" t="e">
        <f t="shared" si="275"/>
        <v>#VALUE!</v>
      </c>
      <c r="AE2443" s="19" t="e">
        <f t="shared" si="276"/>
        <v>#REF!</v>
      </c>
      <c r="AF2443" s="19">
        <f t="shared" si="277"/>
        <v>0</v>
      </c>
      <c r="AG2443" s="19" t="e">
        <f t="shared" si="278"/>
        <v>#VALUE!</v>
      </c>
      <c r="AH2443" s="19" t="e">
        <f t="shared" si="279"/>
        <v>#REF!</v>
      </c>
    </row>
    <row r="2444" spans="1:34" ht="12.75" hidden="1" customHeight="1">
      <c r="A2444" s="32"/>
      <c r="B2444" s="46"/>
      <c r="C2444" s="309" t="str">
        <f>Input!$C$37</f>
        <v>Overheads&amp;Contractors Profit @13.615%</v>
      </c>
      <c r="D2444" s="620">
        <f>Input!$D$37</f>
        <v>0.13614999999999999</v>
      </c>
      <c r="E2444" s="33"/>
      <c r="F2444" s="52">
        <f>I2443</f>
        <v>2861</v>
      </c>
      <c r="G2444" s="53"/>
      <c r="H2444" s="33"/>
      <c r="I2444" s="54">
        <f>IF(G2444="",D2444*F2444,(D2444*F2444/G2444))</f>
        <v>389.52515</v>
      </c>
      <c r="T2444" s="32"/>
      <c r="U2444" s="46"/>
      <c r="V2444" s="309" t="str">
        <f>Input!$C$37</f>
        <v>Overheads&amp;Contractors Profit @13.615%</v>
      </c>
      <c r="W2444" s="56">
        <f>Input!$D$37</f>
        <v>0.13614999999999999</v>
      </c>
      <c r="X2444" s="33"/>
      <c r="Y2444" s="52" t="e">
        <f>AB2443</f>
        <v>#REF!</v>
      </c>
      <c r="Z2444" s="53"/>
      <c r="AA2444" s="33"/>
      <c r="AB2444" s="54" t="e">
        <f>IF(Z2444="",W2444*Y2444,(W2444*Y2444/Z2444))</f>
        <v>#REF!</v>
      </c>
      <c r="AC2444" s="19">
        <f t="shared" si="274"/>
        <v>0</v>
      </c>
      <c r="AD2444" s="19">
        <f t="shared" si="275"/>
        <v>0</v>
      </c>
      <c r="AE2444" s="19" t="e">
        <f t="shared" si="276"/>
        <v>#REF!</v>
      </c>
      <c r="AF2444" s="19">
        <f t="shared" si="277"/>
        <v>0</v>
      </c>
      <c r="AG2444" s="19">
        <f t="shared" si="278"/>
        <v>0</v>
      </c>
      <c r="AH2444" s="19" t="e">
        <f t="shared" si="279"/>
        <v>#REF!</v>
      </c>
    </row>
    <row r="2445" spans="1:34" ht="12.75" hidden="1" customHeight="1">
      <c r="A2445" s="32"/>
      <c r="B2445" s="46"/>
      <c r="C2445" s="309"/>
      <c r="D2445" s="56"/>
      <c r="E2445" s="33"/>
      <c r="F2445" s="52"/>
      <c r="G2445" s="53"/>
      <c r="H2445" s="33"/>
      <c r="I2445" s="54">
        <f>SUM(I2443:I2444)</f>
        <v>3250.5251499999999</v>
      </c>
      <c r="T2445" s="32"/>
      <c r="U2445" s="46"/>
      <c r="V2445" s="309"/>
      <c r="W2445" s="56"/>
      <c r="X2445" s="33"/>
      <c r="Y2445" s="52"/>
      <c r="Z2445" s="53"/>
      <c r="AA2445" s="33"/>
      <c r="AB2445" s="54" t="e">
        <f>SUM(AB2443:AB2444)</f>
        <v>#REF!</v>
      </c>
      <c r="AC2445" s="19">
        <f t="shared" si="274"/>
        <v>0</v>
      </c>
      <c r="AD2445" s="19">
        <f t="shared" si="275"/>
        <v>0</v>
      </c>
      <c r="AE2445" s="19">
        <f t="shared" si="276"/>
        <v>0</v>
      </c>
      <c r="AF2445" s="19">
        <f t="shared" si="277"/>
        <v>0</v>
      </c>
      <c r="AG2445" s="19">
        <f t="shared" si="278"/>
        <v>0</v>
      </c>
      <c r="AH2445" s="19" t="e">
        <f t="shared" si="279"/>
        <v>#REF!</v>
      </c>
    </row>
    <row r="2446" spans="1:34" hidden="1">
      <c r="A2446" s="32"/>
      <c r="B2446" s="46"/>
      <c r="C2446" s="308" t="s">
        <v>489</v>
      </c>
      <c r="D2446" s="52"/>
      <c r="E2446" s="33"/>
      <c r="F2446" s="52"/>
      <c r="G2446" s="53"/>
      <c r="H2446" s="327" t="s">
        <v>164</v>
      </c>
      <c r="I2446" s="328">
        <f>ROUND(I2445,0)</f>
        <v>3251</v>
      </c>
      <c r="T2446" s="32"/>
      <c r="U2446" s="46"/>
      <c r="V2446" s="308" t="s">
        <v>489</v>
      </c>
      <c r="W2446" s="52"/>
      <c r="X2446" s="33"/>
      <c r="Y2446" s="52"/>
      <c r="Z2446" s="53"/>
      <c r="AA2446" s="327" t="s">
        <v>164</v>
      </c>
      <c r="AB2446" s="328" t="e">
        <f>ROUND(AB2445,0)</f>
        <v>#REF!</v>
      </c>
      <c r="AC2446" s="19">
        <f t="shared" si="274"/>
        <v>0</v>
      </c>
      <c r="AD2446" s="19">
        <f t="shared" si="275"/>
        <v>0</v>
      </c>
      <c r="AE2446" s="19">
        <f t="shared" si="276"/>
        <v>0</v>
      </c>
      <c r="AF2446" s="19">
        <f t="shared" si="277"/>
        <v>0</v>
      </c>
      <c r="AG2446" s="19" t="e">
        <f t="shared" si="278"/>
        <v>#VALUE!</v>
      </c>
      <c r="AH2446" s="19" t="e">
        <f t="shared" si="279"/>
        <v>#REF!</v>
      </c>
    </row>
    <row r="2447" spans="1:34" hidden="1">
      <c r="A2447" s="32"/>
      <c r="B2447" s="46"/>
      <c r="C2447" s="309"/>
      <c r="D2447" s="52"/>
      <c r="E2447" s="33"/>
      <c r="F2447" s="52"/>
      <c r="G2447" s="53"/>
      <c r="H2447" s="33"/>
      <c r="I2447" s="31"/>
      <c r="T2447" s="32"/>
      <c r="U2447" s="46"/>
      <c r="V2447" s="309"/>
      <c r="W2447" s="52"/>
      <c r="X2447" s="33"/>
      <c r="Y2447" s="52"/>
      <c r="Z2447" s="53"/>
      <c r="AA2447" s="33"/>
      <c r="AB2447" s="31"/>
      <c r="AC2447" s="19">
        <f t="shared" si="274"/>
        <v>0</v>
      </c>
      <c r="AD2447" s="19">
        <f t="shared" si="275"/>
        <v>0</v>
      </c>
      <c r="AE2447" s="19">
        <f t="shared" si="276"/>
        <v>0</v>
      </c>
      <c r="AF2447" s="19">
        <f t="shared" si="277"/>
        <v>0</v>
      </c>
      <c r="AG2447" s="19">
        <f t="shared" si="278"/>
        <v>0</v>
      </c>
      <c r="AH2447" s="19">
        <f t="shared" si="279"/>
        <v>0</v>
      </c>
    </row>
    <row r="2448" spans="1:34" ht="84.75" customHeight="1">
      <c r="A2448" s="32">
        <f>A2290+1</f>
        <v>40</v>
      </c>
      <c r="B2448" s="46"/>
      <c r="C2448" s="1339" t="s">
        <v>1164</v>
      </c>
      <c r="D2448" s="1342"/>
      <c r="E2448" s="1342"/>
      <c r="F2448" s="1342"/>
      <c r="G2448" s="1342"/>
      <c r="H2448" s="1342"/>
      <c r="I2448" s="1342"/>
      <c r="T2448" s="32">
        <f>T2442+1</f>
        <v>86</v>
      </c>
      <c r="U2448" s="46"/>
      <c r="V2448" s="1339" t="s">
        <v>1164</v>
      </c>
      <c r="W2448" s="1342"/>
      <c r="X2448" s="1342"/>
      <c r="Y2448" s="1342"/>
      <c r="Z2448" s="1342"/>
      <c r="AA2448" s="1342"/>
      <c r="AB2448" s="1342"/>
      <c r="AC2448" s="19">
        <f t="shared" si="274"/>
        <v>0</v>
      </c>
      <c r="AD2448" s="19">
        <f t="shared" si="275"/>
        <v>0</v>
      </c>
      <c r="AE2448" s="19">
        <f t="shared" si="276"/>
        <v>0</v>
      </c>
      <c r="AF2448" s="19">
        <f t="shared" si="277"/>
        <v>0</v>
      </c>
      <c r="AG2448" s="19">
        <f t="shared" si="278"/>
        <v>0</v>
      </c>
      <c r="AH2448" s="19">
        <f t="shared" si="279"/>
        <v>0</v>
      </c>
    </row>
    <row r="2449" spans="1:34">
      <c r="A2449" s="32"/>
      <c r="B2449" s="46"/>
      <c r="C2449" s="309" t="s">
        <v>413</v>
      </c>
      <c r="D2449" s="52">
        <v>1</v>
      </c>
      <c r="E2449" s="33" t="s">
        <v>138</v>
      </c>
      <c r="F2449" s="52">
        <f>'Civil SoR'!$F$39</f>
        <v>2503</v>
      </c>
      <c r="G2449" s="53">
        <v>1</v>
      </c>
      <c r="H2449" s="33" t="s">
        <v>138</v>
      </c>
      <c r="I2449" s="54">
        <f>IF(G2449="",D2449*F2449,(D2449*F2449/G2449))</f>
        <v>2503</v>
      </c>
      <c r="T2449" s="32"/>
      <c r="U2449" s="46"/>
      <c r="V2449" s="309" t="s">
        <v>413</v>
      </c>
      <c r="W2449" s="52">
        <v>1</v>
      </c>
      <c r="X2449" s="33" t="s">
        <v>138</v>
      </c>
      <c r="Y2449" s="52" t="e">
        <f>#REF!</f>
        <v>#REF!</v>
      </c>
      <c r="Z2449" s="53">
        <v>1</v>
      </c>
      <c r="AA2449" s="33" t="s">
        <v>138</v>
      </c>
      <c r="AB2449" s="54" t="e">
        <f>IF(Z2449="",W2449*Y2449,(W2449*Y2449/Z2449))</f>
        <v>#REF!</v>
      </c>
      <c r="AC2449" s="19">
        <f t="shared" si="274"/>
        <v>0</v>
      </c>
      <c r="AD2449" s="19" t="e">
        <f t="shared" si="275"/>
        <v>#VALUE!</v>
      </c>
      <c r="AE2449" s="19" t="e">
        <f t="shared" si="276"/>
        <v>#REF!</v>
      </c>
      <c r="AF2449" s="19">
        <f t="shared" si="277"/>
        <v>0</v>
      </c>
      <c r="AG2449" s="19" t="e">
        <f t="shared" si="278"/>
        <v>#VALUE!</v>
      </c>
      <c r="AH2449" s="19" t="e">
        <f t="shared" si="279"/>
        <v>#REF!</v>
      </c>
    </row>
    <row r="2450" spans="1:34" ht="12.75" customHeight="1">
      <c r="A2450" s="32"/>
      <c r="B2450" s="46"/>
      <c r="C2450" s="309" t="str">
        <f>Input!$C$37</f>
        <v>Overheads&amp;Contractors Profit @13.615%</v>
      </c>
      <c r="D2450" s="56">
        <f>Input!$D$37</f>
        <v>0.13614999999999999</v>
      </c>
      <c r="E2450" s="33"/>
      <c r="F2450" s="52">
        <f>I2449</f>
        <v>2503</v>
      </c>
      <c r="G2450" s="53"/>
      <c r="H2450" s="33"/>
      <c r="I2450" s="54">
        <f>IF(G2450="",D2450*F2450,(D2450*F2450/G2450))</f>
        <v>340.78344999999996</v>
      </c>
      <c r="T2450" s="32"/>
      <c r="U2450" s="46"/>
      <c r="V2450" s="309" t="str">
        <f>Input!$C$37</f>
        <v>Overheads&amp;Contractors Profit @13.615%</v>
      </c>
      <c r="W2450" s="56">
        <f>Input!$D$37</f>
        <v>0.13614999999999999</v>
      </c>
      <c r="X2450" s="33"/>
      <c r="Y2450" s="52" t="e">
        <f>AB2449</f>
        <v>#REF!</v>
      </c>
      <c r="Z2450" s="53"/>
      <c r="AA2450" s="33"/>
      <c r="AB2450" s="54" t="e">
        <f>IF(Z2450="",W2450*Y2450,(W2450*Y2450/Z2450))</f>
        <v>#REF!</v>
      </c>
      <c r="AC2450" s="19">
        <f t="shared" si="274"/>
        <v>0</v>
      </c>
      <c r="AD2450" s="19">
        <f t="shared" si="275"/>
        <v>0</v>
      </c>
      <c r="AE2450" s="19" t="e">
        <f t="shared" si="276"/>
        <v>#REF!</v>
      </c>
      <c r="AF2450" s="19">
        <f t="shared" si="277"/>
        <v>0</v>
      </c>
      <c r="AG2450" s="19">
        <f t="shared" si="278"/>
        <v>0</v>
      </c>
      <c r="AH2450" s="19" t="e">
        <f t="shared" si="279"/>
        <v>#REF!</v>
      </c>
    </row>
    <row r="2451" spans="1:34">
      <c r="A2451" s="32"/>
      <c r="B2451" s="46"/>
      <c r="C2451" s="308" t="s">
        <v>489</v>
      </c>
      <c r="D2451" s="52"/>
      <c r="E2451" s="33"/>
      <c r="F2451" s="52"/>
      <c r="G2451" s="53"/>
      <c r="H2451" s="33"/>
      <c r="I2451" s="87">
        <f>SUM(I2449:I2450)</f>
        <v>2843.7834499999999</v>
      </c>
      <c r="T2451" s="32"/>
      <c r="U2451" s="46"/>
      <c r="V2451" s="308" t="s">
        <v>489</v>
      </c>
      <c r="W2451" s="52"/>
      <c r="X2451" s="33"/>
      <c r="Y2451" s="52"/>
      <c r="Z2451" s="53"/>
      <c r="AA2451" s="33"/>
      <c r="AB2451" s="87" t="e">
        <f>SUM(AB2449:AB2450)</f>
        <v>#REF!</v>
      </c>
      <c r="AC2451" s="19">
        <f t="shared" si="274"/>
        <v>0</v>
      </c>
      <c r="AD2451" s="19">
        <f t="shared" si="275"/>
        <v>0</v>
      </c>
      <c r="AE2451" s="19">
        <f t="shared" si="276"/>
        <v>0</v>
      </c>
      <c r="AF2451" s="19">
        <f t="shared" si="277"/>
        <v>0</v>
      </c>
      <c r="AG2451" s="19">
        <f t="shared" si="278"/>
        <v>0</v>
      </c>
      <c r="AH2451" s="19" t="e">
        <f t="shared" si="279"/>
        <v>#REF!</v>
      </c>
    </row>
    <row r="2452" spans="1:34">
      <c r="A2452" s="32"/>
      <c r="B2452" s="46"/>
      <c r="C2452" s="309"/>
      <c r="D2452" s="52"/>
      <c r="E2452" s="33"/>
      <c r="F2452" s="52"/>
      <c r="G2452" s="53"/>
      <c r="H2452" s="327" t="s">
        <v>164</v>
      </c>
      <c r="I2452" s="328">
        <f>ROUND(I2451,0)</f>
        <v>2844</v>
      </c>
      <c r="T2452" s="32"/>
      <c r="U2452" s="46"/>
      <c r="V2452" s="309"/>
      <c r="W2452" s="52"/>
      <c r="X2452" s="33"/>
      <c r="Y2452" s="52"/>
      <c r="Z2452" s="53"/>
      <c r="AA2452" s="327" t="s">
        <v>164</v>
      </c>
      <c r="AB2452" s="328" t="e">
        <f>ROUND(AB2451,0)</f>
        <v>#REF!</v>
      </c>
      <c r="AC2452" s="19">
        <f t="shared" si="274"/>
        <v>0</v>
      </c>
      <c r="AD2452" s="19">
        <f t="shared" si="275"/>
        <v>0</v>
      </c>
      <c r="AE2452" s="19">
        <f t="shared" si="276"/>
        <v>0</v>
      </c>
      <c r="AF2452" s="19">
        <f t="shared" si="277"/>
        <v>0</v>
      </c>
      <c r="AG2452" s="19" t="e">
        <f t="shared" si="278"/>
        <v>#VALUE!</v>
      </c>
      <c r="AH2452" s="19" t="e">
        <f t="shared" si="279"/>
        <v>#REF!</v>
      </c>
    </row>
    <row r="2453" spans="1:34">
      <c r="A2453" s="32"/>
      <c r="B2453" s="46"/>
      <c r="C2453" s="309"/>
      <c r="D2453" s="52"/>
      <c r="E2453" s="33"/>
      <c r="F2453" s="52"/>
      <c r="G2453" s="53"/>
      <c r="H2453" s="327"/>
      <c r="I2453" s="328"/>
      <c r="T2453" s="32"/>
      <c r="U2453" s="46"/>
      <c r="V2453" s="309"/>
      <c r="W2453" s="52"/>
      <c r="X2453" s="33"/>
      <c r="Y2453" s="52"/>
      <c r="Z2453" s="53"/>
      <c r="AA2453" s="327"/>
      <c r="AB2453" s="328"/>
      <c r="AC2453" s="19">
        <f t="shared" si="274"/>
        <v>0</v>
      </c>
      <c r="AD2453" s="19">
        <f t="shared" si="275"/>
        <v>0</v>
      </c>
      <c r="AE2453" s="19">
        <f t="shared" si="276"/>
        <v>0</v>
      </c>
      <c r="AF2453" s="19">
        <f t="shared" si="277"/>
        <v>0</v>
      </c>
      <c r="AG2453" s="19">
        <f t="shared" si="278"/>
        <v>0</v>
      </c>
      <c r="AH2453" s="19">
        <f t="shared" si="279"/>
        <v>0</v>
      </c>
    </row>
    <row r="2454" spans="1:34" ht="76.5" hidden="1" customHeight="1">
      <c r="A2454" s="32">
        <f>A2448+1</f>
        <v>41</v>
      </c>
      <c r="B2454" s="46"/>
      <c r="C2454" s="1344" t="s">
        <v>1165</v>
      </c>
      <c r="D2454" s="1345"/>
      <c r="E2454" s="1345"/>
      <c r="F2454" s="1345"/>
      <c r="G2454" s="1345"/>
      <c r="H2454" s="1345"/>
      <c r="I2454" s="1345"/>
      <c r="T2454" s="32">
        <f>T2448+1</f>
        <v>87</v>
      </c>
      <c r="U2454" s="46"/>
      <c r="V2454" s="1344" t="s">
        <v>1165</v>
      </c>
      <c r="W2454" s="1345"/>
      <c r="X2454" s="1345"/>
      <c r="Y2454" s="1345"/>
      <c r="Z2454" s="1345"/>
      <c r="AA2454" s="1345"/>
      <c r="AB2454" s="1345"/>
      <c r="AC2454" s="19">
        <f t="shared" si="274"/>
        <v>0</v>
      </c>
      <c r="AD2454" s="19">
        <f t="shared" si="275"/>
        <v>0</v>
      </c>
      <c r="AE2454" s="19">
        <f t="shared" si="276"/>
        <v>0</v>
      </c>
      <c r="AF2454" s="19">
        <f t="shared" si="277"/>
        <v>0</v>
      </c>
      <c r="AG2454" s="19">
        <f t="shared" si="278"/>
        <v>0</v>
      </c>
      <c r="AH2454" s="19">
        <f t="shared" si="279"/>
        <v>0</v>
      </c>
    </row>
    <row r="2455" spans="1:34" hidden="1">
      <c r="A2455" s="32"/>
      <c r="B2455" s="46"/>
      <c r="C2455" s="60" t="s">
        <v>460</v>
      </c>
      <c r="D2455" s="52">
        <v>1</v>
      </c>
      <c r="E2455" s="33" t="s">
        <v>165</v>
      </c>
      <c r="F2455" s="52">
        <f>'Civil SoR'!$F$331</f>
        <v>435</v>
      </c>
      <c r="G2455" s="53">
        <v>1</v>
      </c>
      <c r="H2455" s="33" t="s">
        <v>165</v>
      </c>
      <c r="I2455" s="54">
        <f>IF(G2455="",D2455*F2455,(D2455*F2455/G2455))</f>
        <v>435</v>
      </c>
      <c r="T2455" s="32"/>
      <c r="U2455" s="46"/>
      <c r="V2455" s="60" t="s">
        <v>460</v>
      </c>
      <c r="W2455" s="52">
        <v>1</v>
      </c>
      <c r="X2455" s="33" t="s">
        <v>165</v>
      </c>
      <c r="Y2455" s="52" t="e">
        <f>#REF!</f>
        <v>#REF!</v>
      </c>
      <c r="Z2455" s="53">
        <v>1</v>
      </c>
      <c r="AA2455" s="33" t="s">
        <v>165</v>
      </c>
      <c r="AB2455" s="54" t="e">
        <f>IF(Z2455="",W2455*Y2455,(W2455*Y2455/Z2455))</f>
        <v>#REF!</v>
      </c>
      <c r="AC2455" s="19">
        <f t="shared" si="274"/>
        <v>0</v>
      </c>
      <c r="AD2455" s="19" t="e">
        <f t="shared" si="275"/>
        <v>#VALUE!</v>
      </c>
      <c r="AE2455" s="19" t="e">
        <f t="shared" si="276"/>
        <v>#REF!</v>
      </c>
      <c r="AF2455" s="19">
        <f t="shared" si="277"/>
        <v>0</v>
      </c>
      <c r="AG2455" s="19" t="e">
        <f t="shared" si="278"/>
        <v>#VALUE!</v>
      </c>
      <c r="AH2455" s="19" t="e">
        <f t="shared" si="279"/>
        <v>#REF!</v>
      </c>
    </row>
    <row r="2456" spans="1:34" hidden="1">
      <c r="A2456" s="32"/>
      <c r="B2456" s="46"/>
      <c r="C2456" s="66" t="s">
        <v>166</v>
      </c>
      <c r="D2456" s="52"/>
      <c r="E2456" s="33"/>
      <c r="F2456" s="52"/>
      <c r="G2456" s="53"/>
      <c r="H2456" s="63" t="s">
        <v>164</v>
      </c>
      <c r="I2456" s="270">
        <f>ROUND(I2455,0)</f>
        <v>435</v>
      </c>
      <c r="T2456" s="32"/>
      <c r="U2456" s="46"/>
      <c r="V2456" s="66" t="s">
        <v>166</v>
      </c>
      <c r="W2456" s="52"/>
      <c r="X2456" s="33"/>
      <c r="Y2456" s="52"/>
      <c r="Z2456" s="53"/>
      <c r="AA2456" s="63" t="s">
        <v>164</v>
      </c>
      <c r="AB2456" s="270" t="e">
        <f>ROUND(AB2455,0)</f>
        <v>#REF!</v>
      </c>
      <c r="AC2456" s="19">
        <f t="shared" si="274"/>
        <v>0</v>
      </c>
      <c r="AD2456" s="19">
        <f t="shared" si="275"/>
        <v>0</v>
      </c>
      <c r="AE2456" s="19">
        <f t="shared" si="276"/>
        <v>0</v>
      </c>
      <c r="AF2456" s="19">
        <f t="shared" si="277"/>
        <v>0</v>
      </c>
      <c r="AG2456" s="19" t="e">
        <f t="shared" si="278"/>
        <v>#VALUE!</v>
      </c>
      <c r="AH2456" s="19" t="e">
        <f t="shared" si="279"/>
        <v>#REF!</v>
      </c>
    </row>
    <row r="2457" spans="1:34" hidden="1">
      <c r="A2457" s="32"/>
      <c r="B2457" s="46"/>
      <c r="C2457" s="66"/>
      <c r="D2457" s="52"/>
      <c r="E2457" s="33"/>
      <c r="F2457" s="52"/>
      <c r="G2457" s="53"/>
      <c r="H2457" s="63"/>
      <c r="I2457" s="10"/>
      <c r="T2457" s="32"/>
      <c r="U2457" s="46"/>
      <c r="V2457" s="66"/>
      <c r="W2457" s="52"/>
      <c r="X2457" s="33"/>
      <c r="Y2457" s="52"/>
      <c r="Z2457" s="53"/>
      <c r="AA2457" s="63"/>
      <c r="AB2457" s="10"/>
      <c r="AC2457" s="19">
        <f t="shared" si="274"/>
        <v>0</v>
      </c>
      <c r="AD2457" s="19">
        <f t="shared" si="275"/>
        <v>0</v>
      </c>
      <c r="AE2457" s="19">
        <f t="shared" si="276"/>
        <v>0</v>
      </c>
      <c r="AF2457" s="19">
        <f t="shared" si="277"/>
        <v>0</v>
      </c>
      <c r="AG2457" s="19">
        <f t="shared" si="278"/>
        <v>0</v>
      </c>
      <c r="AH2457" s="19">
        <f t="shared" si="279"/>
        <v>0</v>
      </c>
    </row>
    <row r="2458" spans="1:34" ht="53.25" hidden="1" customHeight="1">
      <c r="A2458" s="32">
        <f>A2454+1</f>
        <v>42</v>
      </c>
      <c r="B2458" s="46"/>
      <c r="C2458" s="1346" t="s">
        <v>1262</v>
      </c>
      <c r="D2458" s="1340"/>
      <c r="E2458" s="1340"/>
      <c r="F2458" s="1340"/>
      <c r="G2458" s="1340"/>
      <c r="H2458" s="1340"/>
      <c r="I2458" s="1340"/>
      <c r="T2458" s="32">
        <f>T2454+1</f>
        <v>88</v>
      </c>
      <c r="U2458" s="46"/>
      <c r="V2458" s="1346" t="s">
        <v>1262</v>
      </c>
      <c r="W2458" s="1340"/>
      <c r="X2458" s="1340"/>
      <c r="Y2458" s="1340"/>
      <c r="Z2458" s="1340"/>
      <c r="AA2458" s="1340"/>
      <c r="AB2458" s="1340"/>
      <c r="AC2458" s="19">
        <f t="shared" si="274"/>
        <v>0</v>
      </c>
      <c r="AD2458" s="19">
        <f t="shared" si="275"/>
        <v>0</v>
      </c>
      <c r="AE2458" s="19">
        <f t="shared" si="276"/>
        <v>0</v>
      </c>
      <c r="AF2458" s="19">
        <f t="shared" si="277"/>
        <v>0</v>
      </c>
      <c r="AG2458" s="19">
        <f t="shared" si="278"/>
        <v>0</v>
      </c>
      <c r="AH2458" s="19">
        <f t="shared" si="279"/>
        <v>0</v>
      </c>
    </row>
    <row r="2459" spans="1:34" hidden="1">
      <c r="A2459" s="32"/>
      <c r="B2459" s="46"/>
      <c r="C2459" s="157" t="s">
        <v>68</v>
      </c>
      <c r="D2459" s="264">
        <v>1</v>
      </c>
      <c r="E2459" s="131" t="s">
        <v>18</v>
      </c>
      <c r="F2459" s="265">
        <f>'Civil SoR'!$F$177</f>
        <v>403</v>
      </c>
      <c r="G2459" s="266">
        <v>1</v>
      </c>
      <c r="H2459" s="131" t="s">
        <v>18</v>
      </c>
      <c r="I2459" s="54">
        <f>IF(G2459="",D2459*F2459,(D2459*F2459/G2459))</f>
        <v>403</v>
      </c>
      <c r="T2459" s="32"/>
      <c r="U2459" s="46"/>
      <c r="V2459" s="157" t="s">
        <v>68</v>
      </c>
      <c r="W2459" s="264">
        <v>1</v>
      </c>
      <c r="X2459" s="131" t="s">
        <v>18</v>
      </c>
      <c r="Y2459" s="265" t="e">
        <f>#REF!</f>
        <v>#REF!</v>
      </c>
      <c r="Z2459" s="266">
        <v>1</v>
      </c>
      <c r="AA2459" s="131" t="s">
        <v>18</v>
      </c>
      <c r="AB2459" s="54" t="e">
        <f>IF(Z2459="",W2459*Y2459,(W2459*Y2459/Z2459))</f>
        <v>#REF!</v>
      </c>
      <c r="AC2459" s="19">
        <f t="shared" si="274"/>
        <v>0</v>
      </c>
      <c r="AD2459" s="19" t="e">
        <f t="shared" si="275"/>
        <v>#VALUE!</v>
      </c>
      <c r="AE2459" s="19" t="e">
        <f t="shared" si="276"/>
        <v>#REF!</v>
      </c>
      <c r="AF2459" s="19">
        <f t="shared" si="277"/>
        <v>0</v>
      </c>
      <c r="AG2459" s="19" t="e">
        <f t="shared" si="278"/>
        <v>#VALUE!</v>
      </c>
      <c r="AH2459" s="19" t="e">
        <f t="shared" si="279"/>
        <v>#REF!</v>
      </c>
    </row>
    <row r="2460" spans="1:34" ht="12.75" hidden="1" customHeight="1">
      <c r="A2460" s="32"/>
      <c r="B2460" s="46"/>
      <c r="C2460" s="309" t="str">
        <f>Input!$C$37</f>
        <v>Overheads&amp;Contractors Profit @13.615%</v>
      </c>
      <c r="D2460" s="620">
        <f>Input!$D$37</f>
        <v>0.13614999999999999</v>
      </c>
      <c r="E2460" s="90"/>
      <c r="F2460" s="56">
        <f>I2459</f>
        <v>403</v>
      </c>
      <c r="G2460" s="57"/>
      <c r="H2460" s="60"/>
      <c r="I2460" s="54">
        <f>IF(G2460="",D2460*F2460,(D2460*F2460/G2460))</f>
        <v>54.868449999999996</v>
      </c>
      <c r="T2460" s="32"/>
      <c r="U2460" s="46"/>
      <c r="V2460" s="309" t="str">
        <f>Input!$C$37</f>
        <v>Overheads&amp;Contractors Profit @13.615%</v>
      </c>
      <c r="W2460" s="56">
        <f>Input!$D$37</f>
        <v>0.13614999999999999</v>
      </c>
      <c r="X2460" s="90"/>
      <c r="Y2460" s="56" t="e">
        <f>AB2459</f>
        <v>#REF!</v>
      </c>
      <c r="Z2460" s="57"/>
      <c r="AA2460" s="60"/>
      <c r="AB2460" s="54" t="e">
        <f>IF(Z2460="",W2460*Y2460,(W2460*Y2460/Z2460))</f>
        <v>#REF!</v>
      </c>
      <c r="AC2460" s="19">
        <f t="shared" si="274"/>
        <v>0</v>
      </c>
      <c r="AD2460" s="19">
        <f t="shared" si="275"/>
        <v>0</v>
      </c>
      <c r="AE2460" s="19" t="e">
        <f t="shared" si="276"/>
        <v>#REF!</v>
      </c>
      <c r="AF2460" s="19">
        <f t="shared" si="277"/>
        <v>0</v>
      </c>
      <c r="AG2460" s="19">
        <f t="shared" si="278"/>
        <v>0</v>
      </c>
      <c r="AH2460" s="19" t="e">
        <f t="shared" si="279"/>
        <v>#REF!</v>
      </c>
    </row>
    <row r="2461" spans="1:34" hidden="1">
      <c r="A2461" s="32"/>
      <c r="B2461" s="46"/>
      <c r="C2461" s="308" t="s">
        <v>489</v>
      </c>
      <c r="D2461" s="52"/>
      <c r="E2461" s="33"/>
      <c r="F2461" s="52"/>
      <c r="G2461" s="53"/>
      <c r="H2461" s="33"/>
      <c r="I2461" s="31">
        <f>SUM(I2459:I2460)</f>
        <v>457.86845</v>
      </c>
      <c r="T2461" s="32"/>
      <c r="U2461" s="46"/>
      <c r="V2461" s="308" t="s">
        <v>489</v>
      </c>
      <c r="W2461" s="52"/>
      <c r="X2461" s="33"/>
      <c r="Y2461" s="52"/>
      <c r="Z2461" s="53"/>
      <c r="AA2461" s="33"/>
      <c r="AB2461" s="31" t="e">
        <f>SUM(AB2459:AB2460)</f>
        <v>#REF!</v>
      </c>
      <c r="AC2461" s="19">
        <f t="shared" si="274"/>
        <v>0</v>
      </c>
      <c r="AD2461" s="19">
        <f t="shared" si="275"/>
        <v>0</v>
      </c>
      <c r="AE2461" s="19">
        <f t="shared" si="276"/>
        <v>0</v>
      </c>
      <c r="AF2461" s="19">
        <f t="shared" si="277"/>
        <v>0</v>
      </c>
      <c r="AG2461" s="19">
        <f t="shared" si="278"/>
        <v>0</v>
      </c>
      <c r="AH2461" s="19" t="e">
        <f t="shared" si="279"/>
        <v>#REF!</v>
      </c>
    </row>
    <row r="2462" spans="1:34" hidden="1">
      <c r="A2462" s="32"/>
      <c r="B2462" s="46"/>
      <c r="C2462" s="309"/>
      <c r="D2462" s="52"/>
      <c r="E2462" s="33"/>
      <c r="F2462" s="52"/>
      <c r="G2462" s="53"/>
      <c r="H2462" s="33" t="s">
        <v>164</v>
      </c>
      <c r="I2462" s="270">
        <f>ROUND(I2461,0)</f>
        <v>458</v>
      </c>
      <c r="T2462" s="32"/>
      <c r="U2462" s="46"/>
      <c r="V2462" s="309"/>
      <c r="W2462" s="52"/>
      <c r="X2462" s="33"/>
      <c r="Y2462" s="52"/>
      <c r="Z2462" s="53"/>
      <c r="AA2462" s="33" t="s">
        <v>164</v>
      </c>
      <c r="AB2462" s="270" t="e">
        <f>ROUND(AB2461,0)</f>
        <v>#REF!</v>
      </c>
      <c r="AC2462" s="19">
        <f t="shared" si="274"/>
        <v>0</v>
      </c>
      <c r="AD2462" s="19">
        <f t="shared" si="275"/>
        <v>0</v>
      </c>
      <c r="AE2462" s="19">
        <f t="shared" si="276"/>
        <v>0</v>
      </c>
      <c r="AF2462" s="19">
        <f t="shared" si="277"/>
        <v>0</v>
      </c>
      <c r="AG2462" s="19" t="e">
        <f t="shared" si="278"/>
        <v>#VALUE!</v>
      </c>
      <c r="AH2462" s="19" t="e">
        <f t="shared" si="279"/>
        <v>#REF!</v>
      </c>
    </row>
    <row r="2463" spans="1:34" hidden="1">
      <c r="A2463" s="32"/>
      <c r="B2463" s="46"/>
      <c r="C2463" s="309"/>
      <c r="D2463" s="52"/>
      <c r="E2463" s="33"/>
      <c r="F2463" s="52"/>
      <c r="G2463" s="53"/>
      <c r="H2463" s="33"/>
      <c r="I2463" s="31"/>
      <c r="T2463" s="32"/>
      <c r="U2463" s="46"/>
      <c r="V2463" s="309"/>
      <c r="W2463" s="52"/>
      <c r="X2463" s="33"/>
      <c r="Y2463" s="52"/>
      <c r="Z2463" s="53"/>
      <c r="AA2463" s="33"/>
      <c r="AB2463" s="31"/>
      <c r="AC2463" s="19">
        <f t="shared" si="274"/>
        <v>0</v>
      </c>
      <c r="AD2463" s="19">
        <f t="shared" si="275"/>
        <v>0</v>
      </c>
      <c r="AE2463" s="19">
        <f t="shared" si="276"/>
        <v>0</v>
      </c>
      <c r="AF2463" s="19">
        <f t="shared" si="277"/>
        <v>0</v>
      </c>
      <c r="AG2463" s="19">
        <f t="shared" si="278"/>
        <v>0</v>
      </c>
      <c r="AH2463" s="19">
        <f t="shared" si="279"/>
        <v>0</v>
      </c>
    </row>
    <row r="2464" spans="1:34" ht="90.75" hidden="1" customHeight="1">
      <c r="A2464" s="32">
        <f>A2458+1</f>
        <v>43</v>
      </c>
      <c r="B2464" s="46"/>
      <c r="C2464" s="1339" t="s">
        <v>1166</v>
      </c>
      <c r="D2464" s="1340"/>
      <c r="E2464" s="1340"/>
      <c r="F2464" s="1340"/>
      <c r="G2464" s="1340"/>
      <c r="H2464" s="1340"/>
      <c r="I2464" s="1340"/>
      <c r="T2464" s="32">
        <f>T2458+1</f>
        <v>89</v>
      </c>
      <c r="U2464" s="46"/>
      <c r="V2464" s="1339" t="s">
        <v>1166</v>
      </c>
      <c r="W2464" s="1340"/>
      <c r="X2464" s="1340"/>
      <c r="Y2464" s="1340"/>
      <c r="Z2464" s="1340"/>
      <c r="AA2464" s="1340"/>
      <c r="AB2464" s="1340"/>
      <c r="AC2464" s="19">
        <f t="shared" si="274"/>
        <v>0</v>
      </c>
      <c r="AD2464" s="19">
        <f t="shared" si="275"/>
        <v>0</v>
      </c>
      <c r="AE2464" s="19">
        <f t="shared" si="276"/>
        <v>0</v>
      </c>
      <c r="AF2464" s="19">
        <f t="shared" si="277"/>
        <v>0</v>
      </c>
      <c r="AG2464" s="19">
        <f t="shared" si="278"/>
        <v>0</v>
      </c>
      <c r="AH2464" s="19">
        <f t="shared" si="279"/>
        <v>0</v>
      </c>
    </row>
    <row r="2465" spans="1:34" hidden="1">
      <c r="A2465" s="32"/>
      <c r="B2465" s="46"/>
      <c r="C2465" s="158" t="s">
        <v>860</v>
      </c>
      <c r="D2465" s="52">
        <v>1</v>
      </c>
      <c r="E2465" s="33" t="s">
        <v>18</v>
      </c>
      <c r="F2465" s="52">
        <f>'Civil SoR'!$F$197</f>
        <v>302</v>
      </c>
      <c r="G2465" s="53">
        <v>1</v>
      </c>
      <c r="H2465" s="33" t="s">
        <v>18</v>
      </c>
      <c r="I2465" s="54">
        <f>IF(G2465="",D2465*F2465,(D2465*F2465/G2465))</f>
        <v>302</v>
      </c>
      <c r="T2465" s="32"/>
      <c r="U2465" s="46"/>
      <c r="V2465" s="158" t="s">
        <v>860</v>
      </c>
      <c r="W2465" s="52">
        <v>1</v>
      </c>
      <c r="X2465" s="33" t="s">
        <v>18</v>
      </c>
      <c r="Y2465" s="52" t="e">
        <f>#REF!</f>
        <v>#REF!</v>
      </c>
      <c r="Z2465" s="53">
        <v>1</v>
      </c>
      <c r="AA2465" s="33" t="s">
        <v>18</v>
      </c>
      <c r="AB2465" s="54" t="e">
        <f>IF(Z2465="",W2465*Y2465,(W2465*Y2465/Z2465))</f>
        <v>#REF!</v>
      </c>
      <c r="AC2465" s="19">
        <f t="shared" si="274"/>
        <v>0</v>
      </c>
      <c r="AD2465" s="19" t="e">
        <f t="shared" si="275"/>
        <v>#VALUE!</v>
      </c>
      <c r="AE2465" s="19" t="e">
        <f t="shared" si="276"/>
        <v>#REF!</v>
      </c>
      <c r="AF2465" s="19">
        <f t="shared" si="277"/>
        <v>0</v>
      </c>
      <c r="AG2465" s="19" t="e">
        <f t="shared" si="278"/>
        <v>#VALUE!</v>
      </c>
      <c r="AH2465" s="19" t="e">
        <f t="shared" si="279"/>
        <v>#REF!</v>
      </c>
    </row>
    <row r="2466" spans="1:34" ht="38.25" hidden="1">
      <c r="A2466" s="32"/>
      <c r="B2466" s="46"/>
      <c r="C2466" s="158" t="s">
        <v>461</v>
      </c>
      <c r="D2466" s="52">
        <v>6.6</v>
      </c>
      <c r="E2466" s="33" t="s">
        <v>165</v>
      </c>
      <c r="F2466" s="52">
        <f>'Civil SoR'!$F$330</f>
        <v>25</v>
      </c>
      <c r="G2466" s="53">
        <v>1</v>
      </c>
      <c r="H2466" s="33" t="s">
        <v>165</v>
      </c>
      <c r="I2466" s="54">
        <f>IF(G2466="",D2466*F2466,(D2466*F2466/G2466))</f>
        <v>165</v>
      </c>
      <c r="T2466" s="32"/>
      <c r="U2466" s="46"/>
      <c r="V2466" s="158" t="s">
        <v>461</v>
      </c>
      <c r="W2466" s="52">
        <v>6.6</v>
      </c>
      <c r="X2466" s="33" t="s">
        <v>165</v>
      </c>
      <c r="Y2466" s="52" t="e">
        <f>#REF!</f>
        <v>#REF!</v>
      </c>
      <c r="Z2466" s="53">
        <v>1</v>
      </c>
      <c r="AA2466" s="33" t="s">
        <v>165</v>
      </c>
      <c r="AB2466" s="54" t="e">
        <f>IF(Z2466="",W2466*Y2466,(W2466*Y2466/Z2466))</f>
        <v>#REF!</v>
      </c>
      <c r="AC2466" s="19">
        <f t="shared" si="274"/>
        <v>0</v>
      </c>
      <c r="AD2466" s="19" t="e">
        <f t="shared" si="275"/>
        <v>#VALUE!</v>
      </c>
      <c r="AE2466" s="19" t="e">
        <f t="shared" si="276"/>
        <v>#REF!</v>
      </c>
      <c r="AF2466" s="19">
        <f t="shared" si="277"/>
        <v>0</v>
      </c>
      <c r="AG2466" s="19" t="e">
        <f t="shared" si="278"/>
        <v>#VALUE!</v>
      </c>
      <c r="AH2466" s="19" t="e">
        <f t="shared" si="279"/>
        <v>#REF!</v>
      </c>
    </row>
    <row r="2467" spans="1:34" hidden="1">
      <c r="A2467" s="32"/>
      <c r="B2467" s="46"/>
      <c r="C2467" s="66" t="s">
        <v>489</v>
      </c>
      <c r="D2467" s="52"/>
      <c r="E2467" s="33"/>
      <c r="F2467" s="52"/>
      <c r="G2467" s="53"/>
      <c r="H2467" s="33"/>
      <c r="I2467" s="41">
        <f>SUM(I2465:I2466)</f>
        <v>467</v>
      </c>
      <c r="T2467" s="32"/>
      <c r="U2467" s="46"/>
      <c r="V2467" s="66" t="s">
        <v>489</v>
      </c>
      <c r="W2467" s="52"/>
      <c r="X2467" s="33"/>
      <c r="Y2467" s="52"/>
      <c r="Z2467" s="53"/>
      <c r="AA2467" s="33"/>
      <c r="AB2467" s="41" t="e">
        <f>SUM(AB2465:AB2466)</f>
        <v>#REF!</v>
      </c>
      <c r="AC2467" s="19">
        <f t="shared" si="274"/>
        <v>0</v>
      </c>
      <c r="AD2467" s="19">
        <f t="shared" si="275"/>
        <v>0</v>
      </c>
      <c r="AE2467" s="19">
        <f t="shared" si="276"/>
        <v>0</v>
      </c>
      <c r="AF2467" s="19">
        <f t="shared" si="277"/>
        <v>0</v>
      </c>
      <c r="AG2467" s="19">
        <f t="shared" si="278"/>
        <v>0</v>
      </c>
      <c r="AH2467" s="19" t="e">
        <f t="shared" si="279"/>
        <v>#REF!</v>
      </c>
    </row>
    <row r="2468" spans="1:34" hidden="1">
      <c r="A2468" s="32"/>
      <c r="B2468" s="46"/>
      <c r="C2468" s="66" t="s">
        <v>166</v>
      </c>
      <c r="D2468" s="52"/>
      <c r="E2468" s="33"/>
      <c r="F2468" s="52"/>
      <c r="G2468" s="53"/>
      <c r="H2468" s="63"/>
      <c r="I2468" s="69">
        <f>ROUND(I2467/6.6,0)</f>
        <v>71</v>
      </c>
      <c r="T2468" s="32"/>
      <c r="U2468" s="46"/>
      <c r="V2468" s="66" t="s">
        <v>166</v>
      </c>
      <c r="W2468" s="52"/>
      <c r="X2468" s="33"/>
      <c r="Y2468" s="52"/>
      <c r="Z2468" s="53"/>
      <c r="AA2468" s="63"/>
      <c r="AB2468" s="69" t="e">
        <f>ROUND(AB2467/6.6,0)</f>
        <v>#REF!</v>
      </c>
      <c r="AC2468" s="19">
        <f t="shared" si="274"/>
        <v>0</v>
      </c>
      <c r="AD2468" s="19">
        <f t="shared" si="275"/>
        <v>0</v>
      </c>
      <c r="AE2468" s="19">
        <f t="shared" si="276"/>
        <v>0</v>
      </c>
      <c r="AF2468" s="19">
        <f t="shared" si="277"/>
        <v>0</v>
      </c>
      <c r="AG2468" s="19">
        <f t="shared" si="278"/>
        <v>0</v>
      </c>
      <c r="AH2468" s="19" t="e">
        <f t="shared" si="279"/>
        <v>#REF!</v>
      </c>
    </row>
    <row r="2469" spans="1:34" ht="12.75" hidden="1" customHeight="1">
      <c r="A2469" s="32"/>
      <c r="B2469" s="46"/>
      <c r="C2469" s="309" t="str">
        <f>Input!$C$37</f>
        <v>Overheads&amp;Contractors Profit @13.615%</v>
      </c>
      <c r="D2469" s="620">
        <f>Input!$D$37</f>
        <v>0.13614999999999999</v>
      </c>
      <c r="E2469" s="90"/>
      <c r="F2469" s="56">
        <f>I2468</f>
        <v>71</v>
      </c>
      <c r="G2469" s="57"/>
      <c r="H2469" s="60"/>
      <c r="I2469" s="54">
        <f>IF(G2469="",D2469*F2469,(D2469*F2469/G2469))</f>
        <v>9.6666499999999989</v>
      </c>
      <c r="T2469" s="32"/>
      <c r="U2469" s="46"/>
      <c r="V2469" s="309" t="str">
        <f>Input!$C$37</f>
        <v>Overheads&amp;Contractors Profit @13.615%</v>
      </c>
      <c r="W2469" s="56">
        <f>Input!$D$37</f>
        <v>0.13614999999999999</v>
      </c>
      <c r="X2469" s="90"/>
      <c r="Y2469" s="56" t="e">
        <f>AB2468</f>
        <v>#REF!</v>
      </c>
      <c r="Z2469" s="57"/>
      <c r="AA2469" s="60"/>
      <c r="AB2469" s="54" t="e">
        <f>IF(Z2469="",W2469*Y2469,(W2469*Y2469/Z2469))</f>
        <v>#REF!</v>
      </c>
      <c r="AC2469" s="19">
        <f t="shared" ref="AC2469:AC2532" si="280">W2469-D2469</f>
        <v>0</v>
      </c>
      <c r="AD2469" s="19">
        <f t="shared" ref="AD2469:AD2532" si="281">X2469-E2469</f>
        <v>0</v>
      </c>
      <c r="AE2469" s="19" t="e">
        <f t="shared" ref="AE2469:AE2532" si="282">Y2469-F2469</f>
        <v>#REF!</v>
      </c>
      <c r="AF2469" s="19">
        <f t="shared" ref="AF2469:AF2532" si="283">Z2469-G2469</f>
        <v>0</v>
      </c>
      <c r="AG2469" s="19">
        <f t="shared" ref="AG2469:AG2532" si="284">AA2469-H2469</f>
        <v>0</v>
      </c>
      <c r="AH2469" s="19" t="e">
        <f t="shared" ref="AH2469:AH2532" si="285">AB2469-I2469</f>
        <v>#REF!</v>
      </c>
    </row>
    <row r="2470" spans="1:34" hidden="1">
      <c r="A2470" s="32"/>
      <c r="B2470" s="46"/>
      <c r="C2470" s="309"/>
      <c r="D2470" s="52"/>
      <c r="E2470" s="33"/>
      <c r="F2470" s="52"/>
      <c r="G2470" s="53"/>
      <c r="H2470" s="33"/>
      <c r="I2470" s="31">
        <f>SUM(I2468:I2469)</f>
        <v>80.666650000000004</v>
      </c>
      <c r="T2470" s="32"/>
      <c r="U2470" s="46"/>
      <c r="V2470" s="309"/>
      <c r="W2470" s="52"/>
      <c r="X2470" s="33"/>
      <c r="Y2470" s="52"/>
      <c r="Z2470" s="53"/>
      <c r="AA2470" s="33"/>
      <c r="AB2470" s="31" t="e">
        <f>SUM(AB2468:AB2469)</f>
        <v>#REF!</v>
      </c>
      <c r="AC2470" s="19">
        <f t="shared" si="280"/>
        <v>0</v>
      </c>
      <c r="AD2470" s="19">
        <f t="shared" si="281"/>
        <v>0</v>
      </c>
      <c r="AE2470" s="19">
        <f t="shared" si="282"/>
        <v>0</v>
      </c>
      <c r="AF2470" s="19">
        <f t="shared" si="283"/>
        <v>0</v>
      </c>
      <c r="AG2470" s="19">
        <f t="shared" si="284"/>
        <v>0</v>
      </c>
      <c r="AH2470" s="19" t="e">
        <f t="shared" si="285"/>
        <v>#REF!</v>
      </c>
    </row>
    <row r="2471" spans="1:34" hidden="1">
      <c r="A2471" s="32"/>
      <c r="B2471" s="46"/>
      <c r="C2471" s="309"/>
      <c r="D2471" s="52"/>
      <c r="E2471" s="33"/>
      <c r="F2471" s="52"/>
      <c r="G2471" s="53"/>
      <c r="H2471" s="33" t="s">
        <v>164</v>
      </c>
      <c r="I2471" s="270">
        <f>ROUND(I2470,0)</f>
        <v>81</v>
      </c>
      <c r="T2471" s="32"/>
      <c r="U2471" s="46"/>
      <c r="V2471" s="309"/>
      <c r="W2471" s="52"/>
      <c r="X2471" s="33"/>
      <c r="Y2471" s="52"/>
      <c r="Z2471" s="53"/>
      <c r="AA2471" s="33" t="s">
        <v>164</v>
      </c>
      <c r="AB2471" s="270" t="e">
        <f>ROUND(AB2470,0)</f>
        <v>#REF!</v>
      </c>
      <c r="AC2471" s="19">
        <f t="shared" si="280"/>
        <v>0</v>
      </c>
      <c r="AD2471" s="19">
        <f t="shared" si="281"/>
        <v>0</v>
      </c>
      <c r="AE2471" s="19">
        <f t="shared" si="282"/>
        <v>0</v>
      </c>
      <c r="AF2471" s="19">
        <f t="shared" si="283"/>
        <v>0</v>
      </c>
      <c r="AG2471" s="19" t="e">
        <f t="shared" si="284"/>
        <v>#VALUE!</v>
      </c>
      <c r="AH2471" s="19" t="e">
        <f t="shared" si="285"/>
        <v>#REF!</v>
      </c>
    </row>
    <row r="2472" spans="1:34" hidden="1">
      <c r="A2472" s="32"/>
      <c r="B2472" s="46"/>
      <c r="C2472" s="309"/>
      <c r="D2472" s="52"/>
      <c r="E2472" s="33"/>
      <c r="F2472" s="52"/>
      <c r="G2472" s="53"/>
      <c r="H2472" s="33"/>
      <c r="I2472" s="8"/>
      <c r="T2472" s="32"/>
      <c r="U2472" s="46"/>
      <c r="V2472" s="309"/>
      <c r="W2472" s="52"/>
      <c r="X2472" s="33"/>
      <c r="Y2472" s="52"/>
      <c r="Z2472" s="53"/>
      <c r="AA2472" s="33"/>
      <c r="AB2472" s="8"/>
      <c r="AC2472" s="19">
        <f t="shared" si="280"/>
        <v>0</v>
      </c>
      <c r="AD2472" s="19">
        <f t="shared" si="281"/>
        <v>0</v>
      </c>
      <c r="AE2472" s="19">
        <f t="shared" si="282"/>
        <v>0</v>
      </c>
      <c r="AF2472" s="19">
        <f t="shared" si="283"/>
        <v>0</v>
      </c>
      <c r="AG2472" s="19">
        <f t="shared" si="284"/>
        <v>0</v>
      </c>
      <c r="AH2472" s="19">
        <f t="shared" si="285"/>
        <v>0</v>
      </c>
    </row>
    <row r="2473" spans="1:34" ht="81.75" hidden="1" customHeight="1">
      <c r="A2473" s="32">
        <f>A2464+1</f>
        <v>44</v>
      </c>
      <c r="B2473" s="46"/>
      <c r="C2473" s="1346" t="s">
        <v>1770</v>
      </c>
      <c r="D2473" s="1340"/>
      <c r="E2473" s="1340"/>
      <c r="F2473" s="1340"/>
      <c r="G2473" s="1340"/>
      <c r="H2473" s="1340"/>
      <c r="I2473" s="1340"/>
      <c r="T2473" s="32">
        <f>T2464+1</f>
        <v>90</v>
      </c>
      <c r="U2473" s="46"/>
      <c r="V2473" s="1346" t="s">
        <v>1770</v>
      </c>
      <c r="W2473" s="1340"/>
      <c r="X2473" s="1340"/>
      <c r="Y2473" s="1340"/>
      <c r="Z2473" s="1340"/>
      <c r="AA2473" s="1340"/>
      <c r="AB2473" s="1340"/>
      <c r="AC2473" s="19">
        <f t="shared" si="280"/>
        <v>0</v>
      </c>
      <c r="AD2473" s="19">
        <f t="shared" si="281"/>
        <v>0</v>
      </c>
      <c r="AE2473" s="19">
        <f t="shared" si="282"/>
        <v>0</v>
      </c>
      <c r="AF2473" s="19">
        <f t="shared" si="283"/>
        <v>0</v>
      </c>
      <c r="AG2473" s="19">
        <f t="shared" si="284"/>
        <v>0</v>
      </c>
      <c r="AH2473" s="19">
        <f t="shared" si="285"/>
        <v>0</v>
      </c>
    </row>
    <row r="2474" spans="1:34" hidden="1">
      <c r="A2474" s="32"/>
      <c r="B2474" s="46"/>
      <c r="C2474" s="309" t="s">
        <v>413</v>
      </c>
      <c r="D2474" s="52">
        <v>1</v>
      </c>
      <c r="E2474" s="33" t="s">
        <v>138</v>
      </c>
      <c r="F2474" s="52">
        <f>'Civil SoR'!$F$194</f>
        <v>2820</v>
      </c>
      <c r="G2474" s="53">
        <v>1</v>
      </c>
      <c r="H2474" s="33" t="s">
        <v>138</v>
      </c>
      <c r="I2474" s="54">
        <f>IF(G2474="",D2474*F2474,(D2474*F2474/G2474))</f>
        <v>2820</v>
      </c>
      <c r="T2474" s="32"/>
      <c r="U2474" s="46"/>
      <c r="V2474" s="309" t="s">
        <v>413</v>
      </c>
      <c r="W2474" s="52">
        <v>1</v>
      </c>
      <c r="X2474" s="33" t="s">
        <v>138</v>
      </c>
      <c r="Y2474" s="52" t="e">
        <f>#REF!</f>
        <v>#REF!</v>
      </c>
      <c r="Z2474" s="53">
        <v>1</v>
      </c>
      <c r="AA2474" s="33" t="s">
        <v>138</v>
      </c>
      <c r="AB2474" s="54" t="e">
        <f>IF(Z2474="",W2474*Y2474,(W2474*Y2474/Z2474))</f>
        <v>#REF!</v>
      </c>
      <c r="AC2474" s="19">
        <f t="shared" si="280"/>
        <v>0</v>
      </c>
      <c r="AD2474" s="19" t="e">
        <f t="shared" si="281"/>
        <v>#VALUE!</v>
      </c>
      <c r="AE2474" s="19" t="e">
        <f t="shared" si="282"/>
        <v>#REF!</v>
      </c>
      <c r="AF2474" s="19">
        <f t="shared" si="283"/>
        <v>0</v>
      </c>
      <c r="AG2474" s="19" t="e">
        <f t="shared" si="284"/>
        <v>#VALUE!</v>
      </c>
      <c r="AH2474" s="19" t="e">
        <f t="shared" si="285"/>
        <v>#REF!</v>
      </c>
    </row>
    <row r="2475" spans="1:34" ht="12.75" hidden="1" customHeight="1">
      <c r="A2475" s="32"/>
      <c r="B2475" s="46"/>
      <c r="C2475" s="309" t="str">
        <f>Input!$C$37</f>
        <v>Overheads&amp;Contractors Profit @13.615%</v>
      </c>
      <c r="D2475" s="620">
        <f>Input!$D$37</f>
        <v>0.13614999999999999</v>
      </c>
      <c r="E2475" s="90"/>
      <c r="F2475" s="56">
        <f>I2474</f>
        <v>2820</v>
      </c>
      <c r="G2475" s="57"/>
      <c r="H2475" s="60"/>
      <c r="I2475" s="54">
        <f>IF(G2475="",D2475*F2475,(D2475*F2475/G2475))</f>
        <v>383.94299999999998</v>
      </c>
      <c r="T2475" s="32"/>
      <c r="U2475" s="46"/>
      <c r="V2475" s="309" t="str">
        <f>Input!$C$37</f>
        <v>Overheads&amp;Contractors Profit @13.615%</v>
      </c>
      <c r="W2475" s="56">
        <f>Input!$D$37</f>
        <v>0.13614999999999999</v>
      </c>
      <c r="X2475" s="90"/>
      <c r="Y2475" s="56" t="e">
        <f>AB2474</f>
        <v>#REF!</v>
      </c>
      <c r="Z2475" s="57"/>
      <c r="AA2475" s="60"/>
      <c r="AB2475" s="54" t="e">
        <f>IF(Z2475="",W2475*Y2475,(W2475*Y2475/Z2475))</f>
        <v>#REF!</v>
      </c>
      <c r="AC2475" s="19">
        <f t="shared" si="280"/>
        <v>0</v>
      </c>
      <c r="AD2475" s="19">
        <f t="shared" si="281"/>
        <v>0</v>
      </c>
      <c r="AE2475" s="19" t="e">
        <f t="shared" si="282"/>
        <v>#REF!</v>
      </c>
      <c r="AF2475" s="19">
        <f t="shared" si="283"/>
        <v>0</v>
      </c>
      <c r="AG2475" s="19">
        <f t="shared" si="284"/>
        <v>0</v>
      </c>
      <c r="AH2475" s="19" t="e">
        <f t="shared" si="285"/>
        <v>#REF!</v>
      </c>
    </row>
    <row r="2476" spans="1:34" hidden="1">
      <c r="A2476" s="32"/>
      <c r="B2476" s="46"/>
      <c r="C2476" s="308" t="s">
        <v>489</v>
      </c>
      <c r="D2476" s="52"/>
      <c r="E2476" s="33"/>
      <c r="F2476" s="52"/>
      <c r="G2476" s="53"/>
      <c r="H2476" s="33"/>
      <c r="I2476" s="54">
        <f>SUM(I2474:I2475)</f>
        <v>3203.9430000000002</v>
      </c>
      <c r="T2476" s="32"/>
      <c r="U2476" s="46"/>
      <c r="V2476" s="308" t="s">
        <v>489</v>
      </c>
      <c r="W2476" s="52"/>
      <c r="X2476" s="33"/>
      <c r="Y2476" s="52"/>
      <c r="Z2476" s="53"/>
      <c r="AA2476" s="33"/>
      <c r="AB2476" s="54" t="e">
        <f>SUM(AB2474:AB2475)</f>
        <v>#REF!</v>
      </c>
      <c r="AC2476" s="19">
        <f t="shared" si="280"/>
        <v>0</v>
      </c>
      <c r="AD2476" s="19">
        <f t="shared" si="281"/>
        <v>0</v>
      </c>
      <c r="AE2476" s="19">
        <f t="shared" si="282"/>
        <v>0</v>
      </c>
      <c r="AF2476" s="19">
        <f t="shared" si="283"/>
        <v>0</v>
      </c>
      <c r="AG2476" s="19">
        <f t="shared" si="284"/>
        <v>0</v>
      </c>
      <c r="AH2476" s="19" t="e">
        <f t="shared" si="285"/>
        <v>#REF!</v>
      </c>
    </row>
    <row r="2477" spans="1:34" hidden="1">
      <c r="A2477" s="32"/>
      <c r="B2477" s="46"/>
      <c r="C2477" s="309"/>
      <c r="D2477" s="52"/>
      <c r="E2477" s="33"/>
      <c r="F2477" s="52"/>
      <c r="G2477" s="53"/>
      <c r="H2477" s="108" t="s">
        <v>164</v>
      </c>
      <c r="I2477" s="270">
        <f>ROUND(I2476,0)</f>
        <v>3204</v>
      </c>
      <c r="T2477" s="32"/>
      <c r="U2477" s="46"/>
      <c r="V2477" s="309"/>
      <c r="W2477" s="52"/>
      <c r="X2477" s="33"/>
      <c r="Y2477" s="52"/>
      <c r="Z2477" s="53"/>
      <c r="AA2477" s="108" t="s">
        <v>164</v>
      </c>
      <c r="AB2477" s="270" t="e">
        <f>ROUND(AB2476,0)</f>
        <v>#REF!</v>
      </c>
      <c r="AC2477" s="19">
        <f t="shared" si="280"/>
        <v>0</v>
      </c>
      <c r="AD2477" s="19">
        <f t="shared" si="281"/>
        <v>0</v>
      </c>
      <c r="AE2477" s="19">
        <f t="shared" si="282"/>
        <v>0</v>
      </c>
      <c r="AF2477" s="19">
        <f t="shared" si="283"/>
        <v>0</v>
      </c>
      <c r="AG2477" s="19" t="e">
        <f t="shared" si="284"/>
        <v>#VALUE!</v>
      </c>
      <c r="AH2477" s="19" t="e">
        <f t="shared" si="285"/>
        <v>#REF!</v>
      </c>
    </row>
    <row r="2478" spans="1:34" hidden="1">
      <c r="A2478" s="32"/>
      <c r="B2478" s="46"/>
      <c r="C2478" s="309"/>
      <c r="D2478" s="52"/>
      <c r="E2478" s="33"/>
      <c r="F2478" s="52"/>
      <c r="G2478" s="53"/>
      <c r="H2478" s="33"/>
      <c r="I2478" s="31"/>
      <c r="T2478" s="32"/>
      <c r="U2478" s="46"/>
      <c r="V2478" s="309"/>
      <c r="W2478" s="52"/>
      <c r="X2478" s="33"/>
      <c r="Y2478" s="52"/>
      <c r="Z2478" s="53"/>
      <c r="AA2478" s="33"/>
      <c r="AB2478" s="31"/>
      <c r="AC2478" s="19">
        <f t="shared" si="280"/>
        <v>0</v>
      </c>
      <c r="AD2478" s="19">
        <f t="shared" si="281"/>
        <v>0</v>
      </c>
      <c r="AE2478" s="19">
        <f t="shared" si="282"/>
        <v>0</v>
      </c>
      <c r="AF2478" s="19">
        <f t="shared" si="283"/>
        <v>0</v>
      </c>
      <c r="AG2478" s="19">
        <f t="shared" si="284"/>
        <v>0</v>
      </c>
      <c r="AH2478" s="19">
        <f t="shared" si="285"/>
        <v>0</v>
      </c>
    </row>
    <row r="2479" spans="1:34" ht="82.5" hidden="1" customHeight="1">
      <c r="A2479" s="32">
        <f>A2473+1</f>
        <v>45</v>
      </c>
      <c r="B2479" s="46"/>
      <c r="C2479" s="1346" t="s">
        <v>1769</v>
      </c>
      <c r="D2479" s="1340"/>
      <c r="E2479" s="1340"/>
      <c r="F2479" s="1340"/>
      <c r="G2479" s="1340"/>
      <c r="H2479" s="1340"/>
      <c r="I2479" s="1340"/>
      <c r="T2479" s="32">
        <f>T2473+1</f>
        <v>91</v>
      </c>
      <c r="U2479" s="46"/>
      <c r="V2479" s="1346" t="s">
        <v>1769</v>
      </c>
      <c r="W2479" s="1340"/>
      <c r="X2479" s="1340"/>
      <c r="Y2479" s="1340"/>
      <c r="Z2479" s="1340"/>
      <c r="AA2479" s="1340"/>
      <c r="AB2479" s="1340"/>
      <c r="AC2479" s="19">
        <f t="shared" si="280"/>
        <v>0</v>
      </c>
      <c r="AD2479" s="19">
        <f t="shared" si="281"/>
        <v>0</v>
      </c>
      <c r="AE2479" s="19">
        <f t="shared" si="282"/>
        <v>0</v>
      </c>
      <c r="AF2479" s="19">
        <f t="shared" si="283"/>
        <v>0</v>
      </c>
      <c r="AG2479" s="19">
        <f t="shared" si="284"/>
        <v>0</v>
      </c>
      <c r="AH2479" s="19">
        <f t="shared" si="285"/>
        <v>0</v>
      </c>
    </row>
    <row r="2480" spans="1:34" hidden="1">
      <c r="A2480" s="32"/>
      <c r="B2480" s="46"/>
      <c r="C2480" s="309" t="s">
        <v>413</v>
      </c>
      <c r="D2480" s="52">
        <v>1</v>
      </c>
      <c r="E2480" s="33" t="s">
        <v>138</v>
      </c>
      <c r="F2480" s="52">
        <f>'Civil SoR'!$F$195</f>
        <v>3163</v>
      </c>
      <c r="G2480" s="53">
        <v>1</v>
      </c>
      <c r="H2480" s="33" t="s">
        <v>138</v>
      </c>
      <c r="I2480" s="54">
        <f>IF(G2480="",D2480*F2480,(D2480*F2480/G2480))</f>
        <v>3163</v>
      </c>
      <c r="T2480" s="32"/>
      <c r="U2480" s="46"/>
      <c r="V2480" s="309" t="s">
        <v>413</v>
      </c>
      <c r="W2480" s="52">
        <v>1</v>
      </c>
      <c r="X2480" s="33" t="s">
        <v>138</v>
      </c>
      <c r="Y2480" s="52" t="e">
        <f>#REF!</f>
        <v>#REF!</v>
      </c>
      <c r="Z2480" s="53">
        <v>1</v>
      </c>
      <c r="AA2480" s="33" t="s">
        <v>138</v>
      </c>
      <c r="AB2480" s="54" t="e">
        <f>IF(Z2480="",W2480*Y2480,(W2480*Y2480/Z2480))</f>
        <v>#REF!</v>
      </c>
      <c r="AC2480" s="19">
        <f t="shared" si="280"/>
        <v>0</v>
      </c>
      <c r="AD2480" s="19" t="e">
        <f t="shared" si="281"/>
        <v>#VALUE!</v>
      </c>
      <c r="AE2480" s="19" t="e">
        <f t="shared" si="282"/>
        <v>#REF!</v>
      </c>
      <c r="AF2480" s="19">
        <f t="shared" si="283"/>
        <v>0</v>
      </c>
      <c r="AG2480" s="19" t="e">
        <f t="shared" si="284"/>
        <v>#VALUE!</v>
      </c>
      <c r="AH2480" s="19" t="e">
        <f t="shared" si="285"/>
        <v>#REF!</v>
      </c>
    </row>
    <row r="2481" spans="1:34" ht="12.75" hidden="1" customHeight="1">
      <c r="A2481" s="32"/>
      <c r="B2481" s="46"/>
      <c r="C2481" s="309" t="str">
        <f>Input!$C$37</f>
        <v>Overheads&amp;Contractors Profit @13.615%</v>
      </c>
      <c r="D2481" s="620">
        <f>Input!$D$37</f>
        <v>0.13614999999999999</v>
      </c>
      <c r="E2481" s="90"/>
      <c r="F2481" s="56">
        <f>I2480</f>
        <v>3163</v>
      </c>
      <c r="G2481" s="57"/>
      <c r="H2481" s="60"/>
      <c r="I2481" s="54">
        <f>IF(G2481="",D2481*F2481,(D2481*F2481/G2481))</f>
        <v>430.64245</v>
      </c>
      <c r="T2481" s="32"/>
      <c r="U2481" s="46"/>
      <c r="V2481" s="309" t="str">
        <f>Input!$C$37</f>
        <v>Overheads&amp;Contractors Profit @13.615%</v>
      </c>
      <c r="W2481" s="56">
        <f>Input!$D$37</f>
        <v>0.13614999999999999</v>
      </c>
      <c r="X2481" s="90"/>
      <c r="Y2481" s="56" t="e">
        <f>AB2480</f>
        <v>#REF!</v>
      </c>
      <c r="Z2481" s="57"/>
      <c r="AA2481" s="60"/>
      <c r="AB2481" s="54" t="e">
        <f>IF(Z2481="",W2481*Y2481,(W2481*Y2481/Z2481))</f>
        <v>#REF!</v>
      </c>
      <c r="AC2481" s="19">
        <f t="shared" si="280"/>
        <v>0</v>
      </c>
      <c r="AD2481" s="19">
        <f t="shared" si="281"/>
        <v>0</v>
      </c>
      <c r="AE2481" s="19" t="e">
        <f t="shared" si="282"/>
        <v>#REF!</v>
      </c>
      <c r="AF2481" s="19">
        <f t="shared" si="283"/>
        <v>0</v>
      </c>
      <c r="AG2481" s="19">
        <f t="shared" si="284"/>
        <v>0</v>
      </c>
      <c r="AH2481" s="19" t="e">
        <f t="shared" si="285"/>
        <v>#REF!</v>
      </c>
    </row>
    <row r="2482" spans="1:34" hidden="1">
      <c r="A2482" s="32"/>
      <c r="B2482" s="46"/>
      <c r="C2482" s="308" t="s">
        <v>489</v>
      </c>
      <c r="D2482" s="52"/>
      <c r="E2482" s="33"/>
      <c r="F2482" s="52"/>
      <c r="G2482" s="53"/>
      <c r="H2482" s="33"/>
      <c r="I2482" s="54">
        <f>SUM(I2480:I2481)</f>
        <v>3593.6424499999998</v>
      </c>
      <c r="T2482" s="32"/>
      <c r="U2482" s="46"/>
      <c r="V2482" s="308" t="s">
        <v>489</v>
      </c>
      <c r="W2482" s="52"/>
      <c r="X2482" s="33"/>
      <c r="Y2482" s="52"/>
      <c r="Z2482" s="53"/>
      <c r="AA2482" s="33"/>
      <c r="AB2482" s="54" t="e">
        <f>SUM(AB2480:AB2481)</f>
        <v>#REF!</v>
      </c>
      <c r="AC2482" s="19">
        <f t="shared" si="280"/>
        <v>0</v>
      </c>
      <c r="AD2482" s="19">
        <f t="shared" si="281"/>
        <v>0</v>
      </c>
      <c r="AE2482" s="19">
        <f t="shared" si="282"/>
        <v>0</v>
      </c>
      <c r="AF2482" s="19">
        <f t="shared" si="283"/>
        <v>0</v>
      </c>
      <c r="AG2482" s="19">
        <f t="shared" si="284"/>
        <v>0</v>
      </c>
      <c r="AH2482" s="19" t="e">
        <f t="shared" si="285"/>
        <v>#REF!</v>
      </c>
    </row>
    <row r="2483" spans="1:34" hidden="1">
      <c r="A2483" s="32"/>
      <c r="B2483" s="46"/>
      <c r="C2483" s="309"/>
      <c r="D2483" s="52"/>
      <c r="E2483" s="33"/>
      <c r="F2483" s="52"/>
      <c r="G2483" s="53"/>
      <c r="H2483" s="108" t="s">
        <v>164</v>
      </c>
      <c r="I2483" s="270">
        <f>ROUND(I2482,0)</f>
        <v>3594</v>
      </c>
      <c r="T2483" s="32"/>
      <c r="U2483" s="46"/>
      <c r="V2483" s="309"/>
      <c r="W2483" s="52"/>
      <c r="X2483" s="33"/>
      <c r="Y2483" s="52"/>
      <c r="Z2483" s="53"/>
      <c r="AA2483" s="108" t="s">
        <v>164</v>
      </c>
      <c r="AB2483" s="270" t="e">
        <f>ROUND(AB2482,0)</f>
        <v>#REF!</v>
      </c>
      <c r="AC2483" s="19">
        <f t="shared" si="280"/>
        <v>0</v>
      </c>
      <c r="AD2483" s="19">
        <f t="shared" si="281"/>
        <v>0</v>
      </c>
      <c r="AE2483" s="19">
        <f t="shared" si="282"/>
        <v>0</v>
      </c>
      <c r="AF2483" s="19">
        <f t="shared" si="283"/>
        <v>0</v>
      </c>
      <c r="AG2483" s="19" t="e">
        <f t="shared" si="284"/>
        <v>#VALUE!</v>
      </c>
      <c r="AH2483" s="19" t="e">
        <f t="shared" si="285"/>
        <v>#REF!</v>
      </c>
    </row>
    <row r="2484" spans="1:34" hidden="1">
      <c r="A2484" s="32"/>
      <c r="B2484" s="46"/>
      <c r="C2484" s="309"/>
      <c r="D2484" s="52"/>
      <c r="E2484" s="33"/>
      <c r="F2484" s="52"/>
      <c r="G2484" s="53"/>
      <c r="H2484" s="33"/>
      <c r="I2484" s="8"/>
      <c r="T2484" s="32"/>
      <c r="U2484" s="46"/>
      <c r="V2484" s="309"/>
      <c r="W2484" s="52"/>
      <c r="X2484" s="33"/>
      <c r="Y2484" s="52"/>
      <c r="Z2484" s="53"/>
      <c r="AA2484" s="33"/>
      <c r="AB2484" s="8"/>
      <c r="AC2484" s="19">
        <f t="shared" si="280"/>
        <v>0</v>
      </c>
      <c r="AD2484" s="19">
        <f t="shared" si="281"/>
        <v>0</v>
      </c>
      <c r="AE2484" s="19">
        <f t="shared" si="282"/>
        <v>0</v>
      </c>
      <c r="AF2484" s="19">
        <f t="shared" si="283"/>
        <v>0</v>
      </c>
      <c r="AG2484" s="19">
        <f t="shared" si="284"/>
        <v>0</v>
      </c>
      <c r="AH2484" s="19">
        <f t="shared" si="285"/>
        <v>0</v>
      </c>
    </row>
    <row r="2485" spans="1:34" ht="145.5" hidden="1" customHeight="1">
      <c r="A2485" s="32">
        <f>A2479+1</f>
        <v>46</v>
      </c>
      <c r="B2485" s="46"/>
      <c r="C2485" s="1339" t="s">
        <v>1771</v>
      </c>
      <c r="D2485" s="1340"/>
      <c r="E2485" s="1340"/>
      <c r="F2485" s="1340"/>
      <c r="G2485" s="1340"/>
      <c r="H2485" s="1340"/>
      <c r="I2485" s="1340"/>
      <c r="T2485" s="32">
        <f>T2479+1</f>
        <v>92</v>
      </c>
      <c r="U2485" s="46"/>
      <c r="V2485" s="1339" t="s">
        <v>1771</v>
      </c>
      <c r="W2485" s="1340"/>
      <c r="X2485" s="1340"/>
      <c r="Y2485" s="1340"/>
      <c r="Z2485" s="1340"/>
      <c r="AA2485" s="1340"/>
      <c r="AB2485" s="1340"/>
      <c r="AC2485" s="19">
        <f t="shared" si="280"/>
        <v>0</v>
      </c>
      <c r="AD2485" s="19">
        <f t="shared" si="281"/>
        <v>0</v>
      </c>
      <c r="AE2485" s="19">
        <f t="shared" si="282"/>
        <v>0</v>
      </c>
      <c r="AF2485" s="19">
        <f t="shared" si="283"/>
        <v>0</v>
      </c>
      <c r="AG2485" s="19">
        <f t="shared" si="284"/>
        <v>0</v>
      </c>
      <c r="AH2485" s="19">
        <f t="shared" si="285"/>
        <v>0</v>
      </c>
    </row>
    <row r="2486" spans="1:34" ht="65.25" hidden="1" customHeight="1">
      <c r="A2486" s="32"/>
      <c r="B2486" s="46"/>
      <c r="C2486" s="1340" t="s">
        <v>1772</v>
      </c>
      <c r="D2486" s="1340"/>
      <c r="E2486" s="1340"/>
      <c r="F2486" s="1340"/>
      <c r="G2486" s="1340"/>
      <c r="H2486" s="1340"/>
      <c r="I2486" s="1340"/>
      <c r="T2486" s="32"/>
      <c r="U2486" s="46"/>
      <c r="V2486" s="1340" t="s">
        <v>1772</v>
      </c>
      <c r="W2486" s="1340"/>
      <c r="X2486" s="1340"/>
      <c r="Y2486" s="1340"/>
      <c r="Z2486" s="1340"/>
      <c r="AA2486" s="1340"/>
      <c r="AB2486" s="1340"/>
      <c r="AC2486" s="19">
        <f t="shared" si="280"/>
        <v>0</v>
      </c>
      <c r="AD2486" s="19">
        <f t="shared" si="281"/>
        <v>0</v>
      </c>
      <c r="AE2486" s="19">
        <f t="shared" si="282"/>
        <v>0</v>
      </c>
      <c r="AF2486" s="19">
        <f t="shared" si="283"/>
        <v>0</v>
      </c>
      <c r="AG2486" s="19">
        <f t="shared" si="284"/>
        <v>0</v>
      </c>
      <c r="AH2486" s="19">
        <f t="shared" si="285"/>
        <v>0</v>
      </c>
    </row>
    <row r="2487" spans="1:34" hidden="1">
      <c r="A2487" s="32"/>
      <c r="B2487" s="46"/>
      <c r="C2487" s="309" t="s">
        <v>68</v>
      </c>
      <c r="D2487" s="52">
        <v>1</v>
      </c>
      <c r="E2487" s="33" t="s">
        <v>138</v>
      </c>
      <c r="F2487" s="52">
        <f>'Civil SoR'!$F$161</f>
        <v>7288</v>
      </c>
      <c r="G2487" s="53">
        <v>1</v>
      </c>
      <c r="H2487" s="33" t="s">
        <v>138</v>
      </c>
      <c r="I2487" s="54">
        <f>IF(G2487="",D2487*F2487,(D2487*F2487/G2487))</f>
        <v>7288</v>
      </c>
      <c r="T2487" s="32"/>
      <c r="U2487" s="46"/>
      <c r="V2487" s="309" t="s">
        <v>68</v>
      </c>
      <c r="W2487" s="52">
        <v>1</v>
      </c>
      <c r="X2487" s="33" t="s">
        <v>138</v>
      </c>
      <c r="Y2487" s="52" t="e">
        <f>#REF!</f>
        <v>#REF!</v>
      </c>
      <c r="Z2487" s="53">
        <v>1</v>
      </c>
      <c r="AA2487" s="33" t="s">
        <v>138</v>
      </c>
      <c r="AB2487" s="54" t="e">
        <f>IF(Z2487="",W2487*Y2487,(W2487*Y2487/Z2487))</f>
        <v>#REF!</v>
      </c>
      <c r="AC2487" s="19">
        <f t="shared" si="280"/>
        <v>0</v>
      </c>
      <c r="AD2487" s="19" t="e">
        <f t="shared" si="281"/>
        <v>#VALUE!</v>
      </c>
      <c r="AE2487" s="19" t="e">
        <f t="shared" si="282"/>
        <v>#REF!</v>
      </c>
      <c r="AF2487" s="19">
        <f t="shared" si="283"/>
        <v>0</v>
      </c>
      <c r="AG2487" s="19" t="e">
        <f t="shared" si="284"/>
        <v>#VALUE!</v>
      </c>
      <c r="AH2487" s="19" t="e">
        <f t="shared" si="285"/>
        <v>#REF!</v>
      </c>
    </row>
    <row r="2488" spans="1:34" ht="12.75" hidden="1" customHeight="1">
      <c r="A2488" s="32"/>
      <c r="B2488" s="46"/>
      <c r="C2488" s="309" t="str">
        <f>Input!$C$37</f>
        <v>Overheads&amp;Contractors Profit @13.615%</v>
      </c>
      <c r="D2488" s="620">
        <f>Input!$D$37</f>
        <v>0.13614999999999999</v>
      </c>
      <c r="E2488" s="90"/>
      <c r="F2488" s="56">
        <f>I2487</f>
        <v>7288</v>
      </c>
      <c r="G2488" s="57"/>
      <c r="H2488" s="60"/>
      <c r="I2488" s="54">
        <f>IF(G2488="",D2488*F2488,(D2488*F2488/G2488))</f>
        <v>992.26119999999992</v>
      </c>
      <c r="T2488" s="32"/>
      <c r="U2488" s="46"/>
      <c r="V2488" s="309" t="str">
        <f>Input!$C$37</f>
        <v>Overheads&amp;Contractors Profit @13.615%</v>
      </c>
      <c r="W2488" s="56">
        <f>Input!$D$37</f>
        <v>0.13614999999999999</v>
      </c>
      <c r="X2488" s="90"/>
      <c r="Y2488" s="56" t="e">
        <f>AB2487</f>
        <v>#REF!</v>
      </c>
      <c r="Z2488" s="57"/>
      <c r="AA2488" s="60"/>
      <c r="AB2488" s="54" t="e">
        <f>IF(Z2488="",W2488*Y2488,(W2488*Y2488/Z2488))</f>
        <v>#REF!</v>
      </c>
      <c r="AC2488" s="19">
        <f t="shared" si="280"/>
        <v>0</v>
      </c>
      <c r="AD2488" s="19">
        <f t="shared" si="281"/>
        <v>0</v>
      </c>
      <c r="AE2488" s="19" t="e">
        <f t="shared" si="282"/>
        <v>#REF!</v>
      </c>
      <c r="AF2488" s="19">
        <f t="shared" si="283"/>
        <v>0</v>
      </c>
      <c r="AG2488" s="19">
        <f t="shared" si="284"/>
        <v>0</v>
      </c>
      <c r="AH2488" s="19" t="e">
        <f t="shared" si="285"/>
        <v>#REF!</v>
      </c>
    </row>
    <row r="2489" spans="1:34" hidden="1">
      <c r="A2489" s="32"/>
      <c r="B2489" s="46"/>
      <c r="C2489" s="308" t="s">
        <v>489</v>
      </c>
      <c r="D2489" s="52"/>
      <c r="E2489" s="33"/>
      <c r="F2489" s="52"/>
      <c r="G2489" s="53"/>
      <c r="H2489" s="33"/>
      <c r="I2489" s="54">
        <f>SUM(I2487:I2488)</f>
        <v>8280.2612000000008</v>
      </c>
      <c r="T2489" s="32"/>
      <c r="U2489" s="46"/>
      <c r="V2489" s="308" t="s">
        <v>489</v>
      </c>
      <c r="W2489" s="52"/>
      <c r="X2489" s="33"/>
      <c r="Y2489" s="52"/>
      <c r="Z2489" s="53"/>
      <c r="AA2489" s="33"/>
      <c r="AB2489" s="54" t="e">
        <f>SUM(AB2487:AB2488)</f>
        <v>#REF!</v>
      </c>
      <c r="AC2489" s="19">
        <f t="shared" si="280"/>
        <v>0</v>
      </c>
      <c r="AD2489" s="19">
        <f t="shared" si="281"/>
        <v>0</v>
      </c>
      <c r="AE2489" s="19">
        <f t="shared" si="282"/>
        <v>0</v>
      </c>
      <c r="AF2489" s="19">
        <f t="shared" si="283"/>
        <v>0</v>
      </c>
      <c r="AG2489" s="19">
        <f t="shared" si="284"/>
        <v>0</v>
      </c>
      <c r="AH2489" s="19" t="e">
        <f t="shared" si="285"/>
        <v>#REF!</v>
      </c>
    </row>
    <row r="2490" spans="1:34" hidden="1">
      <c r="A2490" s="32"/>
      <c r="B2490" s="46"/>
      <c r="C2490" s="309"/>
      <c r="D2490" s="52"/>
      <c r="E2490" s="33"/>
      <c r="F2490" s="52"/>
      <c r="G2490" s="53"/>
      <c r="H2490" s="108" t="s">
        <v>164</v>
      </c>
      <c r="I2490" s="270">
        <f>ROUND(I2489,0)</f>
        <v>8280</v>
      </c>
      <c r="T2490" s="32"/>
      <c r="U2490" s="46"/>
      <c r="V2490" s="309"/>
      <c r="W2490" s="52"/>
      <c r="X2490" s="33"/>
      <c r="Y2490" s="52"/>
      <c r="Z2490" s="53"/>
      <c r="AA2490" s="108" t="s">
        <v>164</v>
      </c>
      <c r="AB2490" s="270" t="e">
        <f>ROUND(AB2489,0)</f>
        <v>#REF!</v>
      </c>
      <c r="AC2490" s="19">
        <f t="shared" si="280"/>
        <v>0</v>
      </c>
      <c r="AD2490" s="19">
        <f t="shared" si="281"/>
        <v>0</v>
      </c>
      <c r="AE2490" s="19">
        <f t="shared" si="282"/>
        <v>0</v>
      </c>
      <c r="AF2490" s="19">
        <f t="shared" si="283"/>
        <v>0</v>
      </c>
      <c r="AG2490" s="19" t="e">
        <f t="shared" si="284"/>
        <v>#VALUE!</v>
      </c>
      <c r="AH2490" s="19" t="e">
        <f t="shared" si="285"/>
        <v>#REF!</v>
      </c>
    </row>
    <row r="2491" spans="1:34" hidden="1">
      <c r="A2491" s="32"/>
      <c r="B2491" s="46"/>
      <c r="C2491" s="309"/>
      <c r="D2491" s="52"/>
      <c r="E2491" s="33"/>
      <c r="F2491" s="52"/>
      <c r="G2491" s="53"/>
      <c r="H2491" s="33"/>
      <c r="I2491" s="31"/>
      <c r="T2491" s="32"/>
      <c r="U2491" s="46"/>
      <c r="V2491" s="309"/>
      <c r="W2491" s="52"/>
      <c r="X2491" s="33"/>
      <c r="Y2491" s="52"/>
      <c r="Z2491" s="53"/>
      <c r="AA2491" s="33"/>
      <c r="AB2491" s="31"/>
      <c r="AC2491" s="19">
        <f t="shared" si="280"/>
        <v>0</v>
      </c>
      <c r="AD2491" s="19">
        <f t="shared" si="281"/>
        <v>0</v>
      </c>
      <c r="AE2491" s="19">
        <f t="shared" si="282"/>
        <v>0</v>
      </c>
      <c r="AF2491" s="19">
        <f t="shared" si="283"/>
        <v>0</v>
      </c>
      <c r="AG2491" s="19">
        <f t="shared" si="284"/>
        <v>0</v>
      </c>
      <c r="AH2491" s="19">
        <f t="shared" si="285"/>
        <v>0</v>
      </c>
    </row>
    <row r="2492" spans="1:34" ht="141" hidden="1" customHeight="1">
      <c r="A2492" s="32">
        <f>A2485+1</f>
        <v>47</v>
      </c>
      <c r="B2492" s="46"/>
      <c r="C2492" s="1339" t="s">
        <v>1773</v>
      </c>
      <c r="D2492" s="1340"/>
      <c r="E2492" s="1340"/>
      <c r="F2492" s="1340"/>
      <c r="G2492" s="1340"/>
      <c r="H2492" s="1340"/>
      <c r="I2492" s="1340"/>
      <c r="T2492" s="32">
        <f>T2485+1</f>
        <v>93</v>
      </c>
      <c r="U2492" s="46"/>
      <c r="V2492" s="1339" t="s">
        <v>1773</v>
      </c>
      <c r="W2492" s="1340"/>
      <c r="X2492" s="1340"/>
      <c r="Y2492" s="1340"/>
      <c r="Z2492" s="1340"/>
      <c r="AA2492" s="1340"/>
      <c r="AB2492" s="1340"/>
      <c r="AC2492" s="19">
        <f t="shared" si="280"/>
        <v>0</v>
      </c>
      <c r="AD2492" s="19">
        <f t="shared" si="281"/>
        <v>0</v>
      </c>
      <c r="AE2492" s="19">
        <f t="shared" si="282"/>
        <v>0</v>
      </c>
      <c r="AF2492" s="19">
        <f t="shared" si="283"/>
        <v>0</v>
      </c>
      <c r="AG2492" s="19">
        <f t="shared" si="284"/>
        <v>0</v>
      </c>
      <c r="AH2492" s="19">
        <f t="shared" si="285"/>
        <v>0</v>
      </c>
    </row>
    <row r="2493" spans="1:34" ht="28.5" hidden="1" customHeight="1">
      <c r="A2493" s="32"/>
      <c r="B2493" s="46"/>
      <c r="C2493" s="1340" t="s">
        <v>1774</v>
      </c>
      <c r="D2493" s="1340"/>
      <c r="E2493" s="1340"/>
      <c r="F2493" s="1340"/>
      <c r="G2493" s="1340"/>
      <c r="H2493" s="1340"/>
      <c r="I2493" s="1340"/>
      <c r="T2493" s="32"/>
      <c r="U2493" s="46"/>
      <c r="V2493" s="1340" t="s">
        <v>1774</v>
      </c>
      <c r="W2493" s="1340"/>
      <c r="X2493" s="1340"/>
      <c r="Y2493" s="1340"/>
      <c r="Z2493" s="1340"/>
      <c r="AA2493" s="1340"/>
      <c r="AB2493" s="1340"/>
      <c r="AC2493" s="19">
        <f t="shared" si="280"/>
        <v>0</v>
      </c>
      <c r="AD2493" s="19">
        <f t="shared" si="281"/>
        <v>0</v>
      </c>
      <c r="AE2493" s="19">
        <f t="shared" si="282"/>
        <v>0</v>
      </c>
      <c r="AF2493" s="19">
        <f t="shared" si="283"/>
        <v>0</v>
      </c>
      <c r="AG2493" s="19">
        <f t="shared" si="284"/>
        <v>0</v>
      </c>
      <c r="AH2493" s="19">
        <f t="shared" si="285"/>
        <v>0</v>
      </c>
    </row>
    <row r="2494" spans="1:34" hidden="1">
      <c r="A2494" s="32"/>
      <c r="B2494" s="46"/>
      <c r="C2494" s="309" t="s">
        <v>68</v>
      </c>
      <c r="D2494" s="52">
        <v>1</v>
      </c>
      <c r="E2494" s="33" t="s">
        <v>138</v>
      </c>
      <c r="F2494" s="52">
        <f>'Civil SoR'!$F$162</f>
        <v>5891</v>
      </c>
      <c r="G2494" s="53">
        <v>1</v>
      </c>
      <c r="H2494" s="33" t="s">
        <v>138</v>
      </c>
      <c r="I2494" s="54">
        <f>IF(G2494="",D2494*F2494,(D2494*F2494/G2494))</f>
        <v>5891</v>
      </c>
      <c r="T2494" s="32"/>
      <c r="U2494" s="46"/>
      <c r="V2494" s="309" t="s">
        <v>68</v>
      </c>
      <c r="W2494" s="52">
        <v>1</v>
      </c>
      <c r="X2494" s="33" t="s">
        <v>138</v>
      </c>
      <c r="Y2494" s="52" t="e">
        <f>#REF!</f>
        <v>#REF!</v>
      </c>
      <c r="Z2494" s="53">
        <v>1</v>
      </c>
      <c r="AA2494" s="33" t="s">
        <v>138</v>
      </c>
      <c r="AB2494" s="54" t="e">
        <f>IF(Z2494="",W2494*Y2494,(W2494*Y2494/Z2494))</f>
        <v>#REF!</v>
      </c>
      <c r="AC2494" s="19">
        <f t="shared" si="280"/>
        <v>0</v>
      </c>
      <c r="AD2494" s="19" t="e">
        <f t="shared" si="281"/>
        <v>#VALUE!</v>
      </c>
      <c r="AE2494" s="19" t="e">
        <f t="shared" si="282"/>
        <v>#REF!</v>
      </c>
      <c r="AF2494" s="19">
        <f t="shared" si="283"/>
        <v>0</v>
      </c>
      <c r="AG2494" s="19" t="e">
        <f t="shared" si="284"/>
        <v>#VALUE!</v>
      </c>
      <c r="AH2494" s="19" t="e">
        <f t="shared" si="285"/>
        <v>#REF!</v>
      </c>
    </row>
    <row r="2495" spans="1:34" ht="12.75" hidden="1" customHeight="1">
      <c r="A2495" s="32"/>
      <c r="B2495" s="46"/>
      <c r="C2495" s="309" t="str">
        <f>Input!$C$37</f>
        <v>Overheads&amp;Contractors Profit @13.615%</v>
      </c>
      <c r="D2495" s="620">
        <f>Input!$D$37</f>
        <v>0.13614999999999999</v>
      </c>
      <c r="E2495" s="90"/>
      <c r="F2495" s="56">
        <f>I2494</f>
        <v>5891</v>
      </c>
      <c r="G2495" s="57"/>
      <c r="H2495" s="60"/>
      <c r="I2495" s="54">
        <f>IF(G2495="",D2495*F2495,(D2495*F2495/G2495))</f>
        <v>802.05964999999992</v>
      </c>
      <c r="T2495" s="32"/>
      <c r="U2495" s="46"/>
      <c r="V2495" s="309" t="str">
        <f>Input!$C$37</f>
        <v>Overheads&amp;Contractors Profit @13.615%</v>
      </c>
      <c r="W2495" s="56">
        <f>Input!$D$37</f>
        <v>0.13614999999999999</v>
      </c>
      <c r="X2495" s="90"/>
      <c r="Y2495" s="56" t="e">
        <f>AB2494</f>
        <v>#REF!</v>
      </c>
      <c r="Z2495" s="57"/>
      <c r="AA2495" s="60"/>
      <c r="AB2495" s="54" t="e">
        <f>IF(Z2495="",W2495*Y2495,(W2495*Y2495/Z2495))</f>
        <v>#REF!</v>
      </c>
      <c r="AC2495" s="19">
        <f t="shared" si="280"/>
        <v>0</v>
      </c>
      <c r="AD2495" s="19">
        <f t="shared" si="281"/>
        <v>0</v>
      </c>
      <c r="AE2495" s="19" t="e">
        <f t="shared" si="282"/>
        <v>#REF!</v>
      </c>
      <c r="AF2495" s="19">
        <f t="shared" si="283"/>
        <v>0</v>
      </c>
      <c r="AG2495" s="19">
        <f t="shared" si="284"/>
        <v>0</v>
      </c>
      <c r="AH2495" s="19" t="e">
        <f t="shared" si="285"/>
        <v>#REF!</v>
      </c>
    </row>
    <row r="2496" spans="1:34" hidden="1">
      <c r="A2496" s="32"/>
      <c r="B2496" s="46"/>
      <c r="C2496" s="308" t="s">
        <v>489</v>
      </c>
      <c r="D2496" s="52"/>
      <c r="E2496" s="33"/>
      <c r="F2496" s="52"/>
      <c r="G2496" s="53"/>
      <c r="H2496" s="33"/>
      <c r="I2496" s="54">
        <f>SUM(I2494:I2495)</f>
        <v>6693.0596500000001</v>
      </c>
      <c r="T2496" s="32"/>
      <c r="U2496" s="46"/>
      <c r="V2496" s="308" t="s">
        <v>489</v>
      </c>
      <c r="W2496" s="52"/>
      <c r="X2496" s="33"/>
      <c r="Y2496" s="52"/>
      <c r="Z2496" s="53"/>
      <c r="AA2496" s="33"/>
      <c r="AB2496" s="54" t="e">
        <f>SUM(AB2494:AB2495)</f>
        <v>#REF!</v>
      </c>
      <c r="AC2496" s="19">
        <f t="shared" si="280"/>
        <v>0</v>
      </c>
      <c r="AD2496" s="19">
        <f t="shared" si="281"/>
        <v>0</v>
      </c>
      <c r="AE2496" s="19">
        <f t="shared" si="282"/>
        <v>0</v>
      </c>
      <c r="AF2496" s="19">
        <f t="shared" si="283"/>
        <v>0</v>
      </c>
      <c r="AG2496" s="19">
        <f t="shared" si="284"/>
        <v>0</v>
      </c>
      <c r="AH2496" s="19" t="e">
        <f t="shared" si="285"/>
        <v>#REF!</v>
      </c>
    </row>
    <row r="2497" spans="1:34" hidden="1">
      <c r="A2497" s="32"/>
      <c r="B2497" s="46"/>
      <c r="C2497" s="309"/>
      <c r="D2497" s="52"/>
      <c r="E2497" s="33"/>
      <c r="F2497" s="52"/>
      <c r="G2497" s="53"/>
      <c r="H2497" s="108" t="s">
        <v>164</v>
      </c>
      <c r="I2497" s="270">
        <f>ROUND(I2496,0)</f>
        <v>6693</v>
      </c>
      <c r="T2497" s="32"/>
      <c r="U2497" s="46"/>
      <c r="V2497" s="309"/>
      <c r="W2497" s="52"/>
      <c r="X2497" s="33"/>
      <c r="Y2497" s="52"/>
      <c r="Z2497" s="53"/>
      <c r="AA2497" s="108" t="s">
        <v>164</v>
      </c>
      <c r="AB2497" s="270" t="e">
        <f>ROUND(AB2496,0)</f>
        <v>#REF!</v>
      </c>
      <c r="AC2497" s="19">
        <f t="shared" si="280"/>
        <v>0</v>
      </c>
      <c r="AD2497" s="19">
        <f t="shared" si="281"/>
        <v>0</v>
      </c>
      <c r="AE2497" s="19">
        <f t="shared" si="282"/>
        <v>0</v>
      </c>
      <c r="AF2497" s="19">
        <f t="shared" si="283"/>
        <v>0</v>
      </c>
      <c r="AG2497" s="19" t="e">
        <f t="shared" si="284"/>
        <v>#VALUE!</v>
      </c>
      <c r="AH2497" s="19" t="e">
        <f t="shared" si="285"/>
        <v>#REF!</v>
      </c>
    </row>
    <row r="2498" spans="1:34" hidden="1">
      <c r="A2498" s="32"/>
      <c r="B2498" s="46"/>
      <c r="C2498" s="309"/>
      <c r="D2498" s="52"/>
      <c r="E2498" s="33"/>
      <c r="F2498" s="52"/>
      <c r="G2498" s="53"/>
      <c r="H2498" s="108"/>
      <c r="I2498" s="270"/>
      <c r="T2498" s="32"/>
      <c r="U2498" s="46"/>
      <c r="V2498" s="309"/>
      <c r="W2498" s="52"/>
      <c r="X2498" s="33"/>
      <c r="Y2498" s="52"/>
      <c r="Z2498" s="53"/>
      <c r="AA2498" s="108"/>
      <c r="AB2498" s="270"/>
      <c r="AC2498" s="19">
        <f t="shared" si="280"/>
        <v>0</v>
      </c>
      <c r="AD2498" s="19">
        <f t="shared" si="281"/>
        <v>0</v>
      </c>
      <c r="AE2498" s="19">
        <f t="shared" si="282"/>
        <v>0</v>
      </c>
      <c r="AF2498" s="19">
        <f t="shared" si="283"/>
        <v>0</v>
      </c>
      <c r="AG2498" s="19">
        <f t="shared" si="284"/>
        <v>0</v>
      </c>
      <c r="AH2498" s="19">
        <f t="shared" si="285"/>
        <v>0</v>
      </c>
    </row>
    <row r="2499" spans="1:34" ht="142.5" hidden="1" customHeight="1">
      <c r="A2499" s="32">
        <f>A2492+1</f>
        <v>48</v>
      </c>
      <c r="B2499" s="46"/>
      <c r="C2499" s="1339" t="s">
        <v>1777</v>
      </c>
      <c r="D2499" s="1340"/>
      <c r="E2499" s="1340"/>
      <c r="F2499" s="1340"/>
      <c r="G2499" s="1340"/>
      <c r="H2499" s="1340"/>
      <c r="I2499" s="1340"/>
      <c r="T2499" s="32">
        <f>T2492+1</f>
        <v>94</v>
      </c>
      <c r="U2499" s="46"/>
      <c r="V2499" s="1339" t="s">
        <v>1777</v>
      </c>
      <c r="W2499" s="1340"/>
      <c r="X2499" s="1340"/>
      <c r="Y2499" s="1340"/>
      <c r="Z2499" s="1340"/>
      <c r="AA2499" s="1340"/>
      <c r="AB2499" s="1340"/>
      <c r="AC2499" s="19">
        <f t="shared" si="280"/>
        <v>0</v>
      </c>
      <c r="AD2499" s="19">
        <f t="shared" si="281"/>
        <v>0</v>
      </c>
      <c r="AE2499" s="19">
        <f t="shared" si="282"/>
        <v>0</v>
      </c>
      <c r="AF2499" s="19">
        <f t="shared" si="283"/>
        <v>0</v>
      </c>
      <c r="AG2499" s="19">
        <f t="shared" si="284"/>
        <v>0</v>
      </c>
      <c r="AH2499" s="19">
        <f t="shared" si="285"/>
        <v>0</v>
      </c>
    </row>
    <row r="2500" spans="1:34" ht="25.5" hidden="1" customHeight="1">
      <c r="A2500" s="32"/>
      <c r="B2500" s="32" t="s">
        <v>167</v>
      </c>
      <c r="C2500" s="1339" t="s">
        <v>1775</v>
      </c>
      <c r="D2500" s="1339"/>
      <c r="E2500" s="1339"/>
      <c r="F2500" s="1339"/>
      <c r="G2500" s="1339"/>
      <c r="H2500" s="1339"/>
      <c r="I2500" s="1339"/>
      <c r="T2500" s="32"/>
      <c r="U2500" s="32" t="s">
        <v>167</v>
      </c>
      <c r="V2500" s="1339" t="s">
        <v>1775</v>
      </c>
      <c r="W2500" s="1339"/>
      <c r="X2500" s="1339"/>
      <c r="Y2500" s="1339"/>
      <c r="Z2500" s="1339"/>
      <c r="AA2500" s="1339"/>
      <c r="AB2500" s="1339"/>
      <c r="AC2500" s="19">
        <f t="shared" si="280"/>
        <v>0</v>
      </c>
      <c r="AD2500" s="19">
        <f t="shared" si="281"/>
        <v>0</v>
      </c>
      <c r="AE2500" s="19">
        <f t="shared" si="282"/>
        <v>0</v>
      </c>
      <c r="AF2500" s="19">
        <f t="shared" si="283"/>
        <v>0</v>
      </c>
      <c r="AG2500" s="19">
        <f t="shared" si="284"/>
        <v>0</v>
      </c>
      <c r="AH2500" s="19">
        <f t="shared" si="285"/>
        <v>0</v>
      </c>
    </row>
    <row r="2501" spans="1:34" hidden="1">
      <c r="A2501" s="32"/>
      <c r="B2501" s="46"/>
      <c r="C2501" s="309" t="s">
        <v>68</v>
      </c>
      <c r="D2501" s="52">
        <v>1</v>
      </c>
      <c r="E2501" s="33" t="s">
        <v>138</v>
      </c>
      <c r="F2501" s="52">
        <f>'Civil SoR'!$F$164</f>
        <v>6013</v>
      </c>
      <c r="G2501" s="53">
        <v>1</v>
      </c>
      <c r="H2501" s="33" t="s">
        <v>138</v>
      </c>
      <c r="I2501" s="54">
        <f>IF(G2501="",D2501*F2501,(D2501*F2501/G2501))</f>
        <v>6013</v>
      </c>
      <c r="T2501" s="32"/>
      <c r="U2501" s="46"/>
      <c r="V2501" s="309" t="s">
        <v>68</v>
      </c>
      <c r="W2501" s="52">
        <v>1</v>
      </c>
      <c r="X2501" s="33" t="s">
        <v>138</v>
      </c>
      <c r="Y2501" s="52" t="e">
        <f>#REF!</f>
        <v>#REF!</v>
      </c>
      <c r="Z2501" s="53">
        <v>1</v>
      </c>
      <c r="AA2501" s="33" t="s">
        <v>138</v>
      </c>
      <c r="AB2501" s="54" t="e">
        <f>IF(Z2501="",W2501*Y2501,(W2501*Y2501/Z2501))</f>
        <v>#REF!</v>
      </c>
      <c r="AC2501" s="19">
        <f t="shared" si="280"/>
        <v>0</v>
      </c>
      <c r="AD2501" s="19" t="e">
        <f t="shared" si="281"/>
        <v>#VALUE!</v>
      </c>
      <c r="AE2501" s="19" t="e">
        <f t="shared" si="282"/>
        <v>#REF!</v>
      </c>
      <c r="AF2501" s="19">
        <f t="shared" si="283"/>
        <v>0</v>
      </c>
      <c r="AG2501" s="19" t="e">
        <f t="shared" si="284"/>
        <v>#VALUE!</v>
      </c>
      <c r="AH2501" s="19" t="e">
        <f t="shared" si="285"/>
        <v>#REF!</v>
      </c>
    </row>
    <row r="2502" spans="1:34" ht="12.75" hidden="1" customHeight="1">
      <c r="A2502" s="32"/>
      <c r="B2502" s="46"/>
      <c r="C2502" s="309" t="str">
        <f>Input!$C$37</f>
        <v>Overheads&amp;Contractors Profit @13.615%</v>
      </c>
      <c r="D2502" s="620">
        <f>Input!$D$37</f>
        <v>0.13614999999999999</v>
      </c>
      <c r="E2502" s="90"/>
      <c r="F2502" s="56">
        <f>I2501</f>
        <v>6013</v>
      </c>
      <c r="G2502" s="57"/>
      <c r="H2502" s="60"/>
      <c r="I2502" s="54">
        <f>IF(G2502="",D2502*F2502,(D2502*F2502/G2502))</f>
        <v>818.66994999999997</v>
      </c>
      <c r="T2502" s="32"/>
      <c r="U2502" s="46"/>
      <c r="V2502" s="309" t="str">
        <f>Input!$C$37</f>
        <v>Overheads&amp;Contractors Profit @13.615%</v>
      </c>
      <c r="W2502" s="56">
        <f>Input!$D$37</f>
        <v>0.13614999999999999</v>
      </c>
      <c r="X2502" s="90"/>
      <c r="Y2502" s="56" t="e">
        <f>AB2501</f>
        <v>#REF!</v>
      </c>
      <c r="Z2502" s="57"/>
      <c r="AA2502" s="60"/>
      <c r="AB2502" s="54" t="e">
        <f>IF(Z2502="",W2502*Y2502,(W2502*Y2502/Z2502))</f>
        <v>#REF!</v>
      </c>
      <c r="AC2502" s="19">
        <f t="shared" si="280"/>
        <v>0</v>
      </c>
      <c r="AD2502" s="19">
        <f t="shared" si="281"/>
        <v>0</v>
      </c>
      <c r="AE2502" s="19" t="e">
        <f t="shared" si="282"/>
        <v>#REF!</v>
      </c>
      <c r="AF2502" s="19">
        <f t="shared" si="283"/>
        <v>0</v>
      </c>
      <c r="AG2502" s="19">
        <f t="shared" si="284"/>
        <v>0</v>
      </c>
      <c r="AH2502" s="19" t="e">
        <f t="shared" si="285"/>
        <v>#REF!</v>
      </c>
    </row>
    <row r="2503" spans="1:34" hidden="1">
      <c r="A2503" s="32"/>
      <c r="B2503" s="46"/>
      <c r="C2503" s="308" t="s">
        <v>489</v>
      </c>
      <c r="D2503" s="52"/>
      <c r="E2503" s="33"/>
      <c r="F2503" s="52"/>
      <c r="G2503" s="53"/>
      <c r="H2503" s="33"/>
      <c r="I2503" s="54">
        <f>SUM(I2501:I2502)</f>
        <v>6831.6699499999995</v>
      </c>
      <c r="T2503" s="32"/>
      <c r="U2503" s="46"/>
      <c r="V2503" s="308" t="s">
        <v>489</v>
      </c>
      <c r="W2503" s="52"/>
      <c r="X2503" s="33"/>
      <c r="Y2503" s="52"/>
      <c r="Z2503" s="53"/>
      <c r="AA2503" s="33"/>
      <c r="AB2503" s="54" t="e">
        <f>SUM(AB2501:AB2502)</f>
        <v>#REF!</v>
      </c>
      <c r="AC2503" s="19">
        <f t="shared" si="280"/>
        <v>0</v>
      </c>
      <c r="AD2503" s="19">
        <f t="shared" si="281"/>
        <v>0</v>
      </c>
      <c r="AE2503" s="19">
        <f t="shared" si="282"/>
        <v>0</v>
      </c>
      <c r="AF2503" s="19">
        <f t="shared" si="283"/>
        <v>0</v>
      </c>
      <c r="AG2503" s="19">
        <f t="shared" si="284"/>
        <v>0</v>
      </c>
      <c r="AH2503" s="19" t="e">
        <f t="shared" si="285"/>
        <v>#REF!</v>
      </c>
    </row>
    <row r="2504" spans="1:34" hidden="1">
      <c r="A2504" s="32"/>
      <c r="B2504" s="46"/>
      <c r="C2504" s="309"/>
      <c r="D2504" s="52"/>
      <c r="E2504" s="33"/>
      <c r="F2504" s="52"/>
      <c r="G2504" s="53"/>
      <c r="H2504" s="108" t="s">
        <v>164</v>
      </c>
      <c r="I2504" s="270">
        <f>ROUND(I2503,0)</f>
        <v>6832</v>
      </c>
      <c r="T2504" s="32"/>
      <c r="U2504" s="46"/>
      <c r="V2504" s="309"/>
      <c r="W2504" s="52"/>
      <c r="X2504" s="33"/>
      <c r="Y2504" s="52"/>
      <c r="Z2504" s="53"/>
      <c r="AA2504" s="108" t="s">
        <v>164</v>
      </c>
      <c r="AB2504" s="270" t="e">
        <f>ROUND(AB2503,0)</f>
        <v>#REF!</v>
      </c>
      <c r="AC2504" s="19">
        <f t="shared" si="280"/>
        <v>0</v>
      </c>
      <c r="AD2504" s="19">
        <f t="shared" si="281"/>
        <v>0</v>
      </c>
      <c r="AE2504" s="19">
        <f t="shared" si="282"/>
        <v>0</v>
      </c>
      <c r="AF2504" s="19">
        <f t="shared" si="283"/>
        <v>0</v>
      </c>
      <c r="AG2504" s="19" t="e">
        <f t="shared" si="284"/>
        <v>#VALUE!</v>
      </c>
      <c r="AH2504" s="19" t="e">
        <f t="shared" si="285"/>
        <v>#REF!</v>
      </c>
    </row>
    <row r="2505" spans="1:34" hidden="1">
      <c r="A2505" s="32"/>
      <c r="B2505" s="46"/>
      <c r="C2505" s="309"/>
      <c r="D2505" s="52"/>
      <c r="E2505" s="33"/>
      <c r="F2505" s="52"/>
      <c r="G2505" s="53"/>
      <c r="H2505" s="33"/>
      <c r="I2505" s="31"/>
      <c r="T2505" s="32"/>
      <c r="U2505" s="46"/>
      <c r="V2505" s="309"/>
      <c r="W2505" s="52"/>
      <c r="X2505" s="33"/>
      <c r="Y2505" s="52"/>
      <c r="Z2505" s="53"/>
      <c r="AA2505" s="33"/>
      <c r="AB2505" s="31"/>
      <c r="AC2505" s="19">
        <f t="shared" si="280"/>
        <v>0</v>
      </c>
      <c r="AD2505" s="19">
        <f t="shared" si="281"/>
        <v>0</v>
      </c>
      <c r="AE2505" s="19">
        <f t="shared" si="282"/>
        <v>0</v>
      </c>
      <c r="AF2505" s="19">
        <f t="shared" si="283"/>
        <v>0</v>
      </c>
      <c r="AG2505" s="19">
        <f t="shared" si="284"/>
        <v>0</v>
      </c>
      <c r="AH2505" s="19">
        <f t="shared" si="285"/>
        <v>0</v>
      </c>
    </row>
    <row r="2506" spans="1:34" ht="27.75" hidden="1" customHeight="1">
      <c r="A2506" s="32"/>
      <c r="B2506" s="32" t="s">
        <v>578</v>
      </c>
      <c r="C2506" s="1339" t="s">
        <v>1776</v>
      </c>
      <c r="D2506" s="1339"/>
      <c r="E2506" s="1339"/>
      <c r="F2506" s="1339"/>
      <c r="G2506" s="1339"/>
      <c r="H2506" s="1339"/>
      <c r="I2506" s="1339"/>
      <c r="T2506" s="32"/>
      <c r="U2506" s="32" t="s">
        <v>578</v>
      </c>
      <c r="V2506" s="1339" t="s">
        <v>1776</v>
      </c>
      <c r="W2506" s="1339"/>
      <c r="X2506" s="1339"/>
      <c r="Y2506" s="1339"/>
      <c r="Z2506" s="1339"/>
      <c r="AA2506" s="1339"/>
      <c r="AB2506" s="1339"/>
      <c r="AC2506" s="19">
        <f t="shared" si="280"/>
        <v>0</v>
      </c>
      <c r="AD2506" s="19">
        <f t="shared" si="281"/>
        <v>0</v>
      </c>
      <c r="AE2506" s="19">
        <f t="shared" si="282"/>
        <v>0</v>
      </c>
      <c r="AF2506" s="19">
        <f t="shared" si="283"/>
        <v>0</v>
      </c>
      <c r="AG2506" s="19">
        <f t="shared" si="284"/>
        <v>0</v>
      </c>
      <c r="AH2506" s="19">
        <f t="shared" si="285"/>
        <v>0</v>
      </c>
    </row>
    <row r="2507" spans="1:34" hidden="1">
      <c r="A2507" s="32"/>
      <c r="B2507" s="46"/>
      <c r="C2507" s="309" t="s">
        <v>68</v>
      </c>
      <c r="D2507" s="52">
        <v>1</v>
      </c>
      <c r="E2507" s="33" t="s">
        <v>138</v>
      </c>
      <c r="F2507" s="52">
        <f>'Civil SoR'!$F$165</f>
        <v>4724</v>
      </c>
      <c r="G2507" s="53">
        <v>1</v>
      </c>
      <c r="H2507" s="33" t="s">
        <v>138</v>
      </c>
      <c r="I2507" s="54">
        <f>IF(G2507="",D2507*F2507,(D2507*F2507/G2507))</f>
        <v>4724</v>
      </c>
      <c r="T2507" s="32"/>
      <c r="U2507" s="46"/>
      <c r="V2507" s="309" t="s">
        <v>68</v>
      </c>
      <c r="W2507" s="52">
        <v>1</v>
      </c>
      <c r="X2507" s="33" t="s">
        <v>138</v>
      </c>
      <c r="Y2507" s="52" t="e">
        <f>#REF!</f>
        <v>#REF!</v>
      </c>
      <c r="Z2507" s="53">
        <v>1</v>
      </c>
      <c r="AA2507" s="33" t="s">
        <v>138</v>
      </c>
      <c r="AB2507" s="54" t="e">
        <f>IF(Z2507="",W2507*Y2507,(W2507*Y2507/Z2507))</f>
        <v>#REF!</v>
      </c>
      <c r="AC2507" s="19">
        <f t="shared" si="280"/>
        <v>0</v>
      </c>
      <c r="AD2507" s="19" t="e">
        <f t="shared" si="281"/>
        <v>#VALUE!</v>
      </c>
      <c r="AE2507" s="19" t="e">
        <f t="shared" si="282"/>
        <v>#REF!</v>
      </c>
      <c r="AF2507" s="19">
        <f t="shared" si="283"/>
        <v>0</v>
      </c>
      <c r="AG2507" s="19" t="e">
        <f t="shared" si="284"/>
        <v>#VALUE!</v>
      </c>
      <c r="AH2507" s="19" t="e">
        <f t="shared" si="285"/>
        <v>#REF!</v>
      </c>
    </row>
    <row r="2508" spans="1:34" ht="12.75" hidden="1" customHeight="1">
      <c r="A2508" s="32"/>
      <c r="B2508" s="46"/>
      <c r="C2508" s="309" t="str">
        <f>Input!$C$37</f>
        <v>Overheads&amp;Contractors Profit @13.615%</v>
      </c>
      <c r="D2508" s="56">
        <f>Input!$D$37</f>
        <v>0.13614999999999999</v>
      </c>
      <c r="E2508" s="90"/>
      <c r="F2508" s="56">
        <f>I2507</f>
        <v>4724</v>
      </c>
      <c r="G2508" s="57"/>
      <c r="H2508" s="60"/>
      <c r="I2508" s="54">
        <f>IF(G2508="",D2508*F2508,(D2508*F2508/G2508))</f>
        <v>643.17259999999999</v>
      </c>
      <c r="T2508" s="32"/>
      <c r="U2508" s="46"/>
      <c r="V2508" s="309" t="str">
        <f>Input!$C$37</f>
        <v>Overheads&amp;Contractors Profit @13.615%</v>
      </c>
      <c r="W2508" s="56">
        <f>Input!$D$37</f>
        <v>0.13614999999999999</v>
      </c>
      <c r="X2508" s="90"/>
      <c r="Y2508" s="56" t="e">
        <f>AB2507</f>
        <v>#REF!</v>
      </c>
      <c r="Z2508" s="57"/>
      <c r="AA2508" s="60"/>
      <c r="AB2508" s="54" t="e">
        <f>IF(Z2508="",W2508*Y2508,(W2508*Y2508/Z2508))</f>
        <v>#REF!</v>
      </c>
      <c r="AC2508" s="19">
        <f t="shared" si="280"/>
        <v>0</v>
      </c>
      <c r="AD2508" s="19">
        <f t="shared" si="281"/>
        <v>0</v>
      </c>
      <c r="AE2508" s="19" t="e">
        <f t="shared" si="282"/>
        <v>#REF!</v>
      </c>
      <c r="AF2508" s="19">
        <f t="shared" si="283"/>
        <v>0</v>
      </c>
      <c r="AG2508" s="19">
        <f t="shared" si="284"/>
        <v>0</v>
      </c>
      <c r="AH2508" s="19" t="e">
        <f t="shared" si="285"/>
        <v>#REF!</v>
      </c>
    </row>
    <row r="2509" spans="1:34" hidden="1">
      <c r="A2509" s="32"/>
      <c r="B2509" s="46"/>
      <c r="C2509" s="308" t="s">
        <v>489</v>
      </c>
      <c r="D2509" s="52"/>
      <c r="E2509" s="33"/>
      <c r="F2509" s="52"/>
      <c r="G2509" s="53"/>
      <c r="H2509" s="33"/>
      <c r="I2509" s="54">
        <f>SUM(I2507:I2508)</f>
        <v>5367.1725999999999</v>
      </c>
      <c r="T2509" s="32"/>
      <c r="U2509" s="46"/>
      <c r="V2509" s="308" t="s">
        <v>489</v>
      </c>
      <c r="W2509" s="52"/>
      <c r="X2509" s="33"/>
      <c r="Y2509" s="52"/>
      <c r="Z2509" s="53"/>
      <c r="AA2509" s="33"/>
      <c r="AB2509" s="54" t="e">
        <f>SUM(AB2507:AB2508)</f>
        <v>#REF!</v>
      </c>
      <c r="AC2509" s="19">
        <f t="shared" si="280"/>
        <v>0</v>
      </c>
      <c r="AD2509" s="19">
        <f t="shared" si="281"/>
        <v>0</v>
      </c>
      <c r="AE2509" s="19">
        <f t="shared" si="282"/>
        <v>0</v>
      </c>
      <c r="AF2509" s="19">
        <f t="shared" si="283"/>
        <v>0</v>
      </c>
      <c r="AG2509" s="19">
        <f t="shared" si="284"/>
        <v>0</v>
      </c>
      <c r="AH2509" s="19" t="e">
        <f t="shared" si="285"/>
        <v>#REF!</v>
      </c>
    </row>
    <row r="2510" spans="1:34" hidden="1">
      <c r="A2510" s="32"/>
      <c r="B2510" s="46"/>
      <c r="C2510" s="309"/>
      <c r="D2510" s="52"/>
      <c r="E2510" s="33"/>
      <c r="F2510" s="52"/>
      <c r="G2510" s="53"/>
      <c r="H2510" s="108" t="s">
        <v>164</v>
      </c>
      <c r="I2510" s="270">
        <f>ROUND(I2509,0)</f>
        <v>5367</v>
      </c>
      <c r="T2510" s="32"/>
      <c r="U2510" s="46"/>
      <c r="V2510" s="309"/>
      <c r="W2510" s="52"/>
      <c r="X2510" s="33"/>
      <c r="Y2510" s="52"/>
      <c r="Z2510" s="53"/>
      <c r="AA2510" s="108" t="s">
        <v>164</v>
      </c>
      <c r="AB2510" s="270" t="e">
        <f>ROUND(AB2509,0)</f>
        <v>#REF!</v>
      </c>
      <c r="AC2510" s="19">
        <f t="shared" si="280"/>
        <v>0</v>
      </c>
      <c r="AD2510" s="19">
        <f t="shared" si="281"/>
        <v>0</v>
      </c>
      <c r="AE2510" s="19">
        <f t="shared" si="282"/>
        <v>0</v>
      </c>
      <c r="AF2510" s="19">
        <f t="shared" si="283"/>
        <v>0</v>
      </c>
      <c r="AG2510" s="19" t="e">
        <f t="shared" si="284"/>
        <v>#VALUE!</v>
      </c>
      <c r="AH2510" s="19" t="e">
        <f t="shared" si="285"/>
        <v>#REF!</v>
      </c>
    </row>
    <row r="2511" spans="1:34" hidden="1">
      <c r="A2511" s="32"/>
      <c r="B2511" s="46"/>
      <c r="C2511" s="309"/>
      <c r="D2511" s="52"/>
      <c r="E2511" s="33"/>
      <c r="F2511" s="52"/>
      <c r="G2511" s="53"/>
      <c r="H2511" s="33"/>
      <c r="I2511" s="8"/>
      <c r="T2511" s="32"/>
      <c r="U2511" s="46"/>
      <c r="V2511" s="309"/>
      <c r="W2511" s="52"/>
      <c r="X2511" s="33"/>
      <c r="Y2511" s="52"/>
      <c r="Z2511" s="53"/>
      <c r="AA2511" s="33"/>
      <c r="AB2511" s="8"/>
      <c r="AC2511" s="19">
        <f t="shared" si="280"/>
        <v>0</v>
      </c>
      <c r="AD2511" s="19">
        <f t="shared" si="281"/>
        <v>0</v>
      </c>
      <c r="AE2511" s="19">
        <f t="shared" si="282"/>
        <v>0</v>
      </c>
      <c r="AF2511" s="19">
        <f t="shared" si="283"/>
        <v>0</v>
      </c>
      <c r="AG2511" s="19">
        <f t="shared" si="284"/>
        <v>0</v>
      </c>
      <c r="AH2511" s="19">
        <f t="shared" si="285"/>
        <v>0</v>
      </c>
    </row>
    <row r="2512" spans="1:34" hidden="1">
      <c r="A2512" s="32"/>
      <c r="B2512" s="46"/>
      <c r="C2512" s="309"/>
      <c r="D2512" s="52"/>
      <c r="E2512" s="33"/>
      <c r="F2512" s="52"/>
      <c r="G2512" s="53"/>
      <c r="H2512" s="33"/>
      <c r="I2512" s="8"/>
      <c r="T2512" s="32"/>
      <c r="U2512" s="46"/>
      <c r="V2512" s="309"/>
      <c r="W2512" s="52"/>
      <c r="X2512" s="33"/>
      <c r="Y2512" s="52"/>
      <c r="Z2512" s="53"/>
      <c r="AA2512" s="33"/>
      <c r="AB2512" s="8"/>
      <c r="AC2512" s="19">
        <f t="shared" si="280"/>
        <v>0</v>
      </c>
      <c r="AD2512" s="19">
        <f t="shared" si="281"/>
        <v>0</v>
      </c>
      <c r="AE2512" s="19">
        <f t="shared" si="282"/>
        <v>0</v>
      </c>
      <c r="AF2512" s="19">
        <f t="shared" si="283"/>
        <v>0</v>
      </c>
      <c r="AG2512" s="19">
        <f t="shared" si="284"/>
        <v>0</v>
      </c>
      <c r="AH2512" s="19">
        <f t="shared" si="285"/>
        <v>0</v>
      </c>
    </row>
    <row r="2513" spans="1:34" ht="129.75" hidden="1" customHeight="1">
      <c r="A2513" s="32">
        <f>A2499+1</f>
        <v>49</v>
      </c>
      <c r="B2513" s="46"/>
      <c r="C2513" s="1344" t="s">
        <v>1612</v>
      </c>
      <c r="D2513" s="1345"/>
      <c r="E2513" s="1345"/>
      <c r="F2513" s="1345"/>
      <c r="G2513" s="1345"/>
      <c r="H2513" s="1345"/>
      <c r="I2513" s="1345"/>
      <c r="T2513" s="32">
        <f>T2499+1</f>
        <v>95</v>
      </c>
      <c r="U2513" s="46"/>
      <c r="V2513" s="1344" t="s">
        <v>1612</v>
      </c>
      <c r="W2513" s="1345"/>
      <c r="X2513" s="1345"/>
      <c r="Y2513" s="1345"/>
      <c r="Z2513" s="1345"/>
      <c r="AA2513" s="1345"/>
      <c r="AB2513" s="1345"/>
      <c r="AC2513" s="19">
        <f t="shared" si="280"/>
        <v>0</v>
      </c>
      <c r="AD2513" s="19">
        <f t="shared" si="281"/>
        <v>0</v>
      </c>
      <c r="AE2513" s="19">
        <f t="shared" si="282"/>
        <v>0</v>
      </c>
      <c r="AF2513" s="19">
        <f t="shared" si="283"/>
        <v>0</v>
      </c>
      <c r="AG2513" s="19">
        <f t="shared" si="284"/>
        <v>0</v>
      </c>
      <c r="AH2513" s="19">
        <f t="shared" si="285"/>
        <v>0</v>
      </c>
    </row>
    <row r="2514" spans="1:34" hidden="1">
      <c r="A2514" s="32"/>
      <c r="B2514" s="46"/>
      <c r="C2514" s="1343" t="s">
        <v>1506</v>
      </c>
      <c r="D2514" s="1343"/>
      <c r="E2514" s="1343"/>
      <c r="F2514" s="52"/>
      <c r="G2514" s="53"/>
      <c r="H2514" s="33"/>
      <c r="I2514" s="31"/>
      <c r="T2514" s="32"/>
      <c r="U2514" s="46"/>
      <c r="V2514" s="1343" t="s">
        <v>1506</v>
      </c>
      <c r="W2514" s="1343"/>
      <c r="X2514" s="1343"/>
      <c r="Y2514" s="52"/>
      <c r="Z2514" s="53"/>
      <c r="AA2514" s="33"/>
      <c r="AB2514" s="31"/>
      <c r="AC2514" s="19">
        <f t="shared" si="280"/>
        <v>0</v>
      </c>
      <c r="AD2514" s="19">
        <f t="shared" si="281"/>
        <v>0</v>
      </c>
      <c r="AE2514" s="19">
        <f t="shared" si="282"/>
        <v>0</v>
      </c>
      <c r="AF2514" s="19">
        <f t="shared" si="283"/>
        <v>0</v>
      </c>
      <c r="AG2514" s="19">
        <f t="shared" si="284"/>
        <v>0</v>
      </c>
      <c r="AH2514" s="19">
        <f t="shared" si="285"/>
        <v>0</v>
      </c>
    </row>
    <row r="2515" spans="1:34" hidden="1">
      <c r="A2515" s="32"/>
      <c r="B2515" s="46"/>
      <c r="C2515" s="309" t="s">
        <v>686</v>
      </c>
      <c r="D2515" s="52"/>
      <c r="E2515" s="33"/>
      <c r="F2515" s="52"/>
      <c r="G2515" s="53"/>
      <c r="H2515" s="33"/>
      <c r="I2515" s="31"/>
      <c r="T2515" s="32"/>
      <c r="U2515" s="46"/>
      <c r="V2515" s="309" t="s">
        <v>686</v>
      </c>
      <c r="W2515" s="52"/>
      <c r="X2515" s="33"/>
      <c r="Y2515" s="52"/>
      <c r="Z2515" s="53"/>
      <c r="AA2515" s="33"/>
      <c r="AB2515" s="31"/>
      <c r="AC2515" s="19">
        <f t="shared" si="280"/>
        <v>0</v>
      </c>
      <c r="AD2515" s="19">
        <f t="shared" si="281"/>
        <v>0</v>
      </c>
      <c r="AE2515" s="19">
        <f t="shared" si="282"/>
        <v>0</v>
      </c>
      <c r="AF2515" s="19">
        <f t="shared" si="283"/>
        <v>0</v>
      </c>
      <c r="AG2515" s="19">
        <f t="shared" si="284"/>
        <v>0</v>
      </c>
      <c r="AH2515" s="19">
        <f t="shared" si="285"/>
        <v>0</v>
      </c>
    </row>
    <row r="2516" spans="1:34" hidden="1">
      <c r="A2516" s="32"/>
      <c r="B2516" s="46"/>
      <c r="C2516" s="308" t="s">
        <v>363</v>
      </c>
      <c r="D2516" s="52"/>
      <c r="E2516" s="33"/>
      <c r="F2516" s="52"/>
      <c r="G2516" s="53"/>
      <c r="H2516" s="33"/>
      <c r="I2516" s="31"/>
      <c r="T2516" s="32"/>
      <c r="U2516" s="46"/>
      <c r="V2516" s="308" t="s">
        <v>363</v>
      </c>
      <c r="W2516" s="52"/>
      <c r="X2516" s="33"/>
      <c r="Y2516" s="52"/>
      <c r="Z2516" s="53"/>
      <c r="AA2516" s="33"/>
      <c r="AB2516" s="31"/>
      <c r="AC2516" s="19">
        <f t="shared" si="280"/>
        <v>0</v>
      </c>
      <c r="AD2516" s="19">
        <f t="shared" si="281"/>
        <v>0</v>
      </c>
      <c r="AE2516" s="19">
        <f t="shared" si="282"/>
        <v>0</v>
      </c>
      <c r="AF2516" s="19">
        <f t="shared" si="283"/>
        <v>0</v>
      </c>
      <c r="AG2516" s="19">
        <f t="shared" si="284"/>
        <v>0</v>
      </c>
      <c r="AH2516" s="19">
        <f t="shared" si="285"/>
        <v>0</v>
      </c>
    </row>
    <row r="2517" spans="1:34" hidden="1">
      <c r="A2517" s="32"/>
      <c r="B2517" s="46"/>
      <c r="C2517" s="309" t="s">
        <v>1602</v>
      </c>
      <c r="D2517" s="52">
        <v>1</v>
      </c>
      <c r="E2517" s="33" t="s">
        <v>138</v>
      </c>
      <c r="F2517" s="198">
        <f>'Civil SoR'!$F$130</f>
        <v>456</v>
      </c>
      <c r="G2517" s="53">
        <v>1</v>
      </c>
      <c r="H2517" s="33" t="s">
        <v>138</v>
      </c>
      <c r="I2517" s="54">
        <f t="shared" ref="I2517:I2522" si="286">IF(G2517="",D2517*F2517,(D2517*F2517/G2517))</f>
        <v>456</v>
      </c>
      <c r="T2517" s="32"/>
      <c r="U2517" s="46"/>
      <c r="V2517" s="309" t="s">
        <v>1602</v>
      </c>
      <c r="W2517" s="52">
        <v>1</v>
      </c>
      <c r="X2517" s="33" t="s">
        <v>138</v>
      </c>
      <c r="Y2517" s="198" t="e">
        <f>#REF!</f>
        <v>#REF!</v>
      </c>
      <c r="Z2517" s="53">
        <v>1</v>
      </c>
      <c r="AA2517" s="33" t="s">
        <v>138</v>
      </c>
      <c r="AB2517" s="54" t="e">
        <f t="shared" ref="AB2517:AB2522" si="287">IF(Z2517="",W2517*Y2517,(W2517*Y2517/Z2517))</f>
        <v>#REF!</v>
      </c>
      <c r="AC2517" s="19">
        <f t="shared" si="280"/>
        <v>0</v>
      </c>
      <c r="AD2517" s="19" t="e">
        <f t="shared" si="281"/>
        <v>#VALUE!</v>
      </c>
      <c r="AE2517" s="19" t="e">
        <f t="shared" si="282"/>
        <v>#REF!</v>
      </c>
      <c r="AF2517" s="19">
        <f t="shared" si="283"/>
        <v>0</v>
      </c>
      <c r="AG2517" s="19" t="e">
        <f t="shared" si="284"/>
        <v>#VALUE!</v>
      </c>
      <c r="AH2517" s="19" t="e">
        <f t="shared" si="285"/>
        <v>#REF!</v>
      </c>
    </row>
    <row r="2518" spans="1:34" ht="25.5" hidden="1">
      <c r="A2518" s="32"/>
      <c r="B2518" s="46"/>
      <c r="C2518" s="309" t="s">
        <v>870</v>
      </c>
      <c r="D2518" s="52">
        <v>0.4</v>
      </c>
      <c r="E2518" s="33" t="s">
        <v>165</v>
      </c>
      <c r="F2518" s="52">
        <f>'Civil SoR'!$F$112</f>
        <v>40</v>
      </c>
      <c r="G2518" s="53">
        <v>1</v>
      </c>
      <c r="H2518" s="33" t="s">
        <v>165</v>
      </c>
      <c r="I2518" s="54">
        <f t="shared" si="286"/>
        <v>16</v>
      </c>
      <c r="T2518" s="32"/>
      <c r="U2518" s="46"/>
      <c r="V2518" s="309" t="s">
        <v>870</v>
      </c>
      <c r="W2518" s="52">
        <v>0.4</v>
      </c>
      <c r="X2518" s="33" t="s">
        <v>165</v>
      </c>
      <c r="Y2518" s="52" t="e">
        <f>#REF!</f>
        <v>#REF!</v>
      </c>
      <c r="Z2518" s="53">
        <v>1</v>
      </c>
      <c r="AA2518" s="33" t="s">
        <v>165</v>
      </c>
      <c r="AB2518" s="54" t="e">
        <f t="shared" si="287"/>
        <v>#REF!</v>
      </c>
      <c r="AC2518" s="19">
        <f t="shared" si="280"/>
        <v>0</v>
      </c>
      <c r="AD2518" s="19" t="e">
        <f t="shared" si="281"/>
        <v>#VALUE!</v>
      </c>
      <c r="AE2518" s="19" t="e">
        <f t="shared" si="282"/>
        <v>#REF!</v>
      </c>
      <c r="AF2518" s="19">
        <f t="shared" si="283"/>
        <v>0</v>
      </c>
      <c r="AG2518" s="19" t="e">
        <f t="shared" si="284"/>
        <v>#VALUE!</v>
      </c>
      <c r="AH2518" s="19" t="e">
        <f t="shared" si="285"/>
        <v>#REF!</v>
      </c>
    </row>
    <row r="2519" spans="1:34" ht="38.25" hidden="1">
      <c r="A2519" s="32"/>
      <c r="B2519" s="46"/>
      <c r="C2519" s="309" t="s">
        <v>872</v>
      </c>
      <c r="D2519" s="52">
        <v>1.6</v>
      </c>
      <c r="E2519" s="33" t="s">
        <v>165</v>
      </c>
      <c r="F2519" s="52">
        <f>'Civil SoR'!$F$113</f>
        <v>47.5</v>
      </c>
      <c r="G2519" s="53">
        <v>1</v>
      </c>
      <c r="H2519" s="33" t="s">
        <v>165</v>
      </c>
      <c r="I2519" s="203">
        <f t="shared" si="286"/>
        <v>76</v>
      </c>
      <c r="T2519" s="32"/>
      <c r="U2519" s="46"/>
      <c r="V2519" s="309" t="s">
        <v>872</v>
      </c>
      <c r="W2519" s="52">
        <v>1.6</v>
      </c>
      <c r="X2519" s="33" t="s">
        <v>165</v>
      </c>
      <c r="Y2519" s="52" t="e">
        <f>#REF!</f>
        <v>#REF!</v>
      </c>
      <c r="Z2519" s="53">
        <v>1</v>
      </c>
      <c r="AA2519" s="33" t="s">
        <v>165</v>
      </c>
      <c r="AB2519" s="203" t="e">
        <f t="shared" si="287"/>
        <v>#REF!</v>
      </c>
      <c r="AC2519" s="19">
        <f t="shared" si="280"/>
        <v>0</v>
      </c>
      <c r="AD2519" s="19" t="e">
        <f t="shared" si="281"/>
        <v>#VALUE!</v>
      </c>
      <c r="AE2519" s="19" t="e">
        <f t="shared" si="282"/>
        <v>#REF!</v>
      </c>
      <c r="AF2519" s="19">
        <f t="shared" si="283"/>
        <v>0</v>
      </c>
      <c r="AG2519" s="19" t="e">
        <f t="shared" si="284"/>
        <v>#VALUE!</v>
      </c>
      <c r="AH2519" s="19" t="e">
        <f t="shared" si="285"/>
        <v>#REF!</v>
      </c>
    </row>
    <row r="2520" spans="1:34" ht="25.5" hidden="1">
      <c r="A2520" s="32"/>
      <c r="B2520" s="46"/>
      <c r="C2520" s="309" t="s">
        <v>874</v>
      </c>
      <c r="D2520" s="52">
        <v>1.6</v>
      </c>
      <c r="E2520" s="33" t="s">
        <v>165</v>
      </c>
      <c r="F2520" s="52">
        <f>'Civil SoR'!$F$114</f>
        <v>46</v>
      </c>
      <c r="G2520" s="53">
        <v>1</v>
      </c>
      <c r="H2520" s="33" t="s">
        <v>165</v>
      </c>
      <c r="I2520" s="54">
        <f t="shared" si="286"/>
        <v>73.600000000000009</v>
      </c>
      <c r="T2520" s="32"/>
      <c r="U2520" s="46"/>
      <c r="V2520" s="309" t="s">
        <v>874</v>
      </c>
      <c r="W2520" s="52">
        <v>1.6</v>
      </c>
      <c r="X2520" s="33" t="s">
        <v>165</v>
      </c>
      <c r="Y2520" s="52" t="e">
        <f>#REF!</f>
        <v>#REF!</v>
      </c>
      <c r="Z2520" s="53">
        <v>1</v>
      </c>
      <c r="AA2520" s="33" t="s">
        <v>165</v>
      </c>
      <c r="AB2520" s="54" t="e">
        <f t="shared" si="287"/>
        <v>#REF!</v>
      </c>
      <c r="AC2520" s="19">
        <f t="shared" si="280"/>
        <v>0</v>
      </c>
      <c r="AD2520" s="19" t="e">
        <f t="shared" si="281"/>
        <v>#VALUE!</v>
      </c>
      <c r="AE2520" s="19" t="e">
        <f t="shared" si="282"/>
        <v>#REF!</v>
      </c>
      <c r="AF2520" s="19">
        <f t="shared" si="283"/>
        <v>0</v>
      </c>
      <c r="AG2520" s="19" t="e">
        <f t="shared" si="284"/>
        <v>#VALUE!</v>
      </c>
      <c r="AH2520" s="19" t="e">
        <f t="shared" si="285"/>
        <v>#REF!</v>
      </c>
    </row>
    <row r="2521" spans="1:34" ht="25.5" hidden="1">
      <c r="A2521" s="32"/>
      <c r="B2521" s="46"/>
      <c r="C2521" s="309" t="s">
        <v>876</v>
      </c>
      <c r="D2521" s="52">
        <v>1.28</v>
      </c>
      <c r="E2521" s="33" t="s">
        <v>165</v>
      </c>
      <c r="F2521" s="52">
        <f>'Civil SoR'!$F$127</f>
        <v>10</v>
      </c>
      <c r="G2521" s="53">
        <v>1</v>
      </c>
      <c r="H2521" s="33" t="s">
        <v>165</v>
      </c>
      <c r="I2521" s="54">
        <f t="shared" si="286"/>
        <v>12.8</v>
      </c>
      <c r="T2521" s="32"/>
      <c r="U2521" s="46"/>
      <c r="V2521" s="309" t="s">
        <v>876</v>
      </c>
      <c r="W2521" s="52">
        <v>1.28</v>
      </c>
      <c r="X2521" s="33" t="s">
        <v>165</v>
      </c>
      <c r="Y2521" s="52" t="e">
        <f>#REF!</f>
        <v>#REF!</v>
      </c>
      <c r="Z2521" s="53">
        <v>1</v>
      </c>
      <c r="AA2521" s="33" t="s">
        <v>165</v>
      </c>
      <c r="AB2521" s="54" t="e">
        <f t="shared" si="287"/>
        <v>#REF!</v>
      </c>
      <c r="AC2521" s="19">
        <f t="shared" si="280"/>
        <v>0</v>
      </c>
      <c r="AD2521" s="19" t="e">
        <f t="shared" si="281"/>
        <v>#VALUE!</v>
      </c>
      <c r="AE2521" s="19" t="e">
        <f t="shared" si="282"/>
        <v>#REF!</v>
      </c>
      <c r="AF2521" s="19">
        <f t="shared" si="283"/>
        <v>0</v>
      </c>
      <c r="AG2521" s="19" t="e">
        <f t="shared" si="284"/>
        <v>#VALUE!</v>
      </c>
      <c r="AH2521" s="19" t="e">
        <f t="shared" si="285"/>
        <v>#REF!</v>
      </c>
    </row>
    <row r="2522" spans="1:34" hidden="1">
      <c r="A2522" s="32"/>
      <c r="B2522" s="46"/>
      <c r="C2522" s="309" t="s">
        <v>877</v>
      </c>
      <c r="D2522" s="52">
        <v>1.28</v>
      </c>
      <c r="E2522" s="33" t="s">
        <v>227</v>
      </c>
      <c r="F2522" s="52">
        <f>'Civil SoR'!$F$118</f>
        <v>2</v>
      </c>
      <c r="G2522" s="53">
        <v>1</v>
      </c>
      <c r="H2522" s="33" t="s">
        <v>411</v>
      </c>
      <c r="I2522" s="54">
        <f t="shared" si="286"/>
        <v>2.56</v>
      </c>
      <c r="T2522" s="32"/>
      <c r="U2522" s="46"/>
      <c r="V2522" s="309" t="s">
        <v>877</v>
      </c>
      <c r="W2522" s="52">
        <v>1.28</v>
      </c>
      <c r="X2522" s="33" t="s">
        <v>227</v>
      </c>
      <c r="Y2522" s="52" t="e">
        <f>#REF!</f>
        <v>#REF!</v>
      </c>
      <c r="Z2522" s="53">
        <v>1</v>
      </c>
      <c r="AA2522" s="33" t="s">
        <v>411</v>
      </c>
      <c r="AB2522" s="54" t="e">
        <f t="shared" si="287"/>
        <v>#REF!</v>
      </c>
      <c r="AC2522" s="19">
        <f t="shared" si="280"/>
        <v>0</v>
      </c>
      <c r="AD2522" s="19" t="e">
        <f t="shared" si="281"/>
        <v>#VALUE!</v>
      </c>
      <c r="AE2522" s="19" t="e">
        <f t="shared" si="282"/>
        <v>#REF!</v>
      </c>
      <c r="AF2522" s="19">
        <f t="shared" si="283"/>
        <v>0</v>
      </c>
      <c r="AG2522" s="19" t="e">
        <f t="shared" si="284"/>
        <v>#VALUE!</v>
      </c>
      <c r="AH2522" s="19" t="e">
        <f t="shared" si="285"/>
        <v>#REF!</v>
      </c>
    </row>
    <row r="2523" spans="1:34" hidden="1">
      <c r="A2523" s="32"/>
      <c r="B2523" s="46"/>
      <c r="C2523" s="308" t="s">
        <v>61</v>
      </c>
      <c r="D2523" s="52"/>
      <c r="E2523" s="33"/>
      <c r="F2523" s="52"/>
      <c r="G2523" s="53"/>
      <c r="H2523" s="33"/>
      <c r="I2523" s="31"/>
      <c r="T2523" s="32"/>
      <c r="U2523" s="46"/>
      <c r="V2523" s="308" t="s">
        <v>61</v>
      </c>
      <c r="W2523" s="52"/>
      <c r="X2523" s="33"/>
      <c r="Y2523" s="52"/>
      <c r="Z2523" s="53"/>
      <c r="AA2523" s="33"/>
      <c r="AB2523" s="31"/>
      <c r="AC2523" s="19">
        <f t="shared" si="280"/>
        <v>0</v>
      </c>
      <c r="AD2523" s="19">
        <f t="shared" si="281"/>
        <v>0</v>
      </c>
      <c r="AE2523" s="19">
        <f t="shared" si="282"/>
        <v>0</v>
      </c>
      <c r="AF2523" s="19">
        <f t="shared" si="283"/>
        <v>0</v>
      </c>
      <c r="AG2523" s="19">
        <f t="shared" si="284"/>
        <v>0</v>
      </c>
      <c r="AH2523" s="19">
        <f t="shared" si="285"/>
        <v>0</v>
      </c>
    </row>
    <row r="2524" spans="1:34" hidden="1">
      <c r="A2524" s="32"/>
      <c r="B2524" s="46"/>
      <c r="C2524" s="309" t="s">
        <v>675</v>
      </c>
      <c r="D2524" s="52">
        <v>0.12</v>
      </c>
      <c r="E2524" s="33" t="s">
        <v>227</v>
      </c>
      <c r="F2524" s="52">
        <f>'Civil SoR'!$F$261</f>
        <v>420</v>
      </c>
      <c r="G2524" s="53">
        <v>1</v>
      </c>
      <c r="H2524" s="33" t="s">
        <v>411</v>
      </c>
      <c r="I2524" s="54">
        <f t="shared" ref="I2524:I2531" si="288">IF(G2524="",D2524*F2524,(D2524*F2524/G2524))</f>
        <v>50.4</v>
      </c>
      <c r="T2524" s="32"/>
      <c r="U2524" s="46"/>
      <c r="V2524" s="309" t="s">
        <v>675</v>
      </c>
      <c r="W2524" s="52">
        <v>0.12</v>
      </c>
      <c r="X2524" s="33" t="s">
        <v>227</v>
      </c>
      <c r="Y2524" s="52" t="e">
        <f>#REF!</f>
        <v>#REF!</v>
      </c>
      <c r="Z2524" s="53">
        <v>1</v>
      </c>
      <c r="AA2524" s="33" t="s">
        <v>411</v>
      </c>
      <c r="AB2524" s="54" t="e">
        <f t="shared" ref="AB2524:AB2531" si="289">IF(Z2524="",W2524*Y2524,(W2524*Y2524/Z2524))</f>
        <v>#REF!</v>
      </c>
      <c r="AC2524" s="19">
        <f t="shared" si="280"/>
        <v>0</v>
      </c>
      <c r="AD2524" s="19" t="e">
        <f t="shared" si="281"/>
        <v>#VALUE!</v>
      </c>
      <c r="AE2524" s="19" t="e">
        <f t="shared" si="282"/>
        <v>#REF!</v>
      </c>
      <c r="AF2524" s="19">
        <f t="shared" si="283"/>
        <v>0</v>
      </c>
      <c r="AG2524" s="19" t="e">
        <f t="shared" si="284"/>
        <v>#VALUE!</v>
      </c>
      <c r="AH2524" s="19" t="e">
        <f t="shared" si="285"/>
        <v>#REF!</v>
      </c>
    </row>
    <row r="2525" spans="1:34" hidden="1">
      <c r="A2525" s="32"/>
      <c r="B2525" s="46"/>
      <c r="C2525" s="309" t="s">
        <v>676</v>
      </c>
      <c r="D2525" s="52">
        <v>0.12</v>
      </c>
      <c r="E2525" s="33" t="s">
        <v>227</v>
      </c>
      <c r="F2525" s="52">
        <f>'Civil SoR'!$F$270</f>
        <v>375</v>
      </c>
      <c r="G2525" s="53">
        <v>1</v>
      </c>
      <c r="H2525" s="33" t="s">
        <v>411</v>
      </c>
      <c r="I2525" s="54">
        <f t="shared" si="288"/>
        <v>45</v>
      </c>
      <c r="T2525" s="32"/>
      <c r="U2525" s="46"/>
      <c r="V2525" s="309" t="s">
        <v>676</v>
      </c>
      <c r="W2525" s="52">
        <v>0.12</v>
      </c>
      <c r="X2525" s="33" t="s">
        <v>227</v>
      </c>
      <c r="Y2525" s="52" t="e">
        <f>#REF!</f>
        <v>#REF!</v>
      </c>
      <c r="Z2525" s="53">
        <v>1</v>
      </c>
      <c r="AA2525" s="33" t="s">
        <v>411</v>
      </c>
      <c r="AB2525" s="54" t="e">
        <f t="shared" si="289"/>
        <v>#REF!</v>
      </c>
      <c r="AC2525" s="19">
        <f t="shared" si="280"/>
        <v>0</v>
      </c>
      <c r="AD2525" s="19" t="e">
        <f t="shared" si="281"/>
        <v>#VALUE!</v>
      </c>
      <c r="AE2525" s="19" t="e">
        <f t="shared" si="282"/>
        <v>#REF!</v>
      </c>
      <c r="AF2525" s="19">
        <f t="shared" si="283"/>
        <v>0</v>
      </c>
      <c r="AG2525" s="19" t="e">
        <f t="shared" si="284"/>
        <v>#VALUE!</v>
      </c>
      <c r="AH2525" s="19" t="e">
        <f t="shared" si="285"/>
        <v>#REF!</v>
      </c>
    </row>
    <row r="2526" spans="1:34" hidden="1">
      <c r="A2526" s="32"/>
      <c r="B2526" s="46"/>
      <c r="C2526" s="309" t="s">
        <v>520</v>
      </c>
      <c r="D2526" s="159">
        <v>2.4E-2</v>
      </c>
      <c r="E2526" s="33" t="s">
        <v>227</v>
      </c>
      <c r="F2526" s="52">
        <f>'Civil SoR'!$F$266</f>
        <v>480</v>
      </c>
      <c r="G2526" s="53">
        <v>1</v>
      </c>
      <c r="H2526" s="33" t="s">
        <v>411</v>
      </c>
      <c r="I2526" s="54">
        <f t="shared" si="288"/>
        <v>11.52</v>
      </c>
      <c r="T2526" s="32"/>
      <c r="U2526" s="46"/>
      <c r="V2526" s="309" t="s">
        <v>520</v>
      </c>
      <c r="W2526" s="159">
        <v>2.4E-2</v>
      </c>
      <c r="X2526" s="33" t="s">
        <v>227</v>
      </c>
      <c r="Y2526" s="52" t="e">
        <f>#REF!</f>
        <v>#REF!</v>
      </c>
      <c r="Z2526" s="53">
        <v>1</v>
      </c>
      <c r="AA2526" s="33" t="s">
        <v>411</v>
      </c>
      <c r="AB2526" s="54" t="e">
        <f t="shared" si="289"/>
        <v>#REF!</v>
      </c>
      <c r="AC2526" s="19">
        <f t="shared" si="280"/>
        <v>0</v>
      </c>
      <c r="AD2526" s="19" t="e">
        <f t="shared" si="281"/>
        <v>#VALUE!</v>
      </c>
      <c r="AE2526" s="19" t="e">
        <f t="shared" si="282"/>
        <v>#REF!</v>
      </c>
      <c r="AF2526" s="19">
        <f t="shared" si="283"/>
        <v>0</v>
      </c>
      <c r="AG2526" s="19" t="e">
        <f t="shared" si="284"/>
        <v>#VALUE!</v>
      </c>
      <c r="AH2526" s="19" t="e">
        <f t="shared" si="285"/>
        <v>#REF!</v>
      </c>
    </row>
    <row r="2527" spans="1:34" hidden="1">
      <c r="A2527" s="32"/>
      <c r="B2527" s="46"/>
      <c r="C2527" s="309" t="s">
        <v>521</v>
      </c>
      <c r="D2527" s="159">
        <v>2.4E-2</v>
      </c>
      <c r="E2527" s="33" t="s">
        <v>227</v>
      </c>
      <c r="F2527" s="52">
        <f>'Civil SoR'!$F$273</f>
        <v>375</v>
      </c>
      <c r="G2527" s="53">
        <v>1</v>
      </c>
      <c r="H2527" s="33" t="s">
        <v>411</v>
      </c>
      <c r="I2527" s="54">
        <f t="shared" si="288"/>
        <v>9</v>
      </c>
      <c r="T2527" s="32"/>
      <c r="U2527" s="46"/>
      <c r="V2527" s="309" t="s">
        <v>521</v>
      </c>
      <c r="W2527" s="159">
        <v>2.4E-2</v>
      </c>
      <c r="X2527" s="33" t="s">
        <v>227</v>
      </c>
      <c r="Y2527" s="52" t="e">
        <f>#REF!</f>
        <v>#REF!</v>
      </c>
      <c r="Z2527" s="53">
        <v>1</v>
      </c>
      <c r="AA2527" s="33" t="s">
        <v>411</v>
      </c>
      <c r="AB2527" s="54" t="e">
        <f t="shared" si="289"/>
        <v>#REF!</v>
      </c>
      <c r="AC2527" s="19">
        <f t="shared" si="280"/>
        <v>0</v>
      </c>
      <c r="AD2527" s="19" t="e">
        <f t="shared" si="281"/>
        <v>#VALUE!</v>
      </c>
      <c r="AE2527" s="19" t="e">
        <f t="shared" si="282"/>
        <v>#REF!</v>
      </c>
      <c r="AF2527" s="19">
        <f t="shared" si="283"/>
        <v>0</v>
      </c>
      <c r="AG2527" s="19" t="e">
        <f t="shared" si="284"/>
        <v>#VALUE!</v>
      </c>
      <c r="AH2527" s="19" t="e">
        <f t="shared" si="285"/>
        <v>#REF!</v>
      </c>
    </row>
    <row r="2528" spans="1:34" ht="25.5" hidden="1">
      <c r="A2528" s="32"/>
      <c r="B2528" s="46"/>
      <c r="C2528" s="309" t="s">
        <v>677</v>
      </c>
      <c r="D2528" s="159">
        <v>1.2E-2</v>
      </c>
      <c r="E2528" s="33" t="s">
        <v>227</v>
      </c>
      <c r="F2528" s="52">
        <f>'Civil SoR'!$F$261</f>
        <v>420</v>
      </c>
      <c r="G2528" s="53">
        <v>1</v>
      </c>
      <c r="H2528" s="33" t="s">
        <v>411</v>
      </c>
      <c r="I2528" s="54">
        <f t="shared" si="288"/>
        <v>5.04</v>
      </c>
      <c r="T2528" s="32"/>
      <c r="U2528" s="46"/>
      <c r="V2528" s="309" t="s">
        <v>677</v>
      </c>
      <c r="W2528" s="159">
        <v>1.2E-2</v>
      </c>
      <c r="X2528" s="33" t="s">
        <v>227</v>
      </c>
      <c r="Y2528" s="52" t="e">
        <f>#REF!</f>
        <v>#REF!</v>
      </c>
      <c r="Z2528" s="53">
        <v>1</v>
      </c>
      <c r="AA2528" s="33" t="s">
        <v>411</v>
      </c>
      <c r="AB2528" s="54" t="e">
        <f t="shared" si="289"/>
        <v>#REF!</v>
      </c>
      <c r="AC2528" s="19">
        <f t="shared" si="280"/>
        <v>0</v>
      </c>
      <c r="AD2528" s="19" t="e">
        <f t="shared" si="281"/>
        <v>#VALUE!</v>
      </c>
      <c r="AE2528" s="19" t="e">
        <f t="shared" si="282"/>
        <v>#REF!</v>
      </c>
      <c r="AF2528" s="19">
        <f t="shared" si="283"/>
        <v>0</v>
      </c>
      <c r="AG2528" s="19" t="e">
        <f t="shared" si="284"/>
        <v>#VALUE!</v>
      </c>
      <c r="AH2528" s="19" t="e">
        <f t="shared" si="285"/>
        <v>#REF!</v>
      </c>
    </row>
    <row r="2529" spans="1:34" ht="12.75" hidden="1" customHeight="1">
      <c r="A2529" s="32"/>
      <c r="B2529" s="46"/>
      <c r="C2529" s="309" t="s">
        <v>678</v>
      </c>
      <c r="D2529" s="159">
        <v>1.2E-2</v>
      </c>
      <c r="E2529" s="33" t="s">
        <v>227</v>
      </c>
      <c r="F2529" s="52">
        <f>'Civil SoR'!$F$261</f>
        <v>420</v>
      </c>
      <c r="G2529" s="53">
        <v>1</v>
      </c>
      <c r="H2529" s="33" t="s">
        <v>411</v>
      </c>
      <c r="I2529" s="54">
        <f t="shared" si="288"/>
        <v>5.04</v>
      </c>
      <c r="T2529" s="32"/>
      <c r="U2529" s="46"/>
      <c r="V2529" s="309" t="s">
        <v>678</v>
      </c>
      <c r="W2529" s="159">
        <v>1.2E-2</v>
      </c>
      <c r="X2529" s="33" t="s">
        <v>227</v>
      </c>
      <c r="Y2529" s="52" t="e">
        <f>#REF!</f>
        <v>#REF!</v>
      </c>
      <c r="Z2529" s="53">
        <v>1</v>
      </c>
      <c r="AA2529" s="33" t="s">
        <v>411</v>
      </c>
      <c r="AB2529" s="54" t="e">
        <f t="shared" si="289"/>
        <v>#REF!</v>
      </c>
      <c r="AC2529" s="19">
        <f t="shared" si="280"/>
        <v>0</v>
      </c>
      <c r="AD2529" s="19" t="e">
        <f t="shared" si="281"/>
        <v>#VALUE!</v>
      </c>
      <c r="AE2529" s="19" t="e">
        <f t="shared" si="282"/>
        <v>#REF!</v>
      </c>
      <c r="AF2529" s="19">
        <f t="shared" si="283"/>
        <v>0</v>
      </c>
      <c r="AG2529" s="19" t="e">
        <f t="shared" si="284"/>
        <v>#VALUE!</v>
      </c>
      <c r="AH2529" s="19" t="e">
        <f t="shared" si="285"/>
        <v>#REF!</v>
      </c>
    </row>
    <row r="2530" spans="1:34" hidden="1">
      <c r="A2530" s="32"/>
      <c r="B2530" s="46"/>
      <c r="C2530" s="309" t="s">
        <v>679</v>
      </c>
      <c r="D2530" s="159">
        <v>7.1999999999999995E-2</v>
      </c>
      <c r="E2530" s="33" t="s">
        <v>227</v>
      </c>
      <c r="F2530" s="52">
        <f>'Civil SoR'!$F$275</f>
        <v>320</v>
      </c>
      <c r="G2530" s="53">
        <v>1</v>
      </c>
      <c r="H2530" s="33" t="s">
        <v>411</v>
      </c>
      <c r="I2530" s="54">
        <f t="shared" si="288"/>
        <v>23.04</v>
      </c>
      <c r="T2530" s="32"/>
      <c r="U2530" s="46"/>
      <c r="V2530" s="309" t="s">
        <v>679</v>
      </c>
      <c r="W2530" s="159">
        <v>7.1999999999999995E-2</v>
      </c>
      <c r="X2530" s="33" t="s">
        <v>227</v>
      </c>
      <c r="Y2530" s="52" t="e">
        <f>#REF!</f>
        <v>#REF!</v>
      </c>
      <c r="Z2530" s="53">
        <v>1</v>
      </c>
      <c r="AA2530" s="33" t="s">
        <v>411</v>
      </c>
      <c r="AB2530" s="54" t="e">
        <f t="shared" si="289"/>
        <v>#REF!</v>
      </c>
      <c r="AC2530" s="19">
        <f t="shared" si="280"/>
        <v>0</v>
      </c>
      <c r="AD2530" s="19" t="e">
        <f t="shared" si="281"/>
        <v>#VALUE!</v>
      </c>
      <c r="AE2530" s="19" t="e">
        <f t="shared" si="282"/>
        <v>#REF!</v>
      </c>
      <c r="AF2530" s="19">
        <f t="shared" si="283"/>
        <v>0</v>
      </c>
      <c r="AG2530" s="19" t="e">
        <f t="shared" si="284"/>
        <v>#VALUE!</v>
      </c>
      <c r="AH2530" s="19" t="e">
        <f t="shared" si="285"/>
        <v>#REF!</v>
      </c>
    </row>
    <row r="2531" spans="1:34" hidden="1">
      <c r="A2531" s="32"/>
      <c r="B2531" s="46"/>
      <c r="C2531" s="309" t="str">
        <f>Input!$C$36</f>
        <v>Add for MA @ 20%</v>
      </c>
      <c r="D2531" s="56">
        <f>Input!$D$36</f>
        <v>0.2</v>
      </c>
      <c r="E2531" s="33"/>
      <c r="F2531" s="52">
        <f>SUM(I2524:I2530)</f>
        <v>149.04000000000002</v>
      </c>
      <c r="G2531" s="53"/>
      <c r="H2531" s="33"/>
      <c r="I2531" s="54">
        <f t="shared" si="288"/>
        <v>29.808000000000007</v>
      </c>
      <c r="T2531" s="32"/>
      <c r="U2531" s="46"/>
      <c r="V2531" s="309" t="str">
        <f>Input!$C$36</f>
        <v>Add for MA @ 20%</v>
      </c>
      <c r="W2531" s="56">
        <f>Input!$D$36</f>
        <v>0.2</v>
      </c>
      <c r="X2531" s="33"/>
      <c r="Y2531" s="52" t="e">
        <f>SUM(AB2524:AB2530)</f>
        <v>#REF!</v>
      </c>
      <c r="Z2531" s="53"/>
      <c r="AA2531" s="33"/>
      <c r="AB2531" s="54" t="e">
        <f t="shared" si="289"/>
        <v>#REF!</v>
      </c>
      <c r="AC2531" s="19">
        <f t="shared" si="280"/>
        <v>0</v>
      </c>
      <c r="AD2531" s="19">
        <f t="shared" si="281"/>
        <v>0</v>
      </c>
      <c r="AE2531" s="19" t="e">
        <f t="shared" si="282"/>
        <v>#REF!</v>
      </c>
      <c r="AF2531" s="19">
        <f t="shared" si="283"/>
        <v>0</v>
      </c>
      <c r="AG2531" s="19">
        <f t="shared" si="284"/>
        <v>0</v>
      </c>
      <c r="AH2531" s="19" t="e">
        <f t="shared" si="285"/>
        <v>#REF!</v>
      </c>
    </row>
    <row r="2532" spans="1:34" hidden="1">
      <c r="A2532" s="32"/>
      <c r="B2532" s="46"/>
      <c r="C2532" s="308" t="s">
        <v>680</v>
      </c>
      <c r="D2532" s="52"/>
      <c r="E2532" s="33"/>
      <c r="F2532" s="52"/>
      <c r="G2532" s="53"/>
      <c r="H2532" s="33"/>
      <c r="I2532" s="31"/>
      <c r="T2532" s="32"/>
      <c r="U2532" s="46"/>
      <c r="V2532" s="308" t="s">
        <v>680</v>
      </c>
      <c r="W2532" s="52"/>
      <c r="X2532" s="33"/>
      <c r="Y2532" s="52"/>
      <c r="Z2532" s="53"/>
      <c r="AA2532" s="33"/>
      <c r="AB2532" s="31"/>
      <c r="AC2532" s="19">
        <f t="shared" si="280"/>
        <v>0</v>
      </c>
      <c r="AD2532" s="19">
        <f t="shared" si="281"/>
        <v>0</v>
      </c>
      <c r="AE2532" s="19">
        <f t="shared" si="282"/>
        <v>0</v>
      </c>
      <c r="AF2532" s="19">
        <f t="shared" si="283"/>
        <v>0</v>
      </c>
      <c r="AG2532" s="19">
        <f t="shared" si="284"/>
        <v>0</v>
      </c>
      <c r="AH2532" s="19">
        <f t="shared" si="285"/>
        <v>0</v>
      </c>
    </row>
    <row r="2533" spans="1:34" ht="25.5" hidden="1">
      <c r="A2533" s="32"/>
      <c r="B2533" s="46"/>
      <c r="C2533" s="309" t="s">
        <v>883</v>
      </c>
      <c r="D2533" s="52">
        <v>0.32</v>
      </c>
      <c r="E2533" s="33" t="s">
        <v>297</v>
      </c>
      <c r="F2533" s="52">
        <f>'Civil SoR'!$F$207</f>
        <v>125</v>
      </c>
      <c r="G2533" s="53">
        <v>1</v>
      </c>
      <c r="H2533" s="33" t="s">
        <v>411</v>
      </c>
      <c r="I2533" s="54">
        <f>IF(G2533="",D2533*F2533,(D2533*F2533/G2533))</f>
        <v>40</v>
      </c>
      <c r="T2533" s="32"/>
      <c r="U2533" s="46"/>
      <c r="V2533" s="309" t="s">
        <v>883</v>
      </c>
      <c r="W2533" s="52">
        <v>0.32</v>
      </c>
      <c r="X2533" s="33" t="s">
        <v>297</v>
      </c>
      <c r="Y2533" s="52" t="e">
        <f>#REF!</f>
        <v>#REF!</v>
      </c>
      <c r="Z2533" s="53">
        <v>1</v>
      </c>
      <c r="AA2533" s="33" t="s">
        <v>411</v>
      </c>
      <c r="AB2533" s="54" t="e">
        <f>IF(Z2533="",W2533*Y2533,(W2533*Y2533/Z2533))</f>
        <v>#REF!</v>
      </c>
      <c r="AC2533" s="19">
        <f t="shared" ref="AC2533:AC2596" si="290">W2533-D2533</f>
        <v>0</v>
      </c>
      <c r="AD2533" s="19" t="e">
        <f t="shared" ref="AD2533:AD2596" si="291">X2533-E2533</f>
        <v>#VALUE!</v>
      </c>
      <c r="AE2533" s="19" t="e">
        <f t="shared" ref="AE2533:AE2596" si="292">Y2533-F2533</f>
        <v>#REF!</v>
      </c>
      <c r="AF2533" s="19">
        <f t="shared" ref="AF2533:AF2596" si="293">Z2533-G2533</f>
        <v>0</v>
      </c>
      <c r="AG2533" s="19" t="e">
        <f t="shared" ref="AG2533:AG2596" si="294">AA2533-H2533</f>
        <v>#VALUE!</v>
      </c>
      <c r="AH2533" s="19" t="e">
        <f t="shared" ref="AH2533:AH2596" si="295">AB2533-I2533</f>
        <v>#REF!</v>
      </c>
    </row>
    <row r="2534" spans="1:34" ht="12.75" hidden="1" customHeight="1">
      <c r="A2534" s="32"/>
      <c r="B2534" s="46"/>
      <c r="C2534" s="309" t="s">
        <v>881</v>
      </c>
      <c r="D2534" s="52">
        <v>0.32</v>
      </c>
      <c r="E2534" s="33" t="s">
        <v>297</v>
      </c>
      <c r="F2534" s="52">
        <f>'Civil SoR'!$F$208</f>
        <v>116</v>
      </c>
      <c r="G2534" s="53">
        <v>1</v>
      </c>
      <c r="H2534" s="33" t="s">
        <v>411</v>
      </c>
      <c r="I2534" s="54">
        <f>IF(G2534="",D2534*F2534,(D2534*F2534/G2534))</f>
        <v>37.119999999999997</v>
      </c>
      <c r="T2534" s="32"/>
      <c r="U2534" s="46"/>
      <c r="V2534" s="309" t="s">
        <v>881</v>
      </c>
      <c r="W2534" s="52">
        <v>0.32</v>
      </c>
      <c r="X2534" s="33" t="s">
        <v>297</v>
      </c>
      <c r="Y2534" s="52" t="e">
        <f>#REF!</f>
        <v>#REF!</v>
      </c>
      <c r="Z2534" s="53">
        <v>1</v>
      </c>
      <c r="AA2534" s="33" t="s">
        <v>411</v>
      </c>
      <c r="AB2534" s="54" t="e">
        <f>IF(Z2534="",W2534*Y2534,(W2534*Y2534/Z2534))</f>
        <v>#REF!</v>
      </c>
      <c r="AC2534" s="19">
        <f t="shared" si="290"/>
        <v>0</v>
      </c>
      <c r="AD2534" s="19" t="e">
        <f t="shared" si="291"/>
        <v>#VALUE!</v>
      </c>
      <c r="AE2534" s="19" t="e">
        <f t="shared" si="292"/>
        <v>#REF!</v>
      </c>
      <c r="AF2534" s="19">
        <f t="shared" si="293"/>
        <v>0</v>
      </c>
      <c r="AG2534" s="19" t="e">
        <f t="shared" si="294"/>
        <v>#VALUE!</v>
      </c>
      <c r="AH2534" s="19" t="e">
        <f t="shared" si="295"/>
        <v>#REF!</v>
      </c>
    </row>
    <row r="2535" spans="1:34" hidden="1">
      <c r="A2535" s="32"/>
      <c r="B2535" s="46"/>
      <c r="C2535" s="309"/>
      <c r="D2535" s="52"/>
      <c r="E2535" s="33"/>
      <c r="F2535" s="52"/>
      <c r="G2535" s="53"/>
      <c r="H2535" s="33"/>
      <c r="I2535" s="41">
        <f>SUM(I2517:I2534)</f>
        <v>892.92799999999977</v>
      </c>
      <c r="T2535" s="32"/>
      <c r="U2535" s="46"/>
      <c r="V2535" s="309"/>
      <c r="W2535" s="52"/>
      <c r="X2535" s="33"/>
      <c r="Y2535" s="52"/>
      <c r="Z2535" s="53"/>
      <c r="AA2535" s="33"/>
      <c r="AB2535" s="41" t="e">
        <f>SUM(AB2517:AB2534)</f>
        <v>#REF!</v>
      </c>
      <c r="AC2535" s="19">
        <f t="shared" si="290"/>
        <v>0</v>
      </c>
      <c r="AD2535" s="19">
        <f t="shared" si="291"/>
        <v>0</v>
      </c>
      <c r="AE2535" s="19">
        <f t="shared" si="292"/>
        <v>0</v>
      </c>
      <c r="AF2535" s="19">
        <f t="shared" si="293"/>
        <v>0</v>
      </c>
      <c r="AG2535" s="19">
        <f t="shared" si="294"/>
        <v>0</v>
      </c>
      <c r="AH2535" s="19" t="e">
        <f t="shared" si="295"/>
        <v>#REF!</v>
      </c>
    </row>
    <row r="2536" spans="1:34" hidden="1">
      <c r="A2536" s="32"/>
      <c r="B2536" s="46"/>
      <c r="C2536" s="309" t="s">
        <v>687</v>
      </c>
      <c r="D2536" s="52">
        <v>0.01</v>
      </c>
      <c r="E2536" s="33"/>
      <c r="F2536" s="52">
        <f>I2535</f>
        <v>892.92799999999977</v>
      </c>
      <c r="G2536" s="53"/>
      <c r="H2536" s="33"/>
      <c r="I2536" s="54">
        <f>IF(G2536="",D2536*F2536,(D2536*F2536/G2536))</f>
        <v>8.9292799999999986</v>
      </c>
      <c r="T2536" s="32"/>
      <c r="U2536" s="46"/>
      <c r="V2536" s="309" t="s">
        <v>687</v>
      </c>
      <c r="W2536" s="52">
        <v>0.01</v>
      </c>
      <c r="X2536" s="33"/>
      <c r="Y2536" s="52" t="e">
        <f>AB2535</f>
        <v>#REF!</v>
      </c>
      <c r="Z2536" s="53"/>
      <c r="AA2536" s="33"/>
      <c r="AB2536" s="54" t="e">
        <f>IF(Z2536="",W2536*Y2536,(W2536*Y2536/Z2536))</f>
        <v>#REF!</v>
      </c>
      <c r="AC2536" s="19">
        <f t="shared" si="290"/>
        <v>0</v>
      </c>
      <c r="AD2536" s="19">
        <f t="shared" si="291"/>
        <v>0</v>
      </c>
      <c r="AE2536" s="19" t="e">
        <f t="shared" si="292"/>
        <v>#REF!</v>
      </c>
      <c r="AF2536" s="19">
        <f t="shared" si="293"/>
        <v>0</v>
      </c>
      <c r="AG2536" s="19">
        <f t="shared" si="294"/>
        <v>0</v>
      </c>
      <c r="AH2536" s="19" t="e">
        <f t="shared" si="295"/>
        <v>#REF!</v>
      </c>
    </row>
    <row r="2537" spans="1:34" hidden="1">
      <c r="A2537" s="32"/>
      <c r="B2537" s="46"/>
      <c r="C2537" s="308" t="s">
        <v>868</v>
      </c>
      <c r="D2537" s="52"/>
      <c r="E2537" s="33"/>
      <c r="F2537" s="52"/>
      <c r="G2537" s="53"/>
      <c r="H2537" s="33"/>
      <c r="I2537" s="43">
        <f>SUM(I2535:I2536)</f>
        <v>901.85727999999972</v>
      </c>
      <c r="T2537" s="32"/>
      <c r="U2537" s="46"/>
      <c r="V2537" s="308" t="s">
        <v>868</v>
      </c>
      <c r="W2537" s="52"/>
      <c r="X2537" s="33"/>
      <c r="Y2537" s="52"/>
      <c r="Z2537" s="53"/>
      <c r="AA2537" s="33"/>
      <c r="AB2537" s="43" t="e">
        <f>SUM(AB2535:AB2536)</f>
        <v>#REF!</v>
      </c>
      <c r="AC2537" s="19">
        <f t="shared" si="290"/>
        <v>0</v>
      </c>
      <c r="AD2537" s="19">
        <f t="shared" si="291"/>
        <v>0</v>
      </c>
      <c r="AE2537" s="19">
        <f t="shared" si="292"/>
        <v>0</v>
      </c>
      <c r="AF2537" s="19">
        <f t="shared" si="293"/>
        <v>0</v>
      </c>
      <c r="AG2537" s="19">
        <f t="shared" si="294"/>
        <v>0</v>
      </c>
      <c r="AH2537" s="19" t="e">
        <f t="shared" si="295"/>
        <v>#REF!</v>
      </c>
    </row>
    <row r="2538" spans="1:34" ht="12.75" hidden="1" customHeight="1">
      <c r="A2538" s="32"/>
      <c r="B2538" s="46"/>
      <c r="C2538" s="309" t="str">
        <f>Input!$C$37</f>
        <v>Overheads&amp;Contractors Profit @13.615%</v>
      </c>
      <c r="D2538" s="620">
        <f>Input!$D$37</f>
        <v>0.13614999999999999</v>
      </c>
      <c r="E2538" s="33"/>
      <c r="F2538" s="52">
        <f>I2537</f>
        <v>901.85727999999972</v>
      </c>
      <c r="G2538" s="53"/>
      <c r="H2538" s="33"/>
      <c r="I2538" s="54">
        <f>IF(G2538="",D2538*F2538,(D2538*F2538/G2538))</f>
        <v>122.78786867199996</v>
      </c>
      <c r="T2538" s="32"/>
      <c r="U2538" s="46"/>
      <c r="V2538" s="309" t="str">
        <f>Input!$C$37</f>
        <v>Overheads&amp;Contractors Profit @13.615%</v>
      </c>
      <c r="W2538" s="56">
        <f>Input!$D$37</f>
        <v>0.13614999999999999</v>
      </c>
      <c r="X2538" s="33"/>
      <c r="Y2538" s="52" t="e">
        <f>AB2537</f>
        <v>#REF!</v>
      </c>
      <c r="Z2538" s="53"/>
      <c r="AA2538" s="33"/>
      <c r="AB2538" s="54" t="e">
        <f>IF(Z2538="",W2538*Y2538,(W2538*Y2538/Z2538))</f>
        <v>#REF!</v>
      </c>
      <c r="AC2538" s="19">
        <f t="shared" si="290"/>
        <v>0</v>
      </c>
      <c r="AD2538" s="19">
        <f t="shared" si="291"/>
        <v>0</v>
      </c>
      <c r="AE2538" s="19" t="e">
        <f t="shared" si="292"/>
        <v>#REF!</v>
      </c>
      <c r="AF2538" s="19">
        <f t="shared" si="293"/>
        <v>0</v>
      </c>
      <c r="AG2538" s="19">
        <f t="shared" si="294"/>
        <v>0</v>
      </c>
      <c r="AH2538" s="19" t="e">
        <f t="shared" si="295"/>
        <v>#REF!</v>
      </c>
    </row>
    <row r="2539" spans="1:34" hidden="1">
      <c r="A2539" s="32"/>
      <c r="B2539" s="46"/>
      <c r="C2539" s="308" t="s">
        <v>489</v>
      </c>
      <c r="D2539" s="52"/>
      <c r="E2539" s="33"/>
      <c r="F2539" s="52"/>
      <c r="G2539" s="53"/>
      <c r="H2539" s="33"/>
      <c r="I2539" s="31">
        <f>SUM(I2537:I2538)</f>
        <v>1024.6451486719998</v>
      </c>
      <c r="T2539" s="32"/>
      <c r="U2539" s="46"/>
      <c r="V2539" s="308" t="s">
        <v>489</v>
      </c>
      <c r="W2539" s="52"/>
      <c r="X2539" s="33"/>
      <c r="Y2539" s="52"/>
      <c r="Z2539" s="53"/>
      <c r="AA2539" s="33"/>
      <c r="AB2539" s="31" t="e">
        <f>SUM(AB2537:AB2538)</f>
        <v>#REF!</v>
      </c>
      <c r="AC2539" s="19">
        <f t="shared" si="290"/>
        <v>0</v>
      </c>
      <c r="AD2539" s="19">
        <f t="shared" si="291"/>
        <v>0</v>
      </c>
      <c r="AE2539" s="19">
        <f t="shared" si="292"/>
        <v>0</v>
      </c>
      <c r="AF2539" s="19">
        <f t="shared" si="293"/>
        <v>0</v>
      </c>
      <c r="AG2539" s="19">
        <f t="shared" si="294"/>
        <v>0</v>
      </c>
      <c r="AH2539" s="19" t="e">
        <f t="shared" si="295"/>
        <v>#REF!</v>
      </c>
    </row>
    <row r="2540" spans="1:34" hidden="1">
      <c r="A2540" s="32"/>
      <c r="B2540" s="46"/>
      <c r="C2540" s="309"/>
      <c r="D2540" s="52"/>
      <c r="E2540" s="33"/>
      <c r="F2540" s="52"/>
      <c r="G2540" s="53"/>
      <c r="H2540" s="63" t="s">
        <v>164</v>
      </c>
      <c r="I2540" s="55">
        <f>ROUND(I2539,0)</f>
        <v>1025</v>
      </c>
      <c r="T2540" s="32"/>
      <c r="U2540" s="46"/>
      <c r="V2540" s="309"/>
      <c r="W2540" s="52"/>
      <c r="X2540" s="33"/>
      <c r="Y2540" s="52"/>
      <c r="Z2540" s="53"/>
      <c r="AA2540" s="63" t="s">
        <v>164</v>
      </c>
      <c r="AB2540" s="55" t="e">
        <f>ROUND(AB2539,0)</f>
        <v>#REF!</v>
      </c>
      <c r="AC2540" s="19">
        <f t="shared" si="290"/>
        <v>0</v>
      </c>
      <c r="AD2540" s="19">
        <f t="shared" si="291"/>
        <v>0</v>
      </c>
      <c r="AE2540" s="19">
        <f t="shared" si="292"/>
        <v>0</v>
      </c>
      <c r="AF2540" s="19">
        <f t="shared" si="293"/>
        <v>0</v>
      </c>
      <c r="AG2540" s="19" t="e">
        <f t="shared" si="294"/>
        <v>#VALUE!</v>
      </c>
      <c r="AH2540" s="19" t="e">
        <f t="shared" si="295"/>
        <v>#REF!</v>
      </c>
    </row>
    <row r="2541" spans="1:34" hidden="1">
      <c r="A2541" s="32"/>
      <c r="B2541" s="46"/>
      <c r="C2541" s="309"/>
      <c r="D2541" s="52"/>
      <c r="E2541" s="33"/>
      <c r="F2541" s="52"/>
      <c r="G2541" s="53"/>
      <c r="H2541" s="33"/>
      <c r="I2541" s="31"/>
      <c r="T2541" s="32"/>
      <c r="U2541" s="46"/>
      <c r="V2541" s="309"/>
      <c r="W2541" s="52"/>
      <c r="X2541" s="33"/>
      <c r="Y2541" s="52"/>
      <c r="Z2541" s="53"/>
      <c r="AA2541" s="33"/>
      <c r="AB2541" s="31"/>
      <c r="AC2541" s="19">
        <f t="shared" si="290"/>
        <v>0</v>
      </c>
      <c r="AD2541" s="19">
        <f t="shared" si="291"/>
        <v>0</v>
      </c>
      <c r="AE2541" s="19">
        <f t="shared" si="292"/>
        <v>0</v>
      </c>
      <c r="AF2541" s="19">
        <f t="shared" si="293"/>
        <v>0</v>
      </c>
      <c r="AG2541" s="19">
        <f t="shared" si="294"/>
        <v>0</v>
      </c>
      <c r="AH2541" s="19">
        <f t="shared" si="295"/>
        <v>0</v>
      </c>
    </row>
    <row r="2542" spans="1:34" ht="135" hidden="1" customHeight="1">
      <c r="A2542" s="32">
        <f>A2513+1</f>
        <v>50</v>
      </c>
      <c r="B2542" s="46"/>
      <c r="C2542" s="1339" t="s">
        <v>1606</v>
      </c>
      <c r="D2542" s="1340"/>
      <c r="E2542" s="1340"/>
      <c r="F2542" s="1340"/>
      <c r="G2542" s="1340"/>
      <c r="H2542" s="1340"/>
      <c r="I2542" s="1340"/>
      <c r="T2542" s="32">
        <f>T2513+1</f>
        <v>96</v>
      </c>
      <c r="U2542" s="46"/>
      <c r="V2542" s="1339" t="s">
        <v>1606</v>
      </c>
      <c r="W2542" s="1340"/>
      <c r="X2542" s="1340"/>
      <c r="Y2542" s="1340"/>
      <c r="Z2542" s="1340"/>
      <c r="AA2542" s="1340"/>
      <c r="AB2542" s="1340"/>
      <c r="AC2542" s="19">
        <f t="shared" si="290"/>
        <v>0</v>
      </c>
      <c r="AD2542" s="19">
        <f t="shared" si="291"/>
        <v>0</v>
      </c>
      <c r="AE2542" s="19">
        <f t="shared" si="292"/>
        <v>0</v>
      </c>
      <c r="AF2542" s="19">
        <f t="shared" si="293"/>
        <v>0</v>
      </c>
      <c r="AG2542" s="19">
        <f t="shared" si="294"/>
        <v>0</v>
      </c>
      <c r="AH2542" s="19">
        <f t="shared" si="295"/>
        <v>0</v>
      </c>
    </row>
    <row r="2543" spans="1:34" hidden="1">
      <c r="A2543" s="32"/>
      <c r="B2543" s="46"/>
      <c r="C2543" s="1343" t="s">
        <v>1506</v>
      </c>
      <c r="D2543" s="1343"/>
      <c r="E2543" s="1343"/>
      <c r="F2543" s="52"/>
      <c r="G2543" s="53"/>
      <c r="H2543" s="33"/>
      <c r="I2543" s="31"/>
      <c r="T2543" s="32"/>
      <c r="U2543" s="46"/>
      <c r="V2543" s="1343" t="s">
        <v>1506</v>
      </c>
      <c r="W2543" s="1343"/>
      <c r="X2543" s="1343"/>
      <c r="Y2543" s="52"/>
      <c r="Z2543" s="53"/>
      <c r="AA2543" s="33"/>
      <c r="AB2543" s="31"/>
      <c r="AC2543" s="19">
        <f t="shared" si="290"/>
        <v>0</v>
      </c>
      <c r="AD2543" s="19">
        <f t="shared" si="291"/>
        <v>0</v>
      </c>
      <c r="AE2543" s="19">
        <f t="shared" si="292"/>
        <v>0</v>
      </c>
      <c r="AF2543" s="19">
        <f t="shared" si="293"/>
        <v>0</v>
      </c>
      <c r="AG2543" s="19">
        <f t="shared" si="294"/>
        <v>0</v>
      </c>
      <c r="AH2543" s="19">
        <f t="shared" si="295"/>
        <v>0</v>
      </c>
    </row>
    <row r="2544" spans="1:34" hidden="1">
      <c r="A2544" s="32"/>
      <c r="B2544" s="46"/>
      <c r="C2544" s="309" t="s">
        <v>686</v>
      </c>
      <c r="D2544" s="52"/>
      <c r="E2544" s="33"/>
      <c r="F2544" s="52"/>
      <c r="G2544" s="53"/>
      <c r="H2544" s="33"/>
      <c r="I2544" s="31"/>
      <c r="T2544" s="32"/>
      <c r="U2544" s="46"/>
      <c r="V2544" s="309" t="s">
        <v>686</v>
      </c>
      <c r="W2544" s="52"/>
      <c r="X2544" s="33"/>
      <c r="Y2544" s="52"/>
      <c r="Z2544" s="53"/>
      <c r="AA2544" s="33"/>
      <c r="AB2544" s="31"/>
      <c r="AC2544" s="19">
        <f t="shared" si="290"/>
        <v>0</v>
      </c>
      <c r="AD2544" s="19">
        <f t="shared" si="291"/>
        <v>0</v>
      </c>
      <c r="AE2544" s="19">
        <f t="shared" si="292"/>
        <v>0</v>
      </c>
      <c r="AF2544" s="19">
        <f t="shared" si="293"/>
        <v>0</v>
      </c>
      <c r="AG2544" s="19">
        <f t="shared" si="294"/>
        <v>0</v>
      </c>
      <c r="AH2544" s="19">
        <f t="shared" si="295"/>
        <v>0</v>
      </c>
    </row>
    <row r="2545" spans="1:34" hidden="1">
      <c r="A2545" s="32"/>
      <c r="B2545" s="46"/>
      <c r="C2545" s="308" t="s">
        <v>363</v>
      </c>
      <c r="D2545" s="52"/>
      <c r="E2545" s="33"/>
      <c r="F2545" s="52"/>
      <c r="G2545" s="53"/>
      <c r="H2545" s="33"/>
      <c r="I2545" s="31"/>
      <c r="T2545" s="32"/>
      <c r="U2545" s="46"/>
      <c r="V2545" s="308" t="s">
        <v>363</v>
      </c>
      <c r="W2545" s="52"/>
      <c r="X2545" s="33"/>
      <c r="Y2545" s="52"/>
      <c r="Z2545" s="53"/>
      <c r="AA2545" s="33"/>
      <c r="AB2545" s="31"/>
      <c r="AC2545" s="19">
        <f t="shared" si="290"/>
        <v>0</v>
      </c>
      <c r="AD2545" s="19">
        <f t="shared" si="291"/>
        <v>0</v>
      </c>
      <c r="AE2545" s="19">
        <f t="shared" si="292"/>
        <v>0</v>
      </c>
      <c r="AF2545" s="19">
        <f t="shared" si="293"/>
        <v>0</v>
      </c>
      <c r="AG2545" s="19">
        <f t="shared" si="294"/>
        <v>0</v>
      </c>
      <c r="AH2545" s="19">
        <f t="shared" si="295"/>
        <v>0</v>
      </c>
    </row>
    <row r="2546" spans="1:34" hidden="1">
      <c r="A2546" s="32"/>
      <c r="B2546" s="46"/>
      <c r="C2546" s="309" t="s">
        <v>1604</v>
      </c>
      <c r="D2546" s="52">
        <v>1</v>
      </c>
      <c r="E2546" s="33" t="s">
        <v>138</v>
      </c>
      <c r="F2546" s="198">
        <f>'Civil SoR'!$F$133</f>
        <v>368</v>
      </c>
      <c r="G2546" s="53">
        <v>1</v>
      </c>
      <c r="H2546" s="33" t="s">
        <v>138</v>
      </c>
      <c r="I2546" s="54">
        <f t="shared" ref="I2546:I2551" si="296">IF(G2546="",D2546*F2546,(D2546*F2546/G2546))</f>
        <v>368</v>
      </c>
      <c r="T2546" s="32"/>
      <c r="U2546" s="46"/>
      <c r="V2546" s="309" t="s">
        <v>1604</v>
      </c>
      <c r="W2546" s="52">
        <v>1</v>
      </c>
      <c r="X2546" s="33" t="s">
        <v>138</v>
      </c>
      <c r="Y2546" s="198" t="e">
        <f>#REF!</f>
        <v>#REF!</v>
      </c>
      <c r="Z2546" s="53">
        <v>1</v>
      </c>
      <c r="AA2546" s="33" t="s">
        <v>138</v>
      </c>
      <c r="AB2546" s="54" t="e">
        <f t="shared" ref="AB2546:AB2551" si="297">IF(Z2546="",W2546*Y2546,(W2546*Y2546/Z2546))</f>
        <v>#REF!</v>
      </c>
      <c r="AC2546" s="19">
        <f t="shared" si="290"/>
        <v>0</v>
      </c>
      <c r="AD2546" s="19" t="e">
        <f t="shared" si="291"/>
        <v>#VALUE!</v>
      </c>
      <c r="AE2546" s="19" t="e">
        <f t="shared" si="292"/>
        <v>#REF!</v>
      </c>
      <c r="AF2546" s="19">
        <f t="shared" si="293"/>
        <v>0</v>
      </c>
      <c r="AG2546" s="19" t="e">
        <f t="shared" si="294"/>
        <v>#VALUE!</v>
      </c>
      <c r="AH2546" s="19" t="e">
        <f t="shared" si="295"/>
        <v>#REF!</v>
      </c>
    </row>
    <row r="2547" spans="1:34" ht="25.5" hidden="1">
      <c r="A2547" s="32"/>
      <c r="B2547" s="46"/>
      <c r="C2547" s="309" t="s">
        <v>870</v>
      </c>
      <c r="D2547" s="52">
        <v>0.4</v>
      </c>
      <c r="E2547" s="33" t="s">
        <v>165</v>
      </c>
      <c r="F2547" s="52">
        <f>'Civil SoR'!$F$112</f>
        <v>40</v>
      </c>
      <c r="G2547" s="53">
        <v>1</v>
      </c>
      <c r="H2547" s="33" t="s">
        <v>165</v>
      </c>
      <c r="I2547" s="54">
        <f t="shared" si="296"/>
        <v>16</v>
      </c>
      <c r="T2547" s="32"/>
      <c r="U2547" s="46"/>
      <c r="V2547" s="309" t="s">
        <v>870</v>
      </c>
      <c r="W2547" s="52">
        <v>0.4</v>
      </c>
      <c r="X2547" s="33" t="s">
        <v>165</v>
      </c>
      <c r="Y2547" s="52" t="e">
        <f>#REF!</f>
        <v>#REF!</v>
      </c>
      <c r="Z2547" s="53">
        <v>1</v>
      </c>
      <c r="AA2547" s="33" t="s">
        <v>165</v>
      </c>
      <c r="AB2547" s="54" t="e">
        <f t="shared" si="297"/>
        <v>#REF!</v>
      </c>
      <c r="AC2547" s="19">
        <f t="shared" si="290"/>
        <v>0</v>
      </c>
      <c r="AD2547" s="19" t="e">
        <f t="shared" si="291"/>
        <v>#VALUE!</v>
      </c>
      <c r="AE2547" s="19" t="e">
        <f t="shared" si="292"/>
        <v>#REF!</v>
      </c>
      <c r="AF2547" s="19">
        <f t="shared" si="293"/>
        <v>0</v>
      </c>
      <c r="AG2547" s="19" t="e">
        <f t="shared" si="294"/>
        <v>#VALUE!</v>
      </c>
      <c r="AH2547" s="19" t="e">
        <f t="shared" si="295"/>
        <v>#REF!</v>
      </c>
    </row>
    <row r="2548" spans="1:34" ht="38.25" hidden="1">
      <c r="A2548" s="32"/>
      <c r="B2548" s="46"/>
      <c r="C2548" s="309" t="s">
        <v>872</v>
      </c>
      <c r="D2548" s="52">
        <v>1.6</v>
      </c>
      <c r="E2548" s="33" t="s">
        <v>165</v>
      </c>
      <c r="F2548" s="52">
        <f>'Civil SoR'!$F$113</f>
        <v>47.5</v>
      </c>
      <c r="G2548" s="53">
        <v>1</v>
      </c>
      <c r="H2548" s="33" t="s">
        <v>165</v>
      </c>
      <c r="I2548" s="203">
        <f t="shared" si="296"/>
        <v>76</v>
      </c>
      <c r="T2548" s="32"/>
      <c r="U2548" s="46"/>
      <c r="V2548" s="309" t="s">
        <v>872</v>
      </c>
      <c r="W2548" s="52">
        <v>1.6</v>
      </c>
      <c r="X2548" s="33" t="s">
        <v>165</v>
      </c>
      <c r="Y2548" s="52" t="e">
        <f>#REF!</f>
        <v>#REF!</v>
      </c>
      <c r="Z2548" s="53">
        <v>1</v>
      </c>
      <c r="AA2548" s="33" t="s">
        <v>165</v>
      </c>
      <c r="AB2548" s="203" t="e">
        <f t="shared" si="297"/>
        <v>#REF!</v>
      </c>
      <c r="AC2548" s="19">
        <f t="shared" si="290"/>
        <v>0</v>
      </c>
      <c r="AD2548" s="19" t="e">
        <f t="shared" si="291"/>
        <v>#VALUE!</v>
      </c>
      <c r="AE2548" s="19" t="e">
        <f t="shared" si="292"/>
        <v>#REF!</v>
      </c>
      <c r="AF2548" s="19">
        <f t="shared" si="293"/>
        <v>0</v>
      </c>
      <c r="AG2548" s="19" t="e">
        <f t="shared" si="294"/>
        <v>#VALUE!</v>
      </c>
      <c r="AH2548" s="19" t="e">
        <f t="shared" si="295"/>
        <v>#REF!</v>
      </c>
    </row>
    <row r="2549" spans="1:34" ht="25.5" hidden="1">
      <c r="A2549" s="32"/>
      <c r="B2549" s="46"/>
      <c r="C2549" s="309" t="s">
        <v>874</v>
      </c>
      <c r="D2549" s="52">
        <v>1.6</v>
      </c>
      <c r="E2549" s="33" t="s">
        <v>165</v>
      </c>
      <c r="F2549" s="52">
        <f>'Civil SoR'!$F$114</f>
        <v>46</v>
      </c>
      <c r="G2549" s="53">
        <v>1</v>
      </c>
      <c r="H2549" s="33" t="s">
        <v>165</v>
      </c>
      <c r="I2549" s="54">
        <f t="shared" si="296"/>
        <v>73.600000000000009</v>
      </c>
      <c r="T2549" s="32"/>
      <c r="U2549" s="46"/>
      <c r="V2549" s="309" t="s">
        <v>874</v>
      </c>
      <c r="W2549" s="52">
        <v>1.6</v>
      </c>
      <c r="X2549" s="33" t="s">
        <v>165</v>
      </c>
      <c r="Y2549" s="52" t="e">
        <f>#REF!</f>
        <v>#REF!</v>
      </c>
      <c r="Z2549" s="53">
        <v>1</v>
      </c>
      <c r="AA2549" s="33" t="s">
        <v>165</v>
      </c>
      <c r="AB2549" s="54" t="e">
        <f t="shared" si="297"/>
        <v>#REF!</v>
      </c>
      <c r="AC2549" s="19">
        <f t="shared" si="290"/>
        <v>0</v>
      </c>
      <c r="AD2549" s="19" t="e">
        <f t="shared" si="291"/>
        <v>#VALUE!</v>
      </c>
      <c r="AE2549" s="19" t="e">
        <f t="shared" si="292"/>
        <v>#REF!</v>
      </c>
      <c r="AF2549" s="19">
        <f t="shared" si="293"/>
        <v>0</v>
      </c>
      <c r="AG2549" s="19" t="e">
        <f t="shared" si="294"/>
        <v>#VALUE!</v>
      </c>
      <c r="AH2549" s="19" t="e">
        <f t="shared" si="295"/>
        <v>#REF!</v>
      </c>
    </row>
    <row r="2550" spans="1:34" ht="25.5" hidden="1">
      <c r="A2550" s="32"/>
      <c r="B2550" s="46"/>
      <c r="C2550" s="309" t="s">
        <v>876</v>
      </c>
      <c r="D2550" s="52">
        <v>1.28</v>
      </c>
      <c r="E2550" s="33" t="s">
        <v>165</v>
      </c>
      <c r="F2550" s="52">
        <f>'Civil SoR'!$F$127</f>
        <v>10</v>
      </c>
      <c r="G2550" s="53">
        <v>1</v>
      </c>
      <c r="H2550" s="33" t="s">
        <v>165</v>
      </c>
      <c r="I2550" s="54">
        <f t="shared" si="296"/>
        <v>12.8</v>
      </c>
      <c r="T2550" s="32"/>
      <c r="U2550" s="46"/>
      <c r="V2550" s="309" t="s">
        <v>876</v>
      </c>
      <c r="W2550" s="52">
        <v>1.28</v>
      </c>
      <c r="X2550" s="33" t="s">
        <v>165</v>
      </c>
      <c r="Y2550" s="52" t="e">
        <f>#REF!</f>
        <v>#REF!</v>
      </c>
      <c r="Z2550" s="53">
        <v>1</v>
      </c>
      <c r="AA2550" s="33" t="s">
        <v>165</v>
      </c>
      <c r="AB2550" s="54" t="e">
        <f t="shared" si="297"/>
        <v>#REF!</v>
      </c>
      <c r="AC2550" s="19">
        <f t="shared" si="290"/>
        <v>0</v>
      </c>
      <c r="AD2550" s="19" t="e">
        <f t="shared" si="291"/>
        <v>#VALUE!</v>
      </c>
      <c r="AE2550" s="19" t="e">
        <f t="shared" si="292"/>
        <v>#REF!</v>
      </c>
      <c r="AF2550" s="19">
        <f t="shared" si="293"/>
        <v>0</v>
      </c>
      <c r="AG2550" s="19" t="e">
        <f t="shared" si="294"/>
        <v>#VALUE!</v>
      </c>
      <c r="AH2550" s="19" t="e">
        <f t="shared" si="295"/>
        <v>#REF!</v>
      </c>
    </row>
    <row r="2551" spans="1:34" hidden="1">
      <c r="A2551" s="32"/>
      <c r="B2551" s="46"/>
      <c r="C2551" s="309" t="s">
        <v>877</v>
      </c>
      <c r="D2551" s="52">
        <v>1.28</v>
      </c>
      <c r="E2551" s="33" t="s">
        <v>227</v>
      </c>
      <c r="F2551" s="52">
        <f>'Civil SoR'!$F$118</f>
        <v>2</v>
      </c>
      <c r="G2551" s="53">
        <v>1</v>
      </c>
      <c r="H2551" s="33" t="s">
        <v>411</v>
      </c>
      <c r="I2551" s="54">
        <f t="shared" si="296"/>
        <v>2.56</v>
      </c>
      <c r="T2551" s="32"/>
      <c r="U2551" s="46"/>
      <c r="V2551" s="309" t="s">
        <v>877</v>
      </c>
      <c r="W2551" s="52">
        <v>1.28</v>
      </c>
      <c r="X2551" s="33" t="s">
        <v>227</v>
      </c>
      <c r="Y2551" s="52" t="e">
        <f>#REF!</f>
        <v>#REF!</v>
      </c>
      <c r="Z2551" s="53">
        <v>1</v>
      </c>
      <c r="AA2551" s="33" t="s">
        <v>411</v>
      </c>
      <c r="AB2551" s="54" t="e">
        <f t="shared" si="297"/>
        <v>#REF!</v>
      </c>
      <c r="AC2551" s="19">
        <f t="shared" si="290"/>
        <v>0</v>
      </c>
      <c r="AD2551" s="19" t="e">
        <f t="shared" si="291"/>
        <v>#VALUE!</v>
      </c>
      <c r="AE2551" s="19" t="e">
        <f t="shared" si="292"/>
        <v>#REF!</v>
      </c>
      <c r="AF2551" s="19">
        <f t="shared" si="293"/>
        <v>0</v>
      </c>
      <c r="AG2551" s="19" t="e">
        <f t="shared" si="294"/>
        <v>#VALUE!</v>
      </c>
      <c r="AH2551" s="19" t="e">
        <f t="shared" si="295"/>
        <v>#REF!</v>
      </c>
    </row>
    <row r="2552" spans="1:34" hidden="1">
      <c r="A2552" s="32"/>
      <c r="B2552" s="46"/>
      <c r="C2552" s="308" t="s">
        <v>61</v>
      </c>
      <c r="D2552" s="52"/>
      <c r="E2552" s="33"/>
      <c r="F2552" s="52"/>
      <c r="G2552" s="53"/>
      <c r="H2552" s="33"/>
      <c r="I2552" s="31"/>
      <c r="T2552" s="32"/>
      <c r="U2552" s="46"/>
      <c r="V2552" s="308" t="s">
        <v>61</v>
      </c>
      <c r="W2552" s="52"/>
      <c r="X2552" s="33"/>
      <c r="Y2552" s="52"/>
      <c r="Z2552" s="53"/>
      <c r="AA2552" s="33"/>
      <c r="AB2552" s="31"/>
      <c r="AC2552" s="19">
        <f t="shared" si="290"/>
        <v>0</v>
      </c>
      <c r="AD2552" s="19">
        <f t="shared" si="291"/>
        <v>0</v>
      </c>
      <c r="AE2552" s="19">
        <f t="shared" si="292"/>
        <v>0</v>
      </c>
      <c r="AF2552" s="19">
        <f t="shared" si="293"/>
        <v>0</v>
      </c>
      <c r="AG2552" s="19">
        <f t="shared" si="294"/>
        <v>0</v>
      </c>
      <c r="AH2552" s="19">
        <f t="shared" si="295"/>
        <v>0</v>
      </c>
    </row>
    <row r="2553" spans="1:34" hidden="1">
      <c r="A2553" s="32"/>
      <c r="B2553" s="46"/>
      <c r="C2553" s="309" t="s">
        <v>675</v>
      </c>
      <c r="D2553" s="52">
        <v>0.12</v>
      </c>
      <c r="E2553" s="33" t="s">
        <v>227</v>
      </c>
      <c r="F2553" s="52">
        <f>'Civil SoR'!$F$261</f>
        <v>420</v>
      </c>
      <c r="G2553" s="53">
        <v>1</v>
      </c>
      <c r="H2553" s="33" t="s">
        <v>411</v>
      </c>
      <c r="I2553" s="54">
        <f t="shared" ref="I2553:I2560" si="298">IF(G2553="",D2553*F2553,(D2553*F2553/G2553))</f>
        <v>50.4</v>
      </c>
      <c r="T2553" s="32"/>
      <c r="U2553" s="46"/>
      <c r="V2553" s="309" t="s">
        <v>675</v>
      </c>
      <c r="W2553" s="52">
        <v>0.12</v>
      </c>
      <c r="X2553" s="33" t="s">
        <v>227</v>
      </c>
      <c r="Y2553" s="52" t="e">
        <f>#REF!</f>
        <v>#REF!</v>
      </c>
      <c r="Z2553" s="53">
        <v>1</v>
      </c>
      <c r="AA2553" s="33" t="s">
        <v>411</v>
      </c>
      <c r="AB2553" s="54" t="e">
        <f t="shared" ref="AB2553:AB2560" si="299">IF(Z2553="",W2553*Y2553,(W2553*Y2553/Z2553))</f>
        <v>#REF!</v>
      </c>
      <c r="AC2553" s="19">
        <f t="shared" si="290"/>
        <v>0</v>
      </c>
      <c r="AD2553" s="19" t="e">
        <f t="shared" si="291"/>
        <v>#VALUE!</v>
      </c>
      <c r="AE2553" s="19" t="e">
        <f t="shared" si="292"/>
        <v>#REF!</v>
      </c>
      <c r="AF2553" s="19">
        <f t="shared" si="293"/>
        <v>0</v>
      </c>
      <c r="AG2553" s="19" t="e">
        <f t="shared" si="294"/>
        <v>#VALUE!</v>
      </c>
      <c r="AH2553" s="19" t="e">
        <f t="shared" si="295"/>
        <v>#REF!</v>
      </c>
    </row>
    <row r="2554" spans="1:34" hidden="1">
      <c r="A2554" s="32"/>
      <c r="B2554" s="46"/>
      <c r="C2554" s="309" t="s">
        <v>676</v>
      </c>
      <c r="D2554" s="52">
        <v>0.12</v>
      </c>
      <c r="E2554" s="33" t="s">
        <v>227</v>
      </c>
      <c r="F2554" s="52">
        <f>'Civil SoR'!$F$270</f>
        <v>375</v>
      </c>
      <c r="G2554" s="53">
        <v>1</v>
      </c>
      <c r="H2554" s="33" t="s">
        <v>411</v>
      </c>
      <c r="I2554" s="54">
        <f t="shared" si="298"/>
        <v>45</v>
      </c>
      <c r="T2554" s="32"/>
      <c r="U2554" s="46"/>
      <c r="V2554" s="309" t="s">
        <v>676</v>
      </c>
      <c r="W2554" s="52">
        <v>0.12</v>
      </c>
      <c r="X2554" s="33" t="s">
        <v>227</v>
      </c>
      <c r="Y2554" s="52" t="e">
        <f>#REF!</f>
        <v>#REF!</v>
      </c>
      <c r="Z2554" s="53">
        <v>1</v>
      </c>
      <c r="AA2554" s="33" t="s">
        <v>411</v>
      </c>
      <c r="AB2554" s="54" t="e">
        <f t="shared" si="299"/>
        <v>#REF!</v>
      </c>
      <c r="AC2554" s="19">
        <f t="shared" si="290"/>
        <v>0</v>
      </c>
      <c r="AD2554" s="19" t="e">
        <f t="shared" si="291"/>
        <v>#VALUE!</v>
      </c>
      <c r="AE2554" s="19" t="e">
        <f t="shared" si="292"/>
        <v>#REF!</v>
      </c>
      <c r="AF2554" s="19">
        <f t="shared" si="293"/>
        <v>0</v>
      </c>
      <c r="AG2554" s="19" t="e">
        <f t="shared" si="294"/>
        <v>#VALUE!</v>
      </c>
      <c r="AH2554" s="19" t="e">
        <f t="shared" si="295"/>
        <v>#REF!</v>
      </c>
    </row>
    <row r="2555" spans="1:34" hidden="1">
      <c r="A2555" s="32"/>
      <c r="B2555" s="46"/>
      <c r="C2555" s="309" t="s">
        <v>520</v>
      </c>
      <c r="D2555" s="159">
        <v>2.4E-2</v>
      </c>
      <c r="E2555" s="33" t="s">
        <v>227</v>
      </c>
      <c r="F2555" s="52">
        <f>'Civil SoR'!$F$266</f>
        <v>480</v>
      </c>
      <c r="G2555" s="53">
        <v>1</v>
      </c>
      <c r="H2555" s="33" t="s">
        <v>411</v>
      </c>
      <c r="I2555" s="54">
        <f t="shared" si="298"/>
        <v>11.52</v>
      </c>
      <c r="T2555" s="32"/>
      <c r="U2555" s="46"/>
      <c r="V2555" s="309" t="s">
        <v>520</v>
      </c>
      <c r="W2555" s="159">
        <v>2.4E-2</v>
      </c>
      <c r="X2555" s="33" t="s">
        <v>227</v>
      </c>
      <c r="Y2555" s="52" t="e">
        <f>#REF!</f>
        <v>#REF!</v>
      </c>
      <c r="Z2555" s="53">
        <v>1</v>
      </c>
      <c r="AA2555" s="33" t="s">
        <v>411</v>
      </c>
      <c r="AB2555" s="54" t="e">
        <f t="shared" si="299"/>
        <v>#REF!</v>
      </c>
      <c r="AC2555" s="19">
        <f t="shared" si="290"/>
        <v>0</v>
      </c>
      <c r="AD2555" s="19" t="e">
        <f t="shared" si="291"/>
        <v>#VALUE!</v>
      </c>
      <c r="AE2555" s="19" t="e">
        <f t="shared" si="292"/>
        <v>#REF!</v>
      </c>
      <c r="AF2555" s="19">
        <f t="shared" si="293"/>
        <v>0</v>
      </c>
      <c r="AG2555" s="19" t="e">
        <f t="shared" si="294"/>
        <v>#VALUE!</v>
      </c>
      <c r="AH2555" s="19" t="e">
        <f t="shared" si="295"/>
        <v>#REF!</v>
      </c>
    </row>
    <row r="2556" spans="1:34" hidden="1">
      <c r="A2556" s="32"/>
      <c r="B2556" s="46"/>
      <c r="C2556" s="309" t="s">
        <v>521</v>
      </c>
      <c r="D2556" s="159">
        <v>2.4E-2</v>
      </c>
      <c r="E2556" s="33" t="s">
        <v>227</v>
      </c>
      <c r="F2556" s="52">
        <f>'Civil SoR'!$F$273</f>
        <v>375</v>
      </c>
      <c r="G2556" s="53">
        <v>1</v>
      </c>
      <c r="H2556" s="33" t="s">
        <v>411</v>
      </c>
      <c r="I2556" s="54">
        <f t="shared" si="298"/>
        <v>9</v>
      </c>
      <c r="T2556" s="32"/>
      <c r="U2556" s="46"/>
      <c r="V2556" s="309" t="s">
        <v>521</v>
      </c>
      <c r="W2556" s="159">
        <v>2.4E-2</v>
      </c>
      <c r="X2556" s="33" t="s">
        <v>227</v>
      </c>
      <c r="Y2556" s="52" t="e">
        <f>#REF!</f>
        <v>#REF!</v>
      </c>
      <c r="Z2556" s="53">
        <v>1</v>
      </c>
      <c r="AA2556" s="33" t="s">
        <v>411</v>
      </c>
      <c r="AB2556" s="54" t="e">
        <f t="shared" si="299"/>
        <v>#REF!</v>
      </c>
      <c r="AC2556" s="19">
        <f t="shared" si="290"/>
        <v>0</v>
      </c>
      <c r="AD2556" s="19" t="e">
        <f t="shared" si="291"/>
        <v>#VALUE!</v>
      </c>
      <c r="AE2556" s="19" t="e">
        <f t="shared" si="292"/>
        <v>#REF!</v>
      </c>
      <c r="AF2556" s="19">
        <f t="shared" si="293"/>
        <v>0</v>
      </c>
      <c r="AG2556" s="19" t="e">
        <f t="shared" si="294"/>
        <v>#VALUE!</v>
      </c>
      <c r="AH2556" s="19" t="e">
        <f t="shared" si="295"/>
        <v>#REF!</v>
      </c>
    </row>
    <row r="2557" spans="1:34" ht="25.5" hidden="1">
      <c r="A2557" s="32"/>
      <c r="B2557" s="46"/>
      <c r="C2557" s="309" t="s">
        <v>677</v>
      </c>
      <c r="D2557" s="159">
        <v>1.2E-2</v>
      </c>
      <c r="E2557" s="33" t="s">
        <v>227</v>
      </c>
      <c r="F2557" s="52">
        <f>'Civil SoR'!$F$261</f>
        <v>420</v>
      </c>
      <c r="G2557" s="53">
        <v>1</v>
      </c>
      <c r="H2557" s="33" t="s">
        <v>411</v>
      </c>
      <c r="I2557" s="54">
        <f t="shared" si="298"/>
        <v>5.04</v>
      </c>
      <c r="T2557" s="32"/>
      <c r="U2557" s="46"/>
      <c r="V2557" s="309" t="s">
        <v>677</v>
      </c>
      <c r="W2557" s="159">
        <v>1.2E-2</v>
      </c>
      <c r="X2557" s="33" t="s">
        <v>227</v>
      </c>
      <c r="Y2557" s="52" t="e">
        <f>#REF!</f>
        <v>#REF!</v>
      </c>
      <c r="Z2557" s="53">
        <v>1</v>
      </c>
      <c r="AA2557" s="33" t="s">
        <v>411</v>
      </c>
      <c r="AB2557" s="54" t="e">
        <f t="shared" si="299"/>
        <v>#REF!</v>
      </c>
      <c r="AC2557" s="19">
        <f t="shared" si="290"/>
        <v>0</v>
      </c>
      <c r="AD2557" s="19" t="e">
        <f t="shared" si="291"/>
        <v>#VALUE!</v>
      </c>
      <c r="AE2557" s="19" t="e">
        <f t="shared" si="292"/>
        <v>#REF!</v>
      </c>
      <c r="AF2557" s="19">
        <f t="shared" si="293"/>
        <v>0</v>
      </c>
      <c r="AG2557" s="19" t="e">
        <f t="shared" si="294"/>
        <v>#VALUE!</v>
      </c>
      <c r="AH2557" s="19" t="e">
        <f t="shared" si="295"/>
        <v>#REF!</v>
      </c>
    </row>
    <row r="2558" spans="1:34" ht="12.75" hidden="1" customHeight="1">
      <c r="A2558" s="32"/>
      <c r="B2558" s="46"/>
      <c r="C2558" s="309" t="s">
        <v>678</v>
      </c>
      <c r="D2558" s="159">
        <v>1.2E-2</v>
      </c>
      <c r="E2558" s="33" t="s">
        <v>227</v>
      </c>
      <c r="F2558" s="52">
        <f>'Civil SoR'!$F$261</f>
        <v>420</v>
      </c>
      <c r="G2558" s="53">
        <v>1</v>
      </c>
      <c r="H2558" s="33" t="s">
        <v>411</v>
      </c>
      <c r="I2558" s="54">
        <f t="shared" si="298"/>
        <v>5.04</v>
      </c>
      <c r="T2558" s="32"/>
      <c r="U2558" s="46"/>
      <c r="V2558" s="309" t="s">
        <v>678</v>
      </c>
      <c r="W2558" s="159">
        <v>1.2E-2</v>
      </c>
      <c r="X2558" s="33" t="s">
        <v>227</v>
      </c>
      <c r="Y2558" s="52" t="e">
        <f>#REF!</f>
        <v>#REF!</v>
      </c>
      <c r="Z2558" s="53">
        <v>1</v>
      </c>
      <c r="AA2558" s="33" t="s">
        <v>411</v>
      </c>
      <c r="AB2558" s="54" t="e">
        <f t="shared" si="299"/>
        <v>#REF!</v>
      </c>
      <c r="AC2558" s="19">
        <f t="shared" si="290"/>
        <v>0</v>
      </c>
      <c r="AD2558" s="19" t="e">
        <f t="shared" si="291"/>
        <v>#VALUE!</v>
      </c>
      <c r="AE2558" s="19" t="e">
        <f t="shared" si="292"/>
        <v>#REF!</v>
      </c>
      <c r="AF2558" s="19">
        <f t="shared" si="293"/>
        <v>0</v>
      </c>
      <c r="AG2558" s="19" t="e">
        <f t="shared" si="294"/>
        <v>#VALUE!</v>
      </c>
      <c r="AH2558" s="19" t="e">
        <f t="shared" si="295"/>
        <v>#REF!</v>
      </c>
    </row>
    <row r="2559" spans="1:34" hidden="1">
      <c r="A2559" s="32"/>
      <c r="B2559" s="46"/>
      <c r="C2559" s="309" t="s">
        <v>679</v>
      </c>
      <c r="D2559" s="159">
        <v>7.1999999999999995E-2</v>
      </c>
      <c r="E2559" s="33" t="s">
        <v>227</v>
      </c>
      <c r="F2559" s="52">
        <f>'Civil SoR'!$F$275</f>
        <v>320</v>
      </c>
      <c r="G2559" s="53">
        <v>1</v>
      </c>
      <c r="H2559" s="33" t="s">
        <v>411</v>
      </c>
      <c r="I2559" s="54">
        <f t="shared" si="298"/>
        <v>23.04</v>
      </c>
      <c r="T2559" s="32"/>
      <c r="U2559" s="46"/>
      <c r="V2559" s="309" t="s">
        <v>679</v>
      </c>
      <c r="W2559" s="159">
        <v>7.1999999999999995E-2</v>
      </c>
      <c r="X2559" s="33" t="s">
        <v>227</v>
      </c>
      <c r="Y2559" s="52" t="e">
        <f>#REF!</f>
        <v>#REF!</v>
      </c>
      <c r="Z2559" s="53">
        <v>1</v>
      </c>
      <c r="AA2559" s="33" t="s">
        <v>411</v>
      </c>
      <c r="AB2559" s="54" t="e">
        <f t="shared" si="299"/>
        <v>#REF!</v>
      </c>
      <c r="AC2559" s="19">
        <f t="shared" si="290"/>
        <v>0</v>
      </c>
      <c r="AD2559" s="19" t="e">
        <f t="shared" si="291"/>
        <v>#VALUE!</v>
      </c>
      <c r="AE2559" s="19" t="e">
        <f t="shared" si="292"/>
        <v>#REF!</v>
      </c>
      <c r="AF2559" s="19">
        <f t="shared" si="293"/>
        <v>0</v>
      </c>
      <c r="AG2559" s="19" t="e">
        <f t="shared" si="294"/>
        <v>#VALUE!</v>
      </c>
      <c r="AH2559" s="19" t="e">
        <f t="shared" si="295"/>
        <v>#REF!</v>
      </c>
    </row>
    <row r="2560" spans="1:34" hidden="1">
      <c r="A2560" s="32"/>
      <c r="B2560" s="46"/>
      <c r="C2560" s="309" t="str">
        <f>Input!$C$36</f>
        <v>Add for MA @ 20%</v>
      </c>
      <c r="D2560" s="56">
        <f>Input!$D$36</f>
        <v>0.2</v>
      </c>
      <c r="E2560" s="33"/>
      <c r="F2560" s="52">
        <f>SUM(I2553:I2559)</f>
        <v>149.04000000000002</v>
      </c>
      <c r="G2560" s="53"/>
      <c r="H2560" s="33"/>
      <c r="I2560" s="54">
        <f t="shared" si="298"/>
        <v>29.808000000000007</v>
      </c>
      <c r="T2560" s="32"/>
      <c r="U2560" s="46"/>
      <c r="V2560" s="309" t="str">
        <f>Input!$C$36</f>
        <v>Add for MA @ 20%</v>
      </c>
      <c r="W2560" s="56">
        <f>Input!$D$36</f>
        <v>0.2</v>
      </c>
      <c r="X2560" s="33"/>
      <c r="Y2560" s="52" t="e">
        <f>SUM(AB2553:AB2559)</f>
        <v>#REF!</v>
      </c>
      <c r="Z2560" s="53"/>
      <c r="AA2560" s="33"/>
      <c r="AB2560" s="54" t="e">
        <f t="shared" si="299"/>
        <v>#REF!</v>
      </c>
      <c r="AC2560" s="19">
        <f t="shared" si="290"/>
        <v>0</v>
      </c>
      <c r="AD2560" s="19">
        <f t="shared" si="291"/>
        <v>0</v>
      </c>
      <c r="AE2560" s="19" t="e">
        <f t="shared" si="292"/>
        <v>#REF!</v>
      </c>
      <c r="AF2560" s="19">
        <f t="shared" si="293"/>
        <v>0</v>
      </c>
      <c r="AG2560" s="19">
        <f t="shared" si="294"/>
        <v>0</v>
      </c>
      <c r="AH2560" s="19" t="e">
        <f t="shared" si="295"/>
        <v>#REF!</v>
      </c>
    </row>
    <row r="2561" spans="1:34" hidden="1">
      <c r="A2561" s="32"/>
      <c r="B2561" s="46"/>
      <c r="C2561" s="308" t="s">
        <v>680</v>
      </c>
      <c r="D2561" s="52"/>
      <c r="E2561" s="33"/>
      <c r="F2561" s="52"/>
      <c r="G2561" s="53"/>
      <c r="H2561" s="33"/>
      <c r="I2561" s="31"/>
      <c r="T2561" s="32"/>
      <c r="U2561" s="46"/>
      <c r="V2561" s="308" t="s">
        <v>680</v>
      </c>
      <c r="W2561" s="52"/>
      <c r="X2561" s="33"/>
      <c r="Y2561" s="52"/>
      <c r="Z2561" s="53"/>
      <c r="AA2561" s="33"/>
      <c r="AB2561" s="31"/>
      <c r="AC2561" s="19">
        <f t="shared" si="290"/>
        <v>0</v>
      </c>
      <c r="AD2561" s="19">
        <f t="shared" si="291"/>
        <v>0</v>
      </c>
      <c r="AE2561" s="19">
        <f t="shared" si="292"/>
        <v>0</v>
      </c>
      <c r="AF2561" s="19">
        <f t="shared" si="293"/>
        <v>0</v>
      </c>
      <c r="AG2561" s="19">
        <f t="shared" si="294"/>
        <v>0</v>
      </c>
      <c r="AH2561" s="19">
        <f t="shared" si="295"/>
        <v>0</v>
      </c>
    </row>
    <row r="2562" spans="1:34" ht="25.5" hidden="1">
      <c r="A2562" s="32"/>
      <c r="B2562" s="46"/>
      <c r="C2562" s="309" t="s">
        <v>883</v>
      </c>
      <c r="D2562" s="52">
        <v>0.32</v>
      </c>
      <c r="E2562" s="33" t="s">
        <v>297</v>
      </c>
      <c r="F2562" s="52">
        <f>'Civil SoR'!$F$207</f>
        <v>125</v>
      </c>
      <c r="G2562" s="53">
        <v>1</v>
      </c>
      <c r="H2562" s="33" t="s">
        <v>411</v>
      </c>
      <c r="I2562" s="54">
        <f>IF(G2562="",D2562*F2562,(D2562*F2562/G2562))</f>
        <v>40</v>
      </c>
      <c r="T2562" s="32"/>
      <c r="U2562" s="46"/>
      <c r="V2562" s="309" t="s">
        <v>883</v>
      </c>
      <c r="W2562" s="52">
        <v>0.32</v>
      </c>
      <c r="X2562" s="33" t="s">
        <v>297</v>
      </c>
      <c r="Y2562" s="52" t="e">
        <f>#REF!</f>
        <v>#REF!</v>
      </c>
      <c r="Z2562" s="53">
        <v>1</v>
      </c>
      <c r="AA2562" s="33" t="s">
        <v>411</v>
      </c>
      <c r="AB2562" s="54" t="e">
        <f>IF(Z2562="",W2562*Y2562,(W2562*Y2562/Z2562))</f>
        <v>#REF!</v>
      </c>
      <c r="AC2562" s="19">
        <f t="shared" si="290"/>
        <v>0</v>
      </c>
      <c r="AD2562" s="19" t="e">
        <f t="shared" si="291"/>
        <v>#VALUE!</v>
      </c>
      <c r="AE2562" s="19" t="e">
        <f t="shared" si="292"/>
        <v>#REF!</v>
      </c>
      <c r="AF2562" s="19">
        <f t="shared" si="293"/>
        <v>0</v>
      </c>
      <c r="AG2562" s="19" t="e">
        <f t="shared" si="294"/>
        <v>#VALUE!</v>
      </c>
      <c r="AH2562" s="19" t="e">
        <f t="shared" si="295"/>
        <v>#REF!</v>
      </c>
    </row>
    <row r="2563" spans="1:34" ht="12.75" hidden="1" customHeight="1">
      <c r="A2563" s="32"/>
      <c r="B2563" s="46"/>
      <c r="C2563" s="309" t="s">
        <v>881</v>
      </c>
      <c r="D2563" s="52">
        <v>0.32</v>
      </c>
      <c r="E2563" s="33" t="s">
        <v>297</v>
      </c>
      <c r="F2563" s="52">
        <f>'Civil SoR'!$F$208</f>
        <v>116</v>
      </c>
      <c r="G2563" s="53">
        <v>1</v>
      </c>
      <c r="H2563" s="33" t="s">
        <v>411</v>
      </c>
      <c r="I2563" s="54">
        <f>IF(G2563="",D2563*F2563,(D2563*F2563/G2563))</f>
        <v>37.119999999999997</v>
      </c>
      <c r="T2563" s="32"/>
      <c r="U2563" s="46"/>
      <c r="V2563" s="309" t="s">
        <v>881</v>
      </c>
      <c r="W2563" s="52">
        <v>0.32</v>
      </c>
      <c r="X2563" s="33" t="s">
        <v>297</v>
      </c>
      <c r="Y2563" s="52" t="e">
        <f>#REF!</f>
        <v>#REF!</v>
      </c>
      <c r="Z2563" s="53">
        <v>1</v>
      </c>
      <c r="AA2563" s="33" t="s">
        <v>411</v>
      </c>
      <c r="AB2563" s="54" t="e">
        <f>IF(Z2563="",W2563*Y2563,(W2563*Y2563/Z2563))</f>
        <v>#REF!</v>
      </c>
      <c r="AC2563" s="19">
        <f t="shared" si="290"/>
        <v>0</v>
      </c>
      <c r="AD2563" s="19" t="e">
        <f t="shared" si="291"/>
        <v>#VALUE!</v>
      </c>
      <c r="AE2563" s="19" t="e">
        <f t="shared" si="292"/>
        <v>#REF!</v>
      </c>
      <c r="AF2563" s="19">
        <f t="shared" si="293"/>
        <v>0</v>
      </c>
      <c r="AG2563" s="19" t="e">
        <f t="shared" si="294"/>
        <v>#VALUE!</v>
      </c>
      <c r="AH2563" s="19" t="e">
        <f t="shared" si="295"/>
        <v>#REF!</v>
      </c>
    </row>
    <row r="2564" spans="1:34" hidden="1">
      <c r="A2564" s="32"/>
      <c r="B2564" s="46"/>
      <c r="C2564" s="309"/>
      <c r="D2564" s="52"/>
      <c r="E2564" s="33"/>
      <c r="F2564" s="52"/>
      <c r="G2564" s="53"/>
      <c r="H2564" s="33"/>
      <c r="I2564" s="41">
        <f>SUM(I2546:I2563)</f>
        <v>804.92799999999977</v>
      </c>
      <c r="T2564" s="32"/>
      <c r="U2564" s="46"/>
      <c r="V2564" s="309"/>
      <c r="W2564" s="52"/>
      <c r="X2564" s="33"/>
      <c r="Y2564" s="52"/>
      <c r="Z2564" s="53"/>
      <c r="AA2564" s="33"/>
      <c r="AB2564" s="41" t="e">
        <f>SUM(AB2546:AB2563)</f>
        <v>#REF!</v>
      </c>
      <c r="AC2564" s="19">
        <f t="shared" si="290"/>
        <v>0</v>
      </c>
      <c r="AD2564" s="19">
        <f t="shared" si="291"/>
        <v>0</v>
      </c>
      <c r="AE2564" s="19">
        <f t="shared" si="292"/>
        <v>0</v>
      </c>
      <c r="AF2564" s="19">
        <f t="shared" si="293"/>
        <v>0</v>
      </c>
      <c r="AG2564" s="19">
        <f t="shared" si="294"/>
        <v>0</v>
      </c>
      <c r="AH2564" s="19" t="e">
        <f t="shared" si="295"/>
        <v>#REF!</v>
      </c>
    </row>
    <row r="2565" spans="1:34" hidden="1">
      <c r="A2565" s="32"/>
      <c r="B2565" s="46"/>
      <c r="C2565" s="309" t="s">
        <v>687</v>
      </c>
      <c r="D2565" s="52">
        <v>0.01</v>
      </c>
      <c r="E2565" s="33"/>
      <c r="F2565" s="52">
        <f>I2564</f>
        <v>804.92799999999977</v>
      </c>
      <c r="G2565" s="53"/>
      <c r="H2565" s="33"/>
      <c r="I2565" s="54">
        <f>IF(G2565="",D2565*F2565,(D2565*F2565/G2565))</f>
        <v>8.0492799999999978</v>
      </c>
      <c r="T2565" s="32"/>
      <c r="U2565" s="46"/>
      <c r="V2565" s="309" t="s">
        <v>687</v>
      </c>
      <c r="W2565" s="52">
        <v>0.01</v>
      </c>
      <c r="X2565" s="33"/>
      <c r="Y2565" s="52" t="e">
        <f>AB2564</f>
        <v>#REF!</v>
      </c>
      <c r="Z2565" s="53"/>
      <c r="AA2565" s="33"/>
      <c r="AB2565" s="54" t="e">
        <f>IF(Z2565="",W2565*Y2565,(W2565*Y2565/Z2565))</f>
        <v>#REF!</v>
      </c>
      <c r="AC2565" s="19">
        <f t="shared" si="290"/>
        <v>0</v>
      </c>
      <c r="AD2565" s="19">
        <f t="shared" si="291"/>
        <v>0</v>
      </c>
      <c r="AE2565" s="19" t="e">
        <f t="shared" si="292"/>
        <v>#REF!</v>
      </c>
      <c r="AF2565" s="19">
        <f t="shared" si="293"/>
        <v>0</v>
      </c>
      <c r="AG2565" s="19">
        <f t="shared" si="294"/>
        <v>0</v>
      </c>
      <c r="AH2565" s="19" t="e">
        <f t="shared" si="295"/>
        <v>#REF!</v>
      </c>
    </row>
    <row r="2566" spans="1:34" hidden="1">
      <c r="A2566" s="32"/>
      <c r="B2566" s="46"/>
      <c r="C2566" s="308" t="s">
        <v>868</v>
      </c>
      <c r="D2566" s="52"/>
      <c r="E2566" s="33"/>
      <c r="F2566" s="52"/>
      <c r="G2566" s="53"/>
      <c r="H2566" s="33"/>
      <c r="I2566" s="43">
        <f>SUM(I2564:I2565)</f>
        <v>812.97727999999972</v>
      </c>
      <c r="T2566" s="32"/>
      <c r="U2566" s="46"/>
      <c r="V2566" s="308" t="s">
        <v>868</v>
      </c>
      <c r="W2566" s="52"/>
      <c r="X2566" s="33"/>
      <c r="Y2566" s="52"/>
      <c r="Z2566" s="53"/>
      <c r="AA2566" s="33"/>
      <c r="AB2566" s="43" t="e">
        <f>SUM(AB2564:AB2565)</f>
        <v>#REF!</v>
      </c>
      <c r="AC2566" s="19">
        <f t="shared" si="290"/>
        <v>0</v>
      </c>
      <c r="AD2566" s="19">
        <f t="shared" si="291"/>
        <v>0</v>
      </c>
      <c r="AE2566" s="19">
        <f t="shared" si="292"/>
        <v>0</v>
      </c>
      <c r="AF2566" s="19">
        <f t="shared" si="293"/>
        <v>0</v>
      </c>
      <c r="AG2566" s="19">
        <f t="shared" si="294"/>
        <v>0</v>
      </c>
      <c r="AH2566" s="19" t="e">
        <f t="shared" si="295"/>
        <v>#REF!</v>
      </c>
    </row>
    <row r="2567" spans="1:34" ht="12.75" hidden="1" customHeight="1">
      <c r="A2567" s="32"/>
      <c r="B2567" s="46"/>
      <c r="C2567" s="309" t="str">
        <f>Input!$C$37</f>
        <v>Overheads&amp;Contractors Profit @13.615%</v>
      </c>
      <c r="D2567" s="620">
        <f>Input!$D$37</f>
        <v>0.13614999999999999</v>
      </c>
      <c r="E2567" s="33"/>
      <c r="F2567" s="52">
        <f>I2566</f>
        <v>812.97727999999972</v>
      </c>
      <c r="G2567" s="53"/>
      <c r="H2567" s="33"/>
      <c r="I2567" s="54">
        <f>IF(G2567="",D2567*F2567,(D2567*F2567/G2567))</f>
        <v>110.68685667199996</v>
      </c>
      <c r="T2567" s="32"/>
      <c r="U2567" s="46"/>
      <c r="V2567" s="309" t="str">
        <f>Input!$C$37</f>
        <v>Overheads&amp;Contractors Profit @13.615%</v>
      </c>
      <c r="W2567" s="56">
        <f>Input!$D$37</f>
        <v>0.13614999999999999</v>
      </c>
      <c r="X2567" s="33"/>
      <c r="Y2567" s="52" t="e">
        <f>AB2566</f>
        <v>#REF!</v>
      </c>
      <c r="Z2567" s="53"/>
      <c r="AA2567" s="33"/>
      <c r="AB2567" s="54" t="e">
        <f>IF(Z2567="",W2567*Y2567,(W2567*Y2567/Z2567))</f>
        <v>#REF!</v>
      </c>
      <c r="AC2567" s="19">
        <f t="shared" si="290"/>
        <v>0</v>
      </c>
      <c r="AD2567" s="19">
        <f t="shared" si="291"/>
        <v>0</v>
      </c>
      <c r="AE2567" s="19" t="e">
        <f t="shared" si="292"/>
        <v>#REF!</v>
      </c>
      <c r="AF2567" s="19">
        <f t="shared" si="293"/>
        <v>0</v>
      </c>
      <c r="AG2567" s="19">
        <f t="shared" si="294"/>
        <v>0</v>
      </c>
      <c r="AH2567" s="19" t="e">
        <f t="shared" si="295"/>
        <v>#REF!</v>
      </c>
    </row>
    <row r="2568" spans="1:34" hidden="1">
      <c r="A2568" s="32"/>
      <c r="B2568" s="46"/>
      <c r="C2568" s="308" t="s">
        <v>489</v>
      </c>
      <c r="D2568" s="52"/>
      <c r="E2568" s="33"/>
      <c r="F2568" s="52"/>
      <c r="G2568" s="53"/>
      <c r="H2568" s="33"/>
      <c r="I2568" s="31">
        <f>SUM(I2566:I2567)</f>
        <v>923.6641366719997</v>
      </c>
      <c r="T2568" s="32"/>
      <c r="U2568" s="46"/>
      <c r="V2568" s="308" t="s">
        <v>489</v>
      </c>
      <c r="W2568" s="52"/>
      <c r="X2568" s="33"/>
      <c r="Y2568" s="52"/>
      <c r="Z2568" s="53"/>
      <c r="AA2568" s="33"/>
      <c r="AB2568" s="31" t="e">
        <f>SUM(AB2566:AB2567)</f>
        <v>#REF!</v>
      </c>
      <c r="AC2568" s="19">
        <f t="shared" si="290"/>
        <v>0</v>
      </c>
      <c r="AD2568" s="19">
        <f t="shared" si="291"/>
        <v>0</v>
      </c>
      <c r="AE2568" s="19">
        <f t="shared" si="292"/>
        <v>0</v>
      </c>
      <c r="AF2568" s="19">
        <f t="shared" si="293"/>
        <v>0</v>
      </c>
      <c r="AG2568" s="19">
        <f t="shared" si="294"/>
        <v>0</v>
      </c>
      <c r="AH2568" s="19" t="e">
        <f t="shared" si="295"/>
        <v>#REF!</v>
      </c>
    </row>
    <row r="2569" spans="1:34" hidden="1">
      <c r="A2569" s="32"/>
      <c r="B2569" s="46"/>
      <c r="C2569" s="309"/>
      <c r="D2569" s="52"/>
      <c r="E2569" s="33"/>
      <c r="F2569" s="52"/>
      <c r="G2569" s="53"/>
      <c r="H2569" s="63" t="s">
        <v>164</v>
      </c>
      <c r="I2569" s="55">
        <f>ROUND(I2568,0)</f>
        <v>924</v>
      </c>
      <c r="T2569" s="32"/>
      <c r="U2569" s="46"/>
      <c r="V2569" s="309"/>
      <c r="W2569" s="52"/>
      <c r="X2569" s="33"/>
      <c r="Y2569" s="52"/>
      <c r="Z2569" s="53"/>
      <c r="AA2569" s="63" t="s">
        <v>164</v>
      </c>
      <c r="AB2569" s="55" t="e">
        <f>ROUND(AB2568,0)</f>
        <v>#REF!</v>
      </c>
      <c r="AC2569" s="19">
        <f t="shared" si="290"/>
        <v>0</v>
      </c>
      <c r="AD2569" s="19">
        <f t="shared" si="291"/>
        <v>0</v>
      </c>
      <c r="AE2569" s="19">
        <f t="shared" si="292"/>
        <v>0</v>
      </c>
      <c r="AF2569" s="19">
        <f t="shared" si="293"/>
        <v>0</v>
      </c>
      <c r="AG2569" s="19" t="e">
        <f t="shared" si="294"/>
        <v>#VALUE!</v>
      </c>
      <c r="AH2569" s="19" t="e">
        <f t="shared" si="295"/>
        <v>#REF!</v>
      </c>
    </row>
    <row r="2570" spans="1:34" hidden="1">
      <c r="A2570" s="32"/>
      <c r="B2570" s="46"/>
      <c r="C2570" s="309"/>
      <c r="D2570" s="52"/>
      <c r="E2570" s="33"/>
      <c r="F2570" s="52"/>
      <c r="G2570" s="53"/>
      <c r="H2570" s="33"/>
      <c r="I2570" s="31"/>
      <c r="T2570" s="32"/>
      <c r="U2570" s="46"/>
      <c r="V2570" s="309"/>
      <c r="W2570" s="52"/>
      <c r="X2570" s="33"/>
      <c r="Y2570" s="52"/>
      <c r="Z2570" s="53"/>
      <c r="AA2570" s="33"/>
      <c r="AB2570" s="31"/>
      <c r="AC2570" s="19">
        <f t="shared" si="290"/>
        <v>0</v>
      </c>
      <c r="AD2570" s="19">
        <f t="shared" si="291"/>
        <v>0</v>
      </c>
      <c r="AE2570" s="19">
        <f t="shared" si="292"/>
        <v>0</v>
      </c>
      <c r="AF2570" s="19">
        <f t="shared" si="293"/>
        <v>0</v>
      </c>
      <c r="AG2570" s="19">
        <f t="shared" si="294"/>
        <v>0</v>
      </c>
      <c r="AH2570" s="19">
        <f t="shared" si="295"/>
        <v>0</v>
      </c>
    </row>
    <row r="2571" spans="1:34" ht="142.5" hidden="1" customHeight="1">
      <c r="A2571" s="32">
        <f>A2542+1</f>
        <v>51</v>
      </c>
      <c r="B2571" s="46"/>
      <c r="C2571" s="1340" t="s">
        <v>1607</v>
      </c>
      <c r="D2571" s="1340"/>
      <c r="E2571" s="1340"/>
      <c r="F2571" s="1340"/>
      <c r="G2571" s="1340"/>
      <c r="H2571" s="1340"/>
      <c r="I2571" s="1340"/>
      <c r="T2571" s="32">
        <f>T2542+1</f>
        <v>97</v>
      </c>
      <c r="U2571" s="46"/>
      <c r="V2571" s="1340" t="s">
        <v>1607</v>
      </c>
      <c r="W2571" s="1340"/>
      <c r="X2571" s="1340"/>
      <c r="Y2571" s="1340"/>
      <c r="Z2571" s="1340"/>
      <c r="AA2571" s="1340"/>
      <c r="AB2571" s="1340"/>
      <c r="AC2571" s="19">
        <f t="shared" si="290"/>
        <v>0</v>
      </c>
      <c r="AD2571" s="19">
        <f t="shared" si="291"/>
        <v>0</v>
      </c>
      <c r="AE2571" s="19">
        <f t="shared" si="292"/>
        <v>0</v>
      </c>
      <c r="AF2571" s="19">
        <f t="shared" si="293"/>
        <v>0</v>
      </c>
      <c r="AG2571" s="19">
        <f t="shared" si="294"/>
        <v>0</v>
      </c>
      <c r="AH2571" s="19">
        <f t="shared" si="295"/>
        <v>0</v>
      </c>
    </row>
    <row r="2572" spans="1:34" ht="12.75" hidden="1" customHeight="1">
      <c r="A2572" s="32"/>
      <c r="B2572" s="46"/>
      <c r="C2572" s="63" t="s">
        <v>884</v>
      </c>
      <c r="D2572" s="52"/>
      <c r="E2572" s="33"/>
      <c r="F2572" s="52"/>
      <c r="G2572" s="53"/>
      <c r="H2572" s="33"/>
      <c r="I2572" s="31"/>
      <c r="T2572" s="32"/>
      <c r="U2572" s="46"/>
      <c r="V2572" s="63" t="s">
        <v>884</v>
      </c>
      <c r="W2572" s="52"/>
      <c r="X2572" s="33"/>
      <c r="Y2572" s="52"/>
      <c r="Z2572" s="53"/>
      <c r="AA2572" s="33"/>
      <c r="AB2572" s="31"/>
      <c r="AC2572" s="19">
        <f t="shared" si="290"/>
        <v>0</v>
      </c>
      <c r="AD2572" s="19">
        <f t="shared" si="291"/>
        <v>0</v>
      </c>
      <c r="AE2572" s="19">
        <f t="shared" si="292"/>
        <v>0</v>
      </c>
      <c r="AF2572" s="19">
        <f t="shared" si="293"/>
        <v>0</v>
      </c>
      <c r="AG2572" s="19">
        <f t="shared" si="294"/>
        <v>0</v>
      </c>
      <c r="AH2572" s="19">
        <f t="shared" si="295"/>
        <v>0</v>
      </c>
    </row>
    <row r="2573" spans="1:34" ht="12.75" hidden="1" customHeight="1">
      <c r="A2573" s="32"/>
      <c r="B2573" s="46"/>
      <c r="C2573" s="309" t="s">
        <v>670</v>
      </c>
      <c r="D2573" s="52"/>
      <c r="E2573" s="33"/>
      <c r="F2573" s="52"/>
      <c r="G2573" s="53"/>
      <c r="H2573" s="33"/>
      <c r="I2573" s="31"/>
      <c r="T2573" s="32"/>
      <c r="U2573" s="46"/>
      <c r="V2573" s="309" t="s">
        <v>670</v>
      </c>
      <c r="W2573" s="52"/>
      <c r="X2573" s="33"/>
      <c r="Y2573" s="52"/>
      <c r="Z2573" s="53"/>
      <c r="AA2573" s="33"/>
      <c r="AB2573" s="31"/>
      <c r="AC2573" s="19">
        <f t="shared" si="290"/>
        <v>0</v>
      </c>
      <c r="AD2573" s="19">
        <f t="shared" si="291"/>
        <v>0</v>
      </c>
      <c r="AE2573" s="19">
        <f t="shared" si="292"/>
        <v>0</v>
      </c>
      <c r="AF2573" s="19">
        <f t="shared" si="293"/>
        <v>0</v>
      </c>
      <c r="AG2573" s="19">
        <f t="shared" si="294"/>
        <v>0</v>
      </c>
      <c r="AH2573" s="19">
        <f t="shared" si="295"/>
        <v>0</v>
      </c>
    </row>
    <row r="2574" spans="1:34" ht="12.75" hidden="1" customHeight="1">
      <c r="A2574" s="32"/>
      <c r="B2574" s="46"/>
      <c r="C2574" s="309" t="s">
        <v>671</v>
      </c>
      <c r="D2574" s="52"/>
      <c r="E2574" s="33"/>
      <c r="F2574" s="52"/>
      <c r="G2574" s="53"/>
      <c r="H2574" s="33"/>
      <c r="I2574" s="31"/>
      <c r="T2574" s="32"/>
      <c r="U2574" s="46"/>
      <c r="V2574" s="309" t="s">
        <v>671</v>
      </c>
      <c r="W2574" s="52"/>
      <c r="X2574" s="33"/>
      <c r="Y2574" s="52"/>
      <c r="Z2574" s="53"/>
      <c r="AA2574" s="33"/>
      <c r="AB2574" s="31"/>
      <c r="AC2574" s="19">
        <f t="shared" si="290"/>
        <v>0</v>
      </c>
      <c r="AD2574" s="19">
        <f t="shared" si="291"/>
        <v>0</v>
      </c>
      <c r="AE2574" s="19">
        <f t="shared" si="292"/>
        <v>0</v>
      </c>
      <c r="AF2574" s="19">
        <f t="shared" si="293"/>
        <v>0</v>
      </c>
      <c r="AG2574" s="19">
        <f t="shared" si="294"/>
        <v>0</v>
      </c>
      <c r="AH2574" s="19">
        <f t="shared" si="295"/>
        <v>0</v>
      </c>
    </row>
    <row r="2575" spans="1:34" ht="12.75" hidden="1" customHeight="1">
      <c r="A2575" s="32"/>
      <c r="B2575" s="46"/>
      <c r="C2575" s="309" t="s">
        <v>672</v>
      </c>
      <c r="D2575" s="52"/>
      <c r="E2575" s="33"/>
      <c r="F2575" s="52"/>
      <c r="G2575" s="53"/>
      <c r="H2575" s="33"/>
      <c r="I2575" s="31"/>
      <c r="T2575" s="32"/>
      <c r="U2575" s="46"/>
      <c r="V2575" s="309" t="s">
        <v>672</v>
      </c>
      <c r="W2575" s="52"/>
      <c r="X2575" s="33"/>
      <c r="Y2575" s="52"/>
      <c r="Z2575" s="53"/>
      <c r="AA2575" s="33"/>
      <c r="AB2575" s="31"/>
      <c r="AC2575" s="19">
        <f t="shared" si="290"/>
        <v>0</v>
      </c>
      <c r="AD2575" s="19">
        <f t="shared" si="291"/>
        <v>0</v>
      </c>
      <c r="AE2575" s="19">
        <f t="shared" si="292"/>
        <v>0</v>
      </c>
      <c r="AF2575" s="19">
        <f t="shared" si="293"/>
        <v>0</v>
      </c>
      <c r="AG2575" s="19">
        <f t="shared" si="294"/>
        <v>0</v>
      </c>
      <c r="AH2575" s="19">
        <f t="shared" si="295"/>
        <v>0</v>
      </c>
    </row>
    <row r="2576" spans="1:34" ht="12.75" hidden="1" customHeight="1">
      <c r="A2576" s="32"/>
      <c r="B2576" s="46"/>
      <c r="C2576" s="309" t="s">
        <v>909</v>
      </c>
      <c r="D2576" s="52">
        <v>1.03</v>
      </c>
      <c r="E2576" s="33" t="s">
        <v>138</v>
      </c>
      <c r="F2576" s="52">
        <f>'Civil SoR'!$F$105</f>
        <v>248</v>
      </c>
      <c r="G2576" s="53">
        <v>1</v>
      </c>
      <c r="H2576" s="33" t="s">
        <v>138</v>
      </c>
      <c r="I2576" s="54">
        <f t="shared" ref="I2576:I2587" si="300">IF(G2576="",D2576*F2576,(D2576*F2576/G2576))</f>
        <v>255.44</v>
      </c>
      <c r="T2576" s="32"/>
      <c r="U2576" s="46"/>
      <c r="V2576" s="309" t="s">
        <v>909</v>
      </c>
      <c r="W2576" s="52">
        <v>1.03</v>
      </c>
      <c r="X2576" s="33" t="s">
        <v>138</v>
      </c>
      <c r="Y2576" s="52" t="e">
        <f>#REF!</f>
        <v>#REF!</v>
      </c>
      <c r="Z2576" s="53">
        <v>1</v>
      </c>
      <c r="AA2576" s="33" t="s">
        <v>138</v>
      </c>
      <c r="AB2576" s="54" t="e">
        <f t="shared" ref="AB2576:AB2587" si="301">IF(Z2576="",W2576*Y2576,(W2576*Y2576/Z2576))</f>
        <v>#REF!</v>
      </c>
      <c r="AC2576" s="19">
        <f t="shared" si="290"/>
        <v>0</v>
      </c>
      <c r="AD2576" s="19" t="e">
        <f t="shared" si="291"/>
        <v>#VALUE!</v>
      </c>
      <c r="AE2576" s="19" t="e">
        <f t="shared" si="292"/>
        <v>#REF!</v>
      </c>
      <c r="AF2576" s="19">
        <f t="shared" si="293"/>
        <v>0</v>
      </c>
      <c r="AG2576" s="19" t="e">
        <f t="shared" si="294"/>
        <v>#VALUE!</v>
      </c>
      <c r="AH2576" s="19" t="e">
        <f t="shared" si="295"/>
        <v>#REF!</v>
      </c>
    </row>
    <row r="2577" spans="1:34" ht="12.75" hidden="1" customHeight="1">
      <c r="A2577" s="32"/>
      <c r="B2577" s="46"/>
      <c r="C2577" s="309" t="s">
        <v>888</v>
      </c>
      <c r="D2577" s="52">
        <v>0.64</v>
      </c>
      <c r="E2577" s="33" t="s">
        <v>165</v>
      </c>
      <c r="F2577" s="52">
        <f>'Civil SoR'!$F$106</f>
        <v>74</v>
      </c>
      <c r="G2577" s="53">
        <v>1</v>
      </c>
      <c r="H2577" s="33" t="s">
        <v>165</v>
      </c>
      <c r="I2577" s="54">
        <f t="shared" si="300"/>
        <v>47.36</v>
      </c>
      <c r="T2577" s="32"/>
      <c r="U2577" s="46"/>
      <c r="V2577" s="309" t="s">
        <v>888</v>
      </c>
      <c r="W2577" s="52">
        <v>0.64</v>
      </c>
      <c r="X2577" s="33" t="s">
        <v>165</v>
      </c>
      <c r="Y2577" s="52" t="e">
        <f>#REF!</f>
        <v>#REF!</v>
      </c>
      <c r="Z2577" s="53">
        <v>1</v>
      </c>
      <c r="AA2577" s="33" t="s">
        <v>165</v>
      </c>
      <c r="AB2577" s="54" t="e">
        <f t="shared" si="301"/>
        <v>#REF!</v>
      </c>
      <c r="AC2577" s="19">
        <f t="shared" si="290"/>
        <v>0</v>
      </c>
      <c r="AD2577" s="19" t="e">
        <f t="shared" si="291"/>
        <v>#VALUE!</v>
      </c>
      <c r="AE2577" s="19" t="e">
        <f t="shared" si="292"/>
        <v>#REF!</v>
      </c>
      <c r="AF2577" s="19">
        <f t="shared" si="293"/>
        <v>0</v>
      </c>
      <c r="AG2577" s="19" t="e">
        <f t="shared" si="294"/>
        <v>#VALUE!</v>
      </c>
      <c r="AH2577" s="19" t="e">
        <f t="shared" si="295"/>
        <v>#REF!</v>
      </c>
    </row>
    <row r="2578" spans="1:34" ht="25.5" hidden="1" customHeight="1">
      <c r="A2578" s="32"/>
      <c r="B2578" s="46"/>
      <c r="C2578" s="309" t="s">
        <v>890</v>
      </c>
      <c r="D2578" s="52">
        <v>0.84</v>
      </c>
      <c r="E2578" s="33" t="s">
        <v>165</v>
      </c>
      <c r="F2578" s="52">
        <f>'Civil SoR'!$F$107</f>
        <v>85</v>
      </c>
      <c r="G2578" s="53">
        <v>1</v>
      </c>
      <c r="H2578" s="33" t="s">
        <v>165</v>
      </c>
      <c r="I2578" s="54">
        <f t="shared" si="300"/>
        <v>71.399999999999991</v>
      </c>
      <c r="T2578" s="32"/>
      <c r="U2578" s="46"/>
      <c r="V2578" s="309" t="s">
        <v>890</v>
      </c>
      <c r="W2578" s="52">
        <v>0.84</v>
      </c>
      <c r="X2578" s="33" t="s">
        <v>165</v>
      </c>
      <c r="Y2578" s="52" t="e">
        <f>#REF!</f>
        <v>#REF!</v>
      </c>
      <c r="Z2578" s="53">
        <v>1</v>
      </c>
      <c r="AA2578" s="33" t="s">
        <v>165</v>
      </c>
      <c r="AB2578" s="54" t="e">
        <f t="shared" si="301"/>
        <v>#REF!</v>
      </c>
      <c r="AC2578" s="19">
        <f t="shared" si="290"/>
        <v>0</v>
      </c>
      <c r="AD2578" s="19" t="e">
        <f t="shared" si="291"/>
        <v>#VALUE!</v>
      </c>
      <c r="AE2578" s="19" t="e">
        <f t="shared" si="292"/>
        <v>#REF!</v>
      </c>
      <c r="AF2578" s="19">
        <f t="shared" si="293"/>
        <v>0</v>
      </c>
      <c r="AG2578" s="19" t="e">
        <f t="shared" si="294"/>
        <v>#VALUE!</v>
      </c>
      <c r="AH2578" s="19" t="e">
        <f t="shared" si="295"/>
        <v>#REF!</v>
      </c>
    </row>
    <row r="2579" spans="1:34" ht="25.5" hidden="1" customHeight="1">
      <c r="A2579" s="32"/>
      <c r="B2579" s="46"/>
      <c r="C2579" s="309" t="s">
        <v>910</v>
      </c>
      <c r="D2579" s="52">
        <v>0.84</v>
      </c>
      <c r="E2579" s="33" t="s">
        <v>165</v>
      </c>
      <c r="F2579" s="52">
        <f>'Civil SoR'!$F$108</f>
        <v>84</v>
      </c>
      <c r="G2579" s="53">
        <v>1</v>
      </c>
      <c r="H2579" s="33" t="s">
        <v>165</v>
      </c>
      <c r="I2579" s="54">
        <f t="shared" si="300"/>
        <v>70.56</v>
      </c>
      <c r="T2579" s="32"/>
      <c r="U2579" s="46"/>
      <c r="V2579" s="309" t="s">
        <v>910</v>
      </c>
      <c r="W2579" s="52">
        <v>0.84</v>
      </c>
      <c r="X2579" s="33" t="s">
        <v>165</v>
      </c>
      <c r="Y2579" s="52" t="e">
        <f>#REF!</f>
        <v>#REF!</v>
      </c>
      <c r="Z2579" s="53">
        <v>1</v>
      </c>
      <c r="AA2579" s="33" t="s">
        <v>165</v>
      </c>
      <c r="AB2579" s="54" t="e">
        <f t="shared" si="301"/>
        <v>#REF!</v>
      </c>
      <c r="AC2579" s="19">
        <f t="shared" si="290"/>
        <v>0</v>
      </c>
      <c r="AD2579" s="19" t="e">
        <f t="shared" si="291"/>
        <v>#VALUE!</v>
      </c>
      <c r="AE2579" s="19" t="e">
        <f t="shared" si="292"/>
        <v>#REF!</v>
      </c>
      <c r="AF2579" s="19">
        <f t="shared" si="293"/>
        <v>0</v>
      </c>
      <c r="AG2579" s="19" t="e">
        <f t="shared" si="294"/>
        <v>#VALUE!</v>
      </c>
      <c r="AH2579" s="19" t="e">
        <f t="shared" si="295"/>
        <v>#REF!</v>
      </c>
    </row>
    <row r="2580" spans="1:34" ht="25.5" hidden="1" customHeight="1">
      <c r="A2580" s="32"/>
      <c r="B2580" s="46"/>
      <c r="C2580" s="309" t="s">
        <v>893</v>
      </c>
      <c r="D2580" s="52">
        <v>0.4</v>
      </c>
      <c r="E2580" s="33" t="s">
        <v>165</v>
      </c>
      <c r="F2580" s="52">
        <f>'Civil SoR'!$F$109</f>
        <v>74</v>
      </c>
      <c r="G2580" s="53">
        <v>1</v>
      </c>
      <c r="H2580" s="33" t="s">
        <v>165</v>
      </c>
      <c r="I2580" s="54">
        <f t="shared" si="300"/>
        <v>29.6</v>
      </c>
      <c r="T2580" s="32"/>
      <c r="U2580" s="46"/>
      <c r="V2580" s="309" t="s">
        <v>893</v>
      </c>
      <c r="W2580" s="52">
        <v>0.4</v>
      </c>
      <c r="X2580" s="33" t="s">
        <v>165</v>
      </c>
      <c r="Y2580" s="52" t="e">
        <f>#REF!</f>
        <v>#REF!</v>
      </c>
      <c r="Z2580" s="53">
        <v>1</v>
      </c>
      <c r="AA2580" s="33" t="s">
        <v>165</v>
      </c>
      <c r="AB2580" s="54" t="e">
        <f t="shared" si="301"/>
        <v>#REF!</v>
      </c>
      <c r="AC2580" s="19">
        <f t="shared" si="290"/>
        <v>0</v>
      </c>
      <c r="AD2580" s="19" t="e">
        <f t="shared" si="291"/>
        <v>#VALUE!</v>
      </c>
      <c r="AE2580" s="19" t="e">
        <f t="shared" si="292"/>
        <v>#REF!</v>
      </c>
      <c r="AF2580" s="19">
        <f t="shared" si="293"/>
        <v>0</v>
      </c>
      <c r="AG2580" s="19" t="e">
        <f t="shared" si="294"/>
        <v>#VALUE!</v>
      </c>
      <c r="AH2580" s="19" t="e">
        <f t="shared" si="295"/>
        <v>#REF!</v>
      </c>
    </row>
    <row r="2581" spans="1:34" ht="12.75" hidden="1" customHeight="1">
      <c r="A2581" s="32"/>
      <c r="B2581" s="46"/>
      <c r="C2581" s="309" t="s">
        <v>895</v>
      </c>
      <c r="D2581" s="52">
        <v>1.84</v>
      </c>
      <c r="E2581" s="33" t="s">
        <v>227</v>
      </c>
      <c r="F2581" s="52">
        <f>'Civil SoR'!$F$117</f>
        <v>2</v>
      </c>
      <c r="G2581" s="53">
        <v>1</v>
      </c>
      <c r="H2581" s="33" t="s">
        <v>411</v>
      </c>
      <c r="I2581" s="54">
        <f t="shared" si="300"/>
        <v>3.68</v>
      </c>
      <c r="T2581" s="32"/>
      <c r="U2581" s="46"/>
      <c r="V2581" s="309" t="s">
        <v>895</v>
      </c>
      <c r="W2581" s="52">
        <v>1.84</v>
      </c>
      <c r="X2581" s="33" t="s">
        <v>227</v>
      </c>
      <c r="Y2581" s="52" t="e">
        <f>#REF!</f>
        <v>#REF!</v>
      </c>
      <c r="Z2581" s="53">
        <v>1</v>
      </c>
      <c r="AA2581" s="33" t="s">
        <v>411</v>
      </c>
      <c r="AB2581" s="54" t="e">
        <f t="shared" si="301"/>
        <v>#REF!</v>
      </c>
      <c r="AC2581" s="19">
        <f t="shared" si="290"/>
        <v>0</v>
      </c>
      <c r="AD2581" s="19" t="e">
        <f t="shared" si="291"/>
        <v>#VALUE!</v>
      </c>
      <c r="AE2581" s="19" t="e">
        <f t="shared" si="292"/>
        <v>#REF!</v>
      </c>
      <c r="AF2581" s="19">
        <f t="shared" si="293"/>
        <v>0</v>
      </c>
      <c r="AG2581" s="19" t="e">
        <f t="shared" si="294"/>
        <v>#VALUE!</v>
      </c>
      <c r="AH2581" s="19" t="e">
        <f t="shared" si="295"/>
        <v>#REF!</v>
      </c>
    </row>
    <row r="2582" spans="1:34" ht="12.75" hidden="1" customHeight="1">
      <c r="A2582" s="32"/>
      <c r="B2582" s="46"/>
      <c r="C2582" s="309" t="s">
        <v>897</v>
      </c>
      <c r="D2582" s="52">
        <v>0.64</v>
      </c>
      <c r="E2582" s="33" t="s">
        <v>227</v>
      </c>
      <c r="F2582" s="52">
        <f>'Civil SoR'!$F$118</f>
        <v>2</v>
      </c>
      <c r="G2582" s="53">
        <v>1</v>
      </c>
      <c r="H2582" s="33" t="s">
        <v>411</v>
      </c>
      <c r="I2582" s="54">
        <f t="shared" si="300"/>
        <v>1.28</v>
      </c>
      <c r="T2582" s="32"/>
      <c r="U2582" s="46"/>
      <c r="V2582" s="309" t="s">
        <v>897</v>
      </c>
      <c r="W2582" s="52">
        <v>0.64</v>
      </c>
      <c r="X2582" s="33" t="s">
        <v>227</v>
      </c>
      <c r="Y2582" s="52" t="e">
        <f>#REF!</f>
        <v>#REF!</v>
      </c>
      <c r="Z2582" s="53">
        <v>1</v>
      </c>
      <c r="AA2582" s="33" t="s">
        <v>411</v>
      </c>
      <c r="AB2582" s="54" t="e">
        <f t="shared" si="301"/>
        <v>#REF!</v>
      </c>
      <c r="AC2582" s="19">
        <f t="shared" si="290"/>
        <v>0</v>
      </c>
      <c r="AD2582" s="19" t="e">
        <f t="shared" si="291"/>
        <v>#VALUE!</v>
      </c>
      <c r="AE2582" s="19" t="e">
        <f t="shared" si="292"/>
        <v>#REF!</v>
      </c>
      <c r="AF2582" s="19">
        <f t="shared" si="293"/>
        <v>0</v>
      </c>
      <c r="AG2582" s="19" t="e">
        <f t="shared" si="294"/>
        <v>#VALUE!</v>
      </c>
      <c r="AH2582" s="19" t="e">
        <f t="shared" si="295"/>
        <v>#REF!</v>
      </c>
    </row>
    <row r="2583" spans="1:34" ht="12.75" hidden="1" customHeight="1">
      <c r="A2583" s="32"/>
      <c r="B2583" s="46"/>
      <c r="C2583" s="309" t="s">
        <v>899</v>
      </c>
      <c r="D2583" s="52">
        <v>0.64</v>
      </c>
      <c r="E2583" s="33" t="s">
        <v>227</v>
      </c>
      <c r="F2583" s="52">
        <f>'Civil SoR'!$F$120</f>
        <v>2</v>
      </c>
      <c r="G2583" s="53">
        <v>1</v>
      </c>
      <c r="H2583" s="33" t="s">
        <v>411</v>
      </c>
      <c r="I2583" s="54">
        <f t="shared" si="300"/>
        <v>1.28</v>
      </c>
      <c r="T2583" s="32"/>
      <c r="U2583" s="46"/>
      <c r="V2583" s="309" t="s">
        <v>899</v>
      </c>
      <c r="W2583" s="52">
        <v>0.64</v>
      </c>
      <c r="X2583" s="33" t="s">
        <v>227</v>
      </c>
      <c r="Y2583" s="52" t="e">
        <f>#REF!</f>
        <v>#REF!</v>
      </c>
      <c r="Z2583" s="53">
        <v>1</v>
      </c>
      <c r="AA2583" s="33" t="s">
        <v>411</v>
      </c>
      <c r="AB2583" s="54" t="e">
        <f t="shared" si="301"/>
        <v>#REF!</v>
      </c>
      <c r="AC2583" s="19">
        <f t="shared" si="290"/>
        <v>0</v>
      </c>
      <c r="AD2583" s="19" t="e">
        <f t="shared" si="291"/>
        <v>#VALUE!</v>
      </c>
      <c r="AE2583" s="19" t="e">
        <f t="shared" si="292"/>
        <v>#REF!</v>
      </c>
      <c r="AF2583" s="19">
        <f t="shared" si="293"/>
        <v>0</v>
      </c>
      <c r="AG2583" s="19" t="e">
        <f t="shared" si="294"/>
        <v>#VALUE!</v>
      </c>
      <c r="AH2583" s="19" t="e">
        <f t="shared" si="295"/>
        <v>#REF!</v>
      </c>
    </row>
    <row r="2584" spans="1:34" ht="12.75" hidden="1" customHeight="1">
      <c r="A2584" s="32"/>
      <c r="B2584" s="46"/>
      <c r="C2584" s="309" t="s">
        <v>901</v>
      </c>
      <c r="D2584" s="52">
        <v>18</v>
      </c>
      <c r="E2584" s="33" t="s">
        <v>227</v>
      </c>
      <c r="F2584" s="52">
        <f>'Civil SoR'!$F$121</f>
        <v>2</v>
      </c>
      <c r="G2584" s="53">
        <v>1</v>
      </c>
      <c r="H2584" s="33" t="s">
        <v>411</v>
      </c>
      <c r="I2584" s="54">
        <f t="shared" si="300"/>
        <v>36</v>
      </c>
      <c r="T2584" s="32"/>
      <c r="U2584" s="46"/>
      <c r="V2584" s="309" t="s">
        <v>901</v>
      </c>
      <c r="W2584" s="52">
        <v>18</v>
      </c>
      <c r="X2584" s="33" t="s">
        <v>227</v>
      </c>
      <c r="Y2584" s="52" t="e">
        <f>#REF!</f>
        <v>#REF!</v>
      </c>
      <c r="Z2584" s="53">
        <v>1</v>
      </c>
      <c r="AA2584" s="33" t="s">
        <v>411</v>
      </c>
      <c r="AB2584" s="54" t="e">
        <f t="shared" si="301"/>
        <v>#REF!</v>
      </c>
      <c r="AC2584" s="19">
        <f t="shared" si="290"/>
        <v>0</v>
      </c>
      <c r="AD2584" s="19" t="e">
        <f t="shared" si="291"/>
        <v>#VALUE!</v>
      </c>
      <c r="AE2584" s="19" t="e">
        <f t="shared" si="292"/>
        <v>#REF!</v>
      </c>
      <c r="AF2584" s="19">
        <f t="shared" si="293"/>
        <v>0</v>
      </c>
      <c r="AG2584" s="19" t="e">
        <f t="shared" si="294"/>
        <v>#VALUE!</v>
      </c>
      <c r="AH2584" s="19" t="e">
        <f t="shared" si="295"/>
        <v>#REF!</v>
      </c>
    </row>
    <row r="2585" spans="1:34" ht="12.75" hidden="1" customHeight="1">
      <c r="A2585" s="32"/>
      <c r="B2585" s="46"/>
      <c r="C2585" s="309" t="s">
        <v>911</v>
      </c>
      <c r="D2585" s="52">
        <v>0.55000000000000004</v>
      </c>
      <c r="E2585" s="33" t="s">
        <v>217</v>
      </c>
      <c r="F2585" s="52">
        <f>'Civil SoR'!$F$122</f>
        <v>29</v>
      </c>
      <c r="G2585" s="53">
        <v>1</v>
      </c>
      <c r="H2585" s="33" t="s">
        <v>673</v>
      </c>
      <c r="I2585" s="54">
        <f t="shared" si="300"/>
        <v>15.950000000000001</v>
      </c>
      <c r="T2585" s="32"/>
      <c r="U2585" s="46"/>
      <c r="V2585" s="309" t="s">
        <v>911</v>
      </c>
      <c r="W2585" s="52">
        <v>0.55000000000000004</v>
      </c>
      <c r="X2585" s="33" t="s">
        <v>217</v>
      </c>
      <c r="Y2585" s="52" t="e">
        <f>#REF!</f>
        <v>#REF!</v>
      </c>
      <c r="Z2585" s="53">
        <v>1</v>
      </c>
      <c r="AA2585" s="33" t="s">
        <v>673</v>
      </c>
      <c r="AB2585" s="54" t="e">
        <f t="shared" si="301"/>
        <v>#REF!</v>
      </c>
      <c r="AC2585" s="19">
        <f t="shared" si="290"/>
        <v>0</v>
      </c>
      <c r="AD2585" s="19" t="e">
        <f t="shared" si="291"/>
        <v>#VALUE!</v>
      </c>
      <c r="AE2585" s="19" t="e">
        <f t="shared" si="292"/>
        <v>#REF!</v>
      </c>
      <c r="AF2585" s="19">
        <f t="shared" si="293"/>
        <v>0</v>
      </c>
      <c r="AG2585" s="19" t="e">
        <f t="shared" si="294"/>
        <v>#VALUE!</v>
      </c>
      <c r="AH2585" s="19" t="e">
        <f t="shared" si="295"/>
        <v>#REF!</v>
      </c>
    </row>
    <row r="2586" spans="1:34" ht="12.75" hidden="1" customHeight="1">
      <c r="A2586" s="32"/>
      <c r="B2586" s="46"/>
      <c r="C2586" s="309" t="s">
        <v>905</v>
      </c>
      <c r="D2586" s="52">
        <v>1.46</v>
      </c>
      <c r="E2586" s="33" t="s">
        <v>165</v>
      </c>
      <c r="F2586" s="52">
        <f>'Civil SoR'!$F$123</f>
        <v>5</v>
      </c>
      <c r="G2586" s="53">
        <v>1</v>
      </c>
      <c r="H2586" s="33" t="s">
        <v>165</v>
      </c>
      <c r="I2586" s="54">
        <f t="shared" si="300"/>
        <v>7.3</v>
      </c>
      <c r="T2586" s="32"/>
      <c r="U2586" s="46"/>
      <c r="V2586" s="309" t="s">
        <v>905</v>
      </c>
      <c r="W2586" s="52">
        <v>1.46</v>
      </c>
      <c r="X2586" s="33" t="s">
        <v>165</v>
      </c>
      <c r="Y2586" s="52" t="e">
        <f>#REF!</f>
        <v>#REF!</v>
      </c>
      <c r="Z2586" s="53">
        <v>1</v>
      </c>
      <c r="AA2586" s="33" t="s">
        <v>165</v>
      </c>
      <c r="AB2586" s="54" t="e">
        <f t="shared" si="301"/>
        <v>#REF!</v>
      </c>
      <c r="AC2586" s="19">
        <f t="shared" si="290"/>
        <v>0</v>
      </c>
      <c r="AD2586" s="19" t="e">
        <f t="shared" si="291"/>
        <v>#VALUE!</v>
      </c>
      <c r="AE2586" s="19" t="e">
        <f t="shared" si="292"/>
        <v>#REF!</v>
      </c>
      <c r="AF2586" s="19">
        <f t="shared" si="293"/>
        <v>0</v>
      </c>
      <c r="AG2586" s="19" t="e">
        <f t="shared" si="294"/>
        <v>#VALUE!</v>
      </c>
      <c r="AH2586" s="19" t="e">
        <f t="shared" si="295"/>
        <v>#REF!</v>
      </c>
    </row>
    <row r="2587" spans="1:34" ht="12.75" hidden="1" customHeight="1">
      <c r="A2587" s="32"/>
      <c r="B2587" s="46"/>
      <c r="C2587" s="309" t="s">
        <v>912</v>
      </c>
      <c r="D2587" s="52">
        <v>0.15</v>
      </c>
      <c r="E2587" s="52" t="s">
        <v>127</v>
      </c>
      <c r="F2587" s="52">
        <f>'Civil SoR'!$F$124</f>
        <v>142</v>
      </c>
      <c r="G2587" s="53">
        <v>1</v>
      </c>
      <c r="H2587" s="33" t="s">
        <v>230</v>
      </c>
      <c r="I2587" s="54">
        <f t="shared" si="300"/>
        <v>21.3</v>
      </c>
      <c r="T2587" s="32"/>
      <c r="U2587" s="46"/>
      <c r="V2587" s="309" t="s">
        <v>912</v>
      </c>
      <c r="W2587" s="52">
        <v>0.15</v>
      </c>
      <c r="X2587" s="52" t="s">
        <v>127</v>
      </c>
      <c r="Y2587" s="52" t="e">
        <f>#REF!</f>
        <v>#REF!</v>
      </c>
      <c r="Z2587" s="53">
        <v>1</v>
      </c>
      <c r="AA2587" s="33" t="s">
        <v>230</v>
      </c>
      <c r="AB2587" s="54" t="e">
        <f t="shared" si="301"/>
        <v>#REF!</v>
      </c>
      <c r="AC2587" s="19">
        <f t="shared" si="290"/>
        <v>0</v>
      </c>
      <c r="AD2587" s="19" t="e">
        <f t="shared" si="291"/>
        <v>#VALUE!</v>
      </c>
      <c r="AE2587" s="19" t="e">
        <f t="shared" si="292"/>
        <v>#REF!</v>
      </c>
      <c r="AF2587" s="19">
        <f t="shared" si="293"/>
        <v>0</v>
      </c>
      <c r="AG2587" s="19" t="e">
        <f t="shared" si="294"/>
        <v>#VALUE!</v>
      </c>
      <c r="AH2587" s="19" t="e">
        <f t="shared" si="295"/>
        <v>#REF!</v>
      </c>
    </row>
    <row r="2588" spans="1:34" ht="12.75" hidden="1" customHeight="1">
      <c r="A2588" s="32"/>
      <c r="B2588" s="46"/>
      <c r="C2588" s="308" t="s">
        <v>674</v>
      </c>
      <c r="D2588" s="52"/>
      <c r="E2588" s="33"/>
      <c r="F2588" s="52"/>
      <c r="G2588" s="53"/>
      <c r="H2588" s="33"/>
      <c r="I2588" s="31"/>
      <c r="T2588" s="32"/>
      <c r="U2588" s="46"/>
      <c r="V2588" s="308" t="s">
        <v>674</v>
      </c>
      <c r="W2588" s="52"/>
      <c r="X2588" s="33"/>
      <c r="Y2588" s="52"/>
      <c r="Z2588" s="53"/>
      <c r="AA2588" s="33"/>
      <c r="AB2588" s="31"/>
      <c r="AC2588" s="19">
        <f t="shared" si="290"/>
        <v>0</v>
      </c>
      <c r="AD2588" s="19">
        <f t="shared" si="291"/>
        <v>0</v>
      </c>
      <c r="AE2588" s="19">
        <f t="shared" si="292"/>
        <v>0</v>
      </c>
      <c r="AF2588" s="19">
        <f t="shared" si="293"/>
        <v>0</v>
      </c>
      <c r="AG2588" s="19">
        <f t="shared" si="294"/>
        <v>0</v>
      </c>
      <c r="AH2588" s="19">
        <f t="shared" si="295"/>
        <v>0</v>
      </c>
    </row>
    <row r="2589" spans="1:34" ht="12.75" hidden="1" customHeight="1">
      <c r="A2589" s="32"/>
      <c r="B2589" s="46"/>
      <c r="C2589" s="309" t="s">
        <v>675</v>
      </c>
      <c r="D2589" s="52">
        <v>0.12</v>
      </c>
      <c r="E2589" s="33" t="s">
        <v>227</v>
      </c>
      <c r="F2589" s="52">
        <f>'Civil SoR'!$F$261</f>
        <v>420</v>
      </c>
      <c r="G2589" s="53">
        <v>1</v>
      </c>
      <c r="H2589" s="33" t="s">
        <v>411</v>
      </c>
      <c r="I2589" s="54">
        <f t="shared" ref="I2589:I2596" si="302">IF(G2589="",D2589*F2589,(D2589*F2589/G2589))</f>
        <v>50.4</v>
      </c>
      <c r="T2589" s="32"/>
      <c r="U2589" s="46"/>
      <c r="V2589" s="309" t="s">
        <v>675</v>
      </c>
      <c r="W2589" s="52">
        <v>0.12</v>
      </c>
      <c r="X2589" s="33" t="s">
        <v>227</v>
      </c>
      <c r="Y2589" s="52" t="e">
        <f>#REF!</f>
        <v>#REF!</v>
      </c>
      <c r="Z2589" s="53">
        <v>1</v>
      </c>
      <c r="AA2589" s="33" t="s">
        <v>411</v>
      </c>
      <c r="AB2589" s="54" t="e">
        <f t="shared" ref="AB2589:AB2596" si="303">IF(Z2589="",W2589*Y2589,(W2589*Y2589/Z2589))</f>
        <v>#REF!</v>
      </c>
      <c r="AC2589" s="19">
        <f t="shared" si="290"/>
        <v>0</v>
      </c>
      <c r="AD2589" s="19" t="e">
        <f t="shared" si="291"/>
        <v>#VALUE!</v>
      </c>
      <c r="AE2589" s="19" t="e">
        <f t="shared" si="292"/>
        <v>#REF!</v>
      </c>
      <c r="AF2589" s="19">
        <f t="shared" si="293"/>
        <v>0</v>
      </c>
      <c r="AG2589" s="19" t="e">
        <f t="shared" si="294"/>
        <v>#VALUE!</v>
      </c>
      <c r="AH2589" s="19" t="e">
        <f t="shared" si="295"/>
        <v>#REF!</v>
      </c>
    </row>
    <row r="2590" spans="1:34" ht="12.75" hidden="1" customHeight="1">
      <c r="A2590" s="32"/>
      <c r="B2590" s="46"/>
      <c r="C2590" s="309" t="s">
        <v>676</v>
      </c>
      <c r="D2590" s="52">
        <v>0.12</v>
      </c>
      <c r="E2590" s="33" t="s">
        <v>227</v>
      </c>
      <c r="F2590" s="52">
        <f>'Civil SoR'!$F$270</f>
        <v>375</v>
      </c>
      <c r="G2590" s="53">
        <v>1</v>
      </c>
      <c r="H2590" s="33" t="s">
        <v>411</v>
      </c>
      <c r="I2590" s="54">
        <f t="shared" si="302"/>
        <v>45</v>
      </c>
      <c r="T2590" s="32"/>
      <c r="U2590" s="46"/>
      <c r="V2590" s="309" t="s">
        <v>676</v>
      </c>
      <c r="W2590" s="52">
        <v>0.12</v>
      </c>
      <c r="X2590" s="33" t="s">
        <v>227</v>
      </c>
      <c r="Y2590" s="52" t="e">
        <f>#REF!</f>
        <v>#REF!</v>
      </c>
      <c r="Z2590" s="53">
        <v>1</v>
      </c>
      <c r="AA2590" s="33" t="s">
        <v>411</v>
      </c>
      <c r="AB2590" s="54" t="e">
        <f t="shared" si="303"/>
        <v>#REF!</v>
      </c>
      <c r="AC2590" s="19">
        <f t="shared" si="290"/>
        <v>0</v>
      </c>
      <c r="AD2590" s="19" t="e">
        <f t="shared" si="291"/>
        <v>#VALUE!</v>
      </c>
      <c r="AE2590" s="19" t="e">
        <f t="shared" si="292"/>
        <v>#REF!</v>
      </c>
      <c r="AF2590" s="19">
        <f t="shared" si="293"/>
        <v>0</v>
      </c>
      <c r="AG2590" s="19" t="e">
        <f t="shared" si="294"/>
        <v>#VALUE!</v>
      </c>
      <c r="AH2590" s="19" t="e">
        <f t="shared" si="295"/>
        <v>#REF!</v>
      </c>
    </row>
    <row r="2591" spans="1:34" ht="12.75" hidden="1" customHeight="1">
      <c r="A2591" s="32"/>
      <c r="B2591" s="46"/>
      <c r="C2591" s="309" t="s">
        <v>520</v>
      </c>
      <c r="D2591" s="159">
        <v>2.4E-2</v>
      </c>
      <c r="E2591" s="33" t="s">
        <v>227</v>
      </c>
      <c r="F2591" s="52">
        <f>'Civil SoR'!$F$266</f>
        <v>480</v>
      </c>
      <c r="G2591" s="53">
        <v>1</v>
      </c>
      <c r="H2591" s="33" t="s">
        <v>411</v>
      </c>
      <c r="I2591" s="54">
        <f t="shared" si="302"/>
        <v>11.52</v>
      </c>
      <c r="T2591" s="32"/>
      <c r="U2591" s="46"/>
      <c r="V2591" s="309" t="s">
        <v>520</v>
      </c>
      <c r="W2591" s="159">
        <v>2.4E-2</v>
      </c>
      <c r="X2591" s="33" t="s">
        <v>227</v>
      </c>
      <c r="Y2591" s="52" t="e">
        <f>#REF!</f>
        <v>#REF!</v>
      </c>
      <c r="Z2591" s="53">
        <v>1</v>
      </c>
      <c r="AA2591" s="33" t="s">
        <v>411</v>
      </c>
      <c r="AB2591" s="54" t="e">
        <f t="shared" si="303"/>
        <v>#REF!</v>
      </c>
      <c r="AC2591" s="19">
        <f t="shared" si="290"/>
        <v>0</v>
      </c>
      <c r="AD2591" s="19" t="e">
        <f t="shared" si="291"/>
        <v>#VALUE!</v>
      </c>
      <c r="AE2591" s="19" t="e">
        <f t="shared" si="292"/>
        <v>#REF!</v>
      </c>
      <c r="AF2591" s="19">
        <f t="shared" si="293"/>
        <v>0</v>
      </c>
      <c r="AG2591" s="19" t="e">
        <f t="shared" si="294"/>
        <v>#VALUE!</v>
      </c>
      <c r="AH2591" s="19" t="e">
        <f t="shared" si="295"/>
        <v>#REF!</v>
      </c>
    </row>
    <row r="2592" spans="1:34" ht="12.75" hidden="1" customHeight="1">
      <c r="A2592" s="32"/>
      <c r="B2592" s="46"/>
      <c r="C2592" s="309" t="s">
        <v>521</v>
      </c>
      <c r="D2592" s="159">
        <v>2.4E-2</v>
      </c>
      <c r="E2592" s="33" t="s">
        <v>227</v>
      </c>
      <c r="F2592" s="52">
        <f>'Civil SoR'!$F$273</f>
        <v>375</v>
      </c>
      <c r="G2592" s="53">
        <v>1</v>
      </c>
      <c r="H2592" s="33" t="s">
        <v>411</v>
      </c>
      <c r="I2592" s="54">
        <f t="shared" si="302"/>
        <v>9</v>
      </c>
      <c r="T2592" s="32"/>
      <c r="U2592" s="46"/>
      <c r="V2592" s="309" t="s">
        <v>521</v>
      </c>
      <c r="W2592" s="159">
        <v>2.4E-2</v>
      </c>
      <c r="X2592" s="33" t="s">
        <v>227</v>
      </c>
      <c r="Y2592" s="52" t="e">
        <f>#REF!</f>
        <v>#REF!</v>
      </c>
      <c r="Z2592" s="53">
        <v>1</v>
      </c>
      <c r="AA2592" s="33" t="s">
        <v>411</v>
      </c>
      <c r="AB2592" s="54" t="e">
        <f t="shared" si="303"/>
        <v>#REF!</v>
      </c>
      <c r="AC2592" s="19">
        <f t="shared" si="290"/>
        <v>0</v>
      </c>
      <c r="AD2592" s="19" t="e">
        <f t="shared" si="291"/>
        <v>#VALUE!</v>
      </c>
      <c r="AE2592" s="19" t="e">
        <f t="shared" si="292"/>
        <v>#REF!</v>
      </c>
      <c r="AF2592" s="19">
        <f t="shared" si="293"/>
        <v>0</v>
      </c>
      <c r="AG2592" s="19" t="e">
        <f t="shared" si="294"/>
        <v>#VALUE!</v>
      </c>
      <c r="AH2592" s="19" t="e">
        <f t="shared" si="295"/>
        <v>#REF!</v>
      </c>
    </row>
    <row r="2593" spans="1:34" ht="12.75" hidden="1" customHeight="1">
      <c r="A2593" s="32"/>
      <c r="B2593" s="46"/>
      <c r="C2593" s="309" t="s">
        <v>677</v>
      </c>
      <c r="D2593" s="159">
        <v>1.2E-2</v>
      </c>
      <c r="E2593" s="33" t="s">
        <v>227</v>
      </c>
      <c r="F2593" s="52">
        <f>'Civil SoR'!$F$261</f>
        <v>420</v>
      </c>
      <c r="G2593" s="53">
        <v>1</v>
      </c>
      <c r="H2593" s="33" t="s">
        <v>411</v>
      </c>
      <c r="I2593" s="54">
        <f t="shared" si="302"/>
        <v>5.04</v>
      </c>
      <c r="T2593" s="32"/>
      <c r="U2593" s="46"/>
      <c r="V2593" s="309" t="s">
        <v>677</v>
      </c>
      <c r="W2593" s="159">
        <v>1.2E-2</v>
      </c>
      <c r="X2593" s="33" t="s">
        <v>227</v>
      </c>
      <c r="Y2593" s="52" t="e">
        <f>#REF!</f>
        <v>#REF!</v>
      </c>
      <c r="Z2593" s="53">
        <v>1</v>
      </c>
      <c r="AA2593" s="33" t="s">
        <v>411</v>
      </c>
      <c r="AB2593" s="54" t="e">
        <f t="shared" si="303"/>
        <v>#REF!</v>
      </c>
      <c r="AC2593" s="19">
        <f t="shared" si="290"/>
        <v>0</v>
      </c>
      <c r="AD2593" s="19" t="e">
        <f t="shared" si="291"/>
        <v>#VALUE!</v>
      </c>
      <c r="AE2593" s="19" t="e">
        <f t="shared" si="292"/>
        <v>#REF!</v>
      </c>
      <c r="AF2593" s="19">
        <f t="shared" si="293"/>
        <v>0</v>
      </c>
      <c r="AG2593" s="19" t="e">
        <f t="shared" si="294"/>
        <v>#VALUE!</v>
      </c>
      <c r="AH2593" s="19" t="e">
        <f t="shared" si="295"/>
        <v>#REF!</v>
      </c>
    </row>
    <row r="2594" spans="1:34" ht="12.75" hidden="1" customHeight="1">
      <c r="A2594" s="32"/>
      <c r="B2594" s="46"/>
      <c r="C2594" s="309" t="s">
        <v>678</v>
      </c>
      <c r="D2594" s="159">
        <v>2.4E-2</v>
      </c>
      <c r="E2594" s="33" t="s">
        <v>227</v>
      </c>
      <c r="F2594" s="52">
        <f>'Civil SoR'!$F$261</f>
        <v>420</v>
      </c>
      <c r="G2594" s="53">
        <v>1</v>
      </c>
      <c r="H2594" s="33" t="s">
        <v>411</v>
      </c>
      <c r="I2594" s="54">
        <f t="shared" si="302"/>
        <v>10.08</v>
      </c>
      <c r="T2594" s="32"/>
      <c r="U2594" s="46"/>
      <c r="V2594" s="309" t="s">
        <v>678</v>
      </c>
      <c r="W2594" s="159">
        <v>2.4E-2</v>
      </c>
      <c r="X2594" s="33" t="s">
        <v>227</v>
      </c>
      <c r="Y2594" s="52" t="e">
        <f>#REF!</f>
        <v>#REF!</v>
      </c>
      <c r="Z2594" s="53">
        <v>1</v>
      </c>
      <c r="AA2594" s="33" t="s">
        <v>411</v>
      </c>
      <c r="AB2594" s="54" t="e">
        <f t="shared" si="303"/>
        <v>#REF!</v>
      </c>
      <c r="AC2594" s="19">
        <f t="shared" si="290"/>
        <v>0</v>
      </c>
      <c r="AD2594" s="19" t="e">
        <f t="shared" si="291"/>
        <v>#VALUE!</v>
      </c>
      <c r="AE2594" s="19" t="e">
        <f t="shared" si="292"/>
        <v>#REF!</v>
      </c>
      <c r="AF2594" s="19">
        <f t="shared" si="293"/>
        <v>0</v>
      </c>
      <c r="AG2594" s="19" t="e">
        <f t="shared" si="294"/>
        <v>#VALUE!</v>
      </c>
      <c r="AH2594" s="19" t="e">
        <f t="shared" si="295"/>
        <v>#REF!</v>
      </c>
    </row>
    <row r="2595" spans="1:34" ht="12.75" hidden="1" customHeight="1">
      <c r="A2595" s="32"/>
      <c r="B2595" s="46"/>
      <c r="C2595" s="309" t="s">
        <v>679</v>
      </c>
      <c r="D2595" s="159">
        <v>7.1999999999999995E-2</v>
      </c>
      <c r="E2595" s="33" t="s">
        <v>227</v>
      </c>
      <c r="F2595" s="52">
        <f>'Civil SoR'!$F$275</f>
        <v>320</v>
      </c>
      <c r="G2595" s="53">
        <v>1</v>
      </c>
      <c r="H2595" s="33" t="s">
        <v>411</v>
      </c>
      <c r="I2595" s="54">
        <f t="shared" si="302"/>
        <v>23.04</v>
      </c>
      <c r="T2595" s="32"/>
      <c r="U2595" s="46"/>
      <c r="V2595" s="309" t="s">
        <v>679</v>
      </c>
      <c r="W2595" s="159">
        <v>7.1999999999999995E-2</v>
      </c>
      <c r="X2595" s="33" t="s">
        <v>227</v>
      </c>
      <c r="Y2595" s="52" t="e">
        <f>#REF!</f>
        <v>#REF!</v>
      </c>
      <c r="Z2595" s="53">
        <v>1</v>
      </c>
      <c r="AA2595" s="33" t="s">
        <v>411</v>
      </c>
      <c r="AB2595" s="54" t="e">
        <f t="shared" si="303"/>
        <v>#REF!</v>
      </c>
      <c r="AC2595" s="19">
        <f t="shared" si="290"/>
        <v>0</v>
      </c>
      <c r="AD2595" s="19" t="e">
        <f t="shared" si="291"/>
        <v>#VALUE!</v>
      </c>
      <c r="AE2595" s="19" t="e">
        <f t="shared" si="292"/>
        <v>#REF!</v>
      </c>
      <c r="AF2595" s="19">
        <f t="shared" si="293"/>
        <v>0</v>
      </c>
      <c r="AG2595" s="19" t="e">
        <f t="shared" si="294"/>
        <v>#VALUE!</v>
      </c>
      <c r="AH2595" s="19" t="e">
        <f t="shared" si="295"/>
        <v>#REF!</v>
      </c>
    </row>
    <row r="2596" spans="1:34" ht="12.75" hidden="1" customHeight="1">
      <c r="A2596" s="32"/>
      <c r="B2596" s="46"/>
      <c r="C2596" s="309" t="str">
        <f>Input!$C$36</f>
        <v>Add for MA @ 20%</v>
      </c>
      <c r="D2596" s="56">
        <f>Input!$D$36</f>
        <v>0.2</v>
      </c>
      <c r="E2596" s="33"/>
      <c r="F2596" s="52">
        <f>SUM(I2589:I2595)</f>
        <v>154.08000000000001</v>
      </c>
      <c r="G2596" s="53"/>
      <c r="H2596" s="33"/>
      <c r="I2596" s="54">
        <f t="shared" si="302"/>
        <v>30.816000000000003</v>
      </c>
      <c r="T2596" s="32"/>
      <c r="U2596" s="46"/>
      <c r="V2596" s="309" t="str">
        <f>Input!$C$36</f>
        <v>Add for MA @ 20%</v>
      </c>
      <c r="W2596" s="56">
        <f>Input!$D$36</f>
        <v>0.2</v>
      </c>
      <c r="X2596" s="33"/>
      <c r="Y2596" s="52" t="e">
        <f>SUM(AB2589:AB2595)</f>
        <v>#REF!</v>
      </c>
      <c r="Z2596" s="53"/>
      <c r="AA2596" s="33"/>
      <c r="AB2596" s="54" t="e">
        <f t="shared" si="303"/>
        <v>#REF!</v>
      </c>
      <c r="AC2596" s="19">
        <f t="shared" si="290"/>
        <v>0</v>
      </c>
      <c r="AD2596" s="19">
        <f t="shared" si="291"/>
        <v>0</v>
      </c>
      <c r="AE2596" s="19" t="e">
        <f t="shared" si="292"/>
        <v>#REF!</v>
      </c>
      <c r="AF2596" s="19">
        <f t="shared" si="293"/>
        <v>0</v>
      </c>
      <c r="AG2596" s="19">
        <f t="shared" si="294"/>
        <v>0</v>
      </c>
      <c r="AH2596" s="19" t="e">
        <f t="shared" si="295"/>
        <v>#REF!</v>
      </c>
    </row>
    <row r="2597" spans="1:34" ht="12.75" hidden="1" customHeight="1">
      <c r="A2597" s="32"/>
      <c r="B2597" s="46"/>
      <c r="C2597" s="308" t="s">
        <v>680</v>
      </c>
      <c r="D2597" s="52"/>
      <c r="E2597" s="33"/>
      <c r="F2597" s="52"/>
      <c r="G2597" s="53"/>
      <c r="H2597" s="33"/>
      <c r="I2597" s="31"/>
      <c r="T2597" s="32"/>
      <c r="U2597" s="46"/>
      <c r="V2597" s="308" t="s">
        <v>680</v>
      </c>
      <c r="W2597" s="52"/>
      <c r="X2597" s="33"/>
      <c r="Y2597" s="52"/>
      <c r="Z2597" s="53"/>
      <c r="AA2597" s="33"/>
      <c r="AB2597" s="31"/>
      <c r="AC2597" s="19">
        <f t="shared" ref="AC2597:AC2660" si="304">W2597-D2597</f>
        <v>0</v>
      </c>
      <c r="AD2597" s="19">
        <f t="shared" ref="AD2597:AD2660" si="305">X2597-E2597</f>
        <v>0</v>
      </c>
      <c r="AE2597" s="19">
        <f t="shared" ref="AE2597:AE2660" si="306">Y2597-F2597</f>
        <v>0</v>
      </c>
      <c r="AF2597" s="19">
        <f t="shared" ref="AF2597:AF2660" si="307">Z2597-G2597</f>
        <v>0</v>
      </c>
      <c r="AG2597" s="19">
        <f t="shared" ref="AG2597:AG2660" si="308">AA2597-H2597</f>
        <v>0</v>
      </c>
      <c r="AH2597" s="19">
        <f t="shared" ref="AH2597:AH2660" si="309">AB2597-I2597</f>
        <v>0</v>
      </c>
    </row>
    <row r="2598" spans="1:34" ht="27.75" hidden="1" customHeight="1">
      <c r="A2598" s="32"/>
      <c r="B2598" s="46"/>
      <c r="C2598" s="309" t="s">
        <v>879</v>
      </c>
      <c r="D2598" s="52">
        <v>0.32</v>
      </c>
      <c r="E2598" s="33" t="s">
        <v>297</v>
      </c>
      <c r="F2598" s="52">
        <f>'Civil SoR'!$F$207</f>
        <v>125</v>
      </c>
      <c r="G2598" s="53">
        <v>1</v>
      </c>
      <c r="H2598" s="33" t="s">
        <v>531</v>
      </c>
      <c r="I2598" s="54">
        <f>IF(G2598="",D2598*F2598,(D2598*F2598/G2598))</f>
        <v>40</v>
      </c>
      <c r="T2598" s="32"/>
      <c r="U2598" s="46"/>
      <c r="V2598" s="309" t="s">
        <v>885</v>
      </c>
      <c r="W2598" s="52">
        <v>0.32</v>
      </c>
      <c r="X2598" s="33" t="s">
        <v>297</v>
      </c>
      <c r="Y2598" s="52" t="e">
        <f>#REF!</f>
        <v>#REF!</v>
      </c>
      <c r="Z2598" s="53">
        <v>1</v>
      </c>
      <c r="AA2598" s="33" t="s">
        <v>531</v>
      </c>
      <c r="AB2598" s="54" t="e">
        <f>IF(Z2598="",W2598*Y2598,(W2598*Y2598/Z2598))</f>
        <v>#REF!</v>
      </c>
      <c r="AC2598" s="19">
        <f t="shared" si="304"/>
        <v>0</v>
      </c>
      <c r="AD2598" s="19" t="e">
        <f t="shared" si="305"/>
        <v>#VALUE!</v>
      </c>
      <c r="AE2598" s="19" t="e">
        <f t="shared" si="306"/>
        <v>#REF!</v>
      </c>
      <c r="AF2598" s="19">
        <f t="shared" si="307"/>
        <v>0</v>
      </c>
      <c r="AG2598" s="19" t="e">
        <f t="shared" si="308"/>
        <v>#VALUE!</v>
      </c>
      <c r="AH2598" s="19" t="e">
        <f t="shared" si="309"/>
        <v>#REF!</v>
      </c>
    </row>
    <row r="2599" spans="1:34" ht="12.75" hidden="1" customHeight="1">
      <c r="A2599" s="32"/>
      <c r="B2599" s="46"/>
      <c r="C2599" s="309" t="s">
        <v>2041</v>
      </c>
      <c r="D2599" s="52">
        <v>0.64</v>
      </c>
      <c r="E2599" s="33" t="s">
        <v>297</v>
      </c>
      <c r="F2599" s="52">
        <f>'Civil SoR'!$F$208</f>
        <v>116</v>
      </c>
      <c r="G2599" s="53">
        <v>1</v>
      </c>
      <c r="H2599" s="33" t="s">
        <v>531</v>
      </c>
      <c r="I2599" s="54">
        <f>IF(G2599="",D2599*F2599,(D2599*F2599/G2599))</f>
        <v>74.239999999999995</v>
      </c>
      <c r="T2599" s="32"/>
      <c r="U2599" s="46"/>
      <c r="V2599" s="309" t="s">
        <v>886</v>
      </c>
      <c r="W2599" s="52">
        <v>0.64</v>
      </c>
      <c r="X2599" s="33" t="s">
        <v>297</v>
      </c>
      <c r="Y2599" s="52" t="e">
        <f>#REF!</f>
        <v>#REF!</v>
      </c>
      <c r="Z2599" s="53">
        <v>1</v>
      </c>
      <c r="AA2599" s="33" t="s">
        <v>531</v>
      </c>
      <c r="AB2599" s="54" t="e">
        <f>IF(Z2599="",W2599*Y2599,(W2599*Y2599/Z2599))</f>
        <v>#REF!</v>
      </c>
      <c r="AC2599" s="19">
        <f t="shared" si="304"/>
        <v>0</v>
      </c>
      <c r="AD2599" s="19" t="e">
        <f t="shared" si="305"/>
        <v>#VALUE!</v>
      </c>
      <c r="AE2599" s="19" t="e">
        <f t="shared" si="306"/>
        <v>#REF!</v>
      </c>
      <c r="AF2599" s="19">
        <f t="shared" si="307"/>
        <v>0</v>
      </c>
      <c r="AG2599" s="19" t="e">
        <f t="shared" si="308"/>
        <v>#VALUE!</v>
      </c>
      <c r="AH2599" s="19" t="e">
        <f t="shared" si="309"/>
        <v>#REF!</v>
      </c>
    </row>
    <row r="2600" spans="1:34" ht="12.75" hidden="1" customHeight="1">
      <c r="A2600" s="32"/>
      <c r="B2600" s="46"/>
      <c r="C2600" s="309"/>
      <c r="D2600" s="52"/>
      <c r="E2600" s="33"/>
      <c r="F2600" s="52"/>
      <c r="G2600" s="53"/>
      <c r="H2600" s="33"/>
      <c r="I2600" s="41">
        <f>SUM(I2576:I2599)</f>
        <v>860.28599999999983</v>
      </c>
      <c r="T2600" s="32"/>
      <c r="U2600" s="46"/>
      <c r="V2600" s="309"/>
      <c r="W2600" s="52"/>
      <c r="X2600" s="33"/>
      <c r="Y2600" s="52"/>
      <c r="Z2600" s="53"/>
      <c r="AA2600" s="33"/>
      <c r="AB2600" s="41" t="e">
        <f>SUM(AB2576:AB2599)</f>
        <v>#REF!</v>
      </c>
      <c r="AC2600" s="19">
        <f t="shared" si="304"/>
        <v>0</v>
      </c>
      <c r="AD2600" s="19">
        <f t="shared" si="305"/>
        <v>0</v>
      </c>
      <c r="AE2600" s="19">
        <f t="shared" si="306"/>
        <v>0</v>
      </c>
      <c r="AF2600" s="19">
        <f t="shared" si="307"/>
        <v>0</v>
      </c>
      <c r="AG2600" s="19">
        <f t="shared" si="308"/>
        <v>0</v>
      </c>
      <c r="AH2600" s="19" t="e">
        <f t="shared" si="309"/>
        <v>#REF!</v>
      </c>
    </row>
    <row r="2601" spans="1:34" ht="12.75" hidden="1" customHeight="1">
      <c r="A2601" s="32"/>
      <c r="B2601" s="46"/>
      <c r="C2601" s="309" t="s">
        <v>683</v>
      </c>
      <c r="D2601" s="52">
        <v>0.01</v>
      </c>
      <c r="E2601" s="33"/>
      <c r="F2601" s="52">
        <f>I2600</f>
        <v>860.28599999999983</v>
      </c>
      <c r="G2601" s="53"/>
      <c r="H2601" s="33"/>
      <c r="I2601" s="54">
        <f>IF(G2601="",D2601*F2601,(D2601*F2601/G2601))</f>
        <v>8.602859999999998</v>
      </c>
      <c r="T2601" s="32"/>
      <c r="U2601" s="46"/>
      <c r="V2601" s="309" t="s">
        <v>683</v>
      </c>
      <c r="W2601" s="52">
        <v>0.01</v>
      </c>
      <c r="X2601" s="33"/>
      <c r="Y2601" s="52" t="e">
        <f>AB2600</f>
        <v>#REF!</v>
      </c>
      <c r="Z2601" s="53"/>
      <c r="AA2601" s="33"/>
      <c r="AB2601" s="54" t="e">
        <f>IF(Z2601="",W2601*Y2601,(W2601*Y2601/Z2601))</f>
        <v>#REF!</v>
      </c>
      <c r="AC2601" s="19">
        <f t="shared" si="304"/>
        <v>0</v>
      </c>
      <c r="AD2601" s="19">
        <f t="shared" si="305"/>
        <v>0</v>
      </c>
      <c r="AE2601" s="19" t="e">
        <f t="shared" si="306"/>
        <v>#REF!</v>
      </c>
      <c r="AF2601" s="19">
        <f t="shared" si="307"/>
        <v>0</v>
      </c>
      <c r="AG2601" s="19">
        <f t="shared" si="308"/>
        <v>0</v>
      </c>
      <c r="AH2601" s="19" t="e">
        <f t="shared" si="309"/>
        <v>#REF!</v>
      </c>
    </row>
    <row r="2602" spans="1:34" ht="12.75" hidden="1" customHeight="1">
      <c r="A2602" s="32"/>
      <c r="B2602" s="46"/>
      <c r="C2602" s="308" t="s">
        <v>489</v>
      </c>
      <c r="D2602" s="52"/>
      <c r="E2602" s="33"/>
      <c r="F2602" s="52"/>
      <c r="G2602" s="53"/>
      <c r="H2602" s="33"/>
      <c r="I2602" s="43">
        <f>SUM(I2600:I2601)</f>
        <v>868.8888599999998</v>
      </c>
      <c r="T2602" s="32"/>
      <c r="U2602" s="46"/>
      <c r="V2602" s="308" t="s">
        <v>489</v>
      </c>
      <c r="W2602" s="52"/>
      <c r="X2602" s="33"/>
      <c r="Y2602" s="52"/>
      <c r="Z2602" s="53"/>
      <c r="AA2602" s="33"/>
      <c r="AB2602" s="43" t="e">
        <f>SUM(AB2600:AB2601)</f>
        <v>#REF!</v>
      </c>
      <c r="AC2602" s="19">
        <f t="shared" si="304"/>
        <v>0</v>
      </c>
      <c r="AD2602" s="19">
        <f t="shared" si="305"/>
        <v>0</v>
      </c>
      <c r="AE2602" s="19">
        <f t="shared" si="306"/>
        <v>0</v>
      </c>
      <c r="AF2602" s="19">
        <f t="shared" si="307"/>
        <v>0</v>
      </c>
      <c r="AG2602" s="19">
        <f t="shared" si="308"/>
        <v>0</v>
      </c>
      <c r="AH2602" s="19" t="e">
        <f t="shared" si="309"/>
        <v>#REF!</v>
      </c>
    </row>
    <row r="2603" spans="1:34" ht="12.75" hidden="1" customHeight="1">
      <c r="A2603" s="32"/>
      <c r="B2603" s="46"/>
      <c r="C2603" s="309" t="str">
        <f>Input!$C$37</f>
        <v>Overheads&amp;Contractors Profit @13.615%</v>
      </c>
      <c r="D2603" s="620">
        <f>Input!$D$37</f>
        <v>0.13614999999999999</v>
      </c>
      <c r="E2603" s="33"/>
      <c r="F2603" s="52">
        <f>I2602</f>
        <v>868.8888599999998</v>
      </c>
      <c r="G2603" s="53"/>
      <c r="H2603" s="33"/>
      <c r="I2603" s="54">
        <f>IF(G2603="",D2603*F2603,(D2603*F2603/G2603))</f>
        <v>118.29921828899997</v>
      </c>
      <c r="T2603" s="32"/>
      <c r="U2603" s="46"/>
      <c r="V2603" s="309" t="str">
        <f>Input!$C$37</f>
        <v>Overheads&amp;Contractors Profit @13.615%</v>
      </c>
      <c r="W2603" s="56">
        <f>Input!$D$37</f>
        <v>0.13614999999999999</v>
      </c>
      <c r="X2603" s="33"/>
      <c r="Y2603" s="52" t="e">
        <f>AB2602</f>
        <v>#REF!</v>
      </c>
      <c r="Z2603" s="53"/>
      <c r="AA2603" s="33"/>
      <c r="AB2603" s="54" t="e">
        <f>IF(Z2603="",W2603*Y2603,(W2603*Y2603/Z2603))</f>
        <v>#REF!</v>
      </c>
      <c r="AC2603" s="19">
        <f t="shared" si="304"/>
        <v>0</v>
      </c>
      <c r="AD2603" s="19">
        <f t="shared" si="305"/>
        <v>0</v>
      </c>
      <c r="AE2603" s="19" t="e">
        <f t="shared" si="306"/>
        <v>#REF!</v>
      </c>
      <c r="AF2603" s="19">
        <f t="shared" si="307"/>
        <v>0</v>
      </c>
      <c r="AG2603" s="19">
        <f t="shared" si="308"/>
        <v>0</v>
      </c>
      <c r="AH2603" s="19" t="e">
        <f t="shared" si="309"/>
        <v>#REF!</v>
      </c>
    </row>
    <row r="2604" spans="1:34" ht="12.75" hidden="1" customHeight="1">
      <c r="A2604" s="32"/>
      <c r="B2604" s="46"/>
      <c r="C2604" s="309"/>
      <c r="D2604" s="52"/>
      <c r="E2604" s="33"/>
      <c r="F2604" s="52"/>
      <c r="G2604" s="53"/>
      <c r="H2604" s="33"/>
      <c r="I2604" s="31">
        <f>SUM(I2602:I2603)</f>
        <v>987.1880782889998</v>
      </c>
      <c r="T2604" s="32"/>
      <c r="U2604" s="46"/>
      <c r="V2604" s="309"/>
      <c r="W2604" s="52"/>
      <c r="X2604" s="33"/>
      <c r="Y2604" s="52"/>
      <c r="Z2604" s="53"/>
      <c r="AA2604" s="33"/>
      <c r="AB2604" s="31" t="e">
        <f>SUM(AB2602:AB2603)</f>
        <v>#REF!</v>
      </c>
      <c r="AC2604" s="19">
        <f t="shared" si="304"/>
        <v>0</v>
      </c>
      <c r="AD2604" s="19">
        <f t="shared" si="305"/>
        <v>0</v>
      </c>
      <c r="AE2604" s="19">
        <f t="shared" si="306"/>
        <v>0</v>
      </c>
      <c r="AF2604" s="19">
        <f t="shared" si="307"/>
        <v>0</v>
      </c>
      <c r="AG2604" s="19">
        <f t="shared" si="308"/>
        <v>0</v>
      </c>
      <c r="AH2604" s="19" t="e">
        <f t="shared" si="309"/>
        <v>#REF!</v>
      </c>
    </row>
    <row r="2605" spans="1:34" ht="12.75" hidden="1" customHeight="1">
      <c r="A2605" s="32"/>
      <c r="B2605" s="46"/>
      <c r="C2605" s="309"/>
      <c r="D2605" s="52"/>
      <c r="E2605" s="33"/>
      <c r="F2605" s="52"/>
      <c r="G2605" s="53"/>
      <c r="H2605" s="63" t="s">
        <v>164</v>
      </c>
      <c r="I2605" s="8">
        <f>ROUND(I2604,0)</f>
        <v>987</v>
      </c>
      <c r="T2605" s="32"/>
      <c r="U2605" s="46"/>
      <c r="V2605" s="309"/>
      <c r="W2605" s="52"/>
      <c r="X2605" s="33"/>
      <c r="Y2605" s="52"/>
      <c r="Z2605" s="53"/>
      <c r="AA2605" s="63" t="s">
        <v>164</v>
      </c>
      <c r="AB2605" s="8" t="e">
        <f>ROUND(AB2604,0)</f>
        <v>#REF!</v>
      </c>
      <c r="AC2605" s="19">
        <f t="shared" si="304"/>
        <v>0</v>
      </c>
      <c r="AD2605" s="19">
        <f t="shared" si="305"/>
        <v>0</v>
      </c>
      <c r="AE2605" s="19">
        <f t="shared" si="306"/>
        <v>0</v>
      </c>
      <c r="AF2605" s="19">
        <f t="shared" si="307"/>
        <v>0</v>
      </c>
      <c r="AG2605" s="19" t="e">
        <f t="shared" si="308"/>
        <v>#VALUE!</v>
      </c>
      <c r="AH2605" s="19" t="e">
        <f t="shared" si="309"/>
        <v>#REF!</v>
      </c>
    </row>
    <row r="2606" spans="1:34" ht="12.75" hidden="1" customHeight="1">
      <c r="A2606" s="32"/>
      <c r="B2606" s="46"/>
      <c r="C2606" s="309"/>
      <c r="D2606" s="52"/>
      <c r="E2606" s="33"/>
      <c r="F2606" s="52"/>
      <c r="G2606" s="53"/>
      <c r="H2606" s="131"/>
      <c r="I2606" s="54"/>
      <c r="T2606" s="32"/>
      <c r="U2606" s="46"/>
      <c r="V2606" s="309"/>
      <c r="W2606" s="52"/>
      <c r="X2606" s="33"/>
      <c r="Y2606" s="52"/>
      <c r="Z2606" s="53"/>
      <c r="AA2606" s="131"/>
      <c r="AB2606" s="54"/>
      <c r="AC2606" s="19">
        <f t="shared" si="304"/>
        <v>0</v>
      </c>
      <c r="AD2606" s="19">
        <f t="shared" si="305"/>
        <v>0</v>
      </c>
      <c r="AE2606" s="19">
        <f t="shared" si="306"/>
        <v>0</v>
      </c>
      <c r="AF2606" s="19">
        <f t="shared" si="307"/>
        <v>0</v>
      </c>
      <c r="AG2606" s="19">
        <f t="shared" si="308"/>
        <v>0</v>
      </c>
      <c r="AH2606" s="19">
        <f t="shared" si="309"/>
        <v>0</v>
      </c>
    </row>
    <row r="2607" spans="1:34" ht="126.75" hidden="1" customHeight="1">
      <c r="A2607" s="32">
        <f>A2571+1</f>
        <v>52</v>
      </c>
      <c r="B2607" s="46"/>
      <c r="C2607" s="1339" t="s">
        <v>1608</v>
      </c>
      <c r="D2607" s="1340"/>
      <c r="E2607" s="1340"/>
      <c r="F2607" s="1340"/>
      <c r="G2607" s="1340"/>
      <c r="H2607" s="1340"/>
      <c r="I2607" s="1340"/>
      <c r="T2607" s="32">
        <f>T2571+1</f>
        <v>98</v>
      </c>
      <c r="U2607" s="46"/>
      <c r="V2607" s="1339" t="s">
        <v>1608</v>
      </c>
      <c r="W2607" s="1340"/>
      <c r="X2607" s="1340"/>
      <c r="Y2607" s="1340"/>
      <c r="Z2607" s="1340"/>
      <c r="AA2607" s="1340"/>
      <c r="AB2607" s="1340"/>
      <c r="AC2607" s="19">
        <f t="shared" si="304"/>
        <v>0</v>
      </c>
      <c r="AD2607" s="19">
        <f t="shared" si="305"/>
        <v>0</v>
      </c>
      <c r="AE2607" s="19">
        <f t="shared" si="306"/>
        <v>0</v>
      </c>
      <c r="AF2607" s="19">
        <f t="shared" si="307"/>
        <v>0</v>
      </c>
      <c r="AG2607" s="19">
        <f t="shared" si="308"/>
        <v>0</v>
      </c>
      <c r="AH2607" s="19">
        <f t="shared" si="309"/>
        <v>0</v>
      </c>
    </row>
    <row r="2608" spans="1:34" ht="12.75" hidden="1" customHeight="1">
      <c r="A2608" s="32"/>
      <c r="B2608" s="46"/>
      <c r="C2608" s="63" t="s">
        <v>947</v>
      </c>
      <c r="D2608" s="52"/>
      <c r="E2608" s="33"/>
      <c r="F2608" s="52"/>
      <c r="G2608" s="53"/>
      <c r="H2608" s="33"/>
      <c r="I2608" s="31"/>
      <c r="T2608" s="32"/>
      <c r="U2608" s="46"/>
      <c r="V2608" s="63" t="s">
        <v>947</v>
      </c>
      <c r="W2608" s="52"/>
      <c r="X2608" s="33"/>
      <c r="Y2608" s="52"/>
      <c r="Z2608" s="53"/>
      <c r="AA2608" s="33"/>
      <c r="AB2608" s="31"/>
      <c r="AC2608" s="19">
        <f t="shared" si="304"/>
        <v>0</v>
      </c>
      <c r="AD2608" s="19">
        <f t="shared" si="305"/>
        <v>0</v>
      </c>
      <c r="AE2608" s="19">
        <f t="shared" si="306"/>
        <v>0</v>
      </c>
      <c r="AF2608" s="19">
        <f t="shared" si="307"/>
        <v>0</v>
      </c>
      <c r="AG2608" s="19">
        <f t="shared" si="308"/>
        <v>0</v>
      </c>
      <c r="AH2608" s="19">
        <f t="shared" si="309"/>
        <v>0</v>
      </c>
    </row>
    <row r="2609" spans="1:34" ht="12.75" hidden="1" customHeight="1">
      <c r="A2609" s="32"/>
      <c r="B2609" s="46"/>
      <c r="C2609" s="308" t="s">
        <v>670</v>
      </c>
      <c r="D2609" s="52"/>
      <c r="E2609" s="33"/>
      <c r="F2609" s="52"/>
      <c r="G2609" s="53"/>
      <c r="H2609" s="33"/>
      <c r="I2609" s="31"/>
      <c r="T2609" s="32"/>
      <c r="U2609" s="46"/>
      <c r="V2609" s="308" t="s">
        <v>670</v>
      </c>
      <c r="W2609" s="52"/>
      <c r="X2609" s="33"/>
      <c r="Y2609" s="52"/>
      <c r="Z2609" s="53"/>
      <c r="AA2609" s="33"/>
      <c r="AB2609" s="31"/>
      <c r="AC2609" s="19">
        <f t="shared" si="304"/>
        <v>0</v>
      </c>
      <c r="AD2609" s="19">
        <f t="shared" si="305"/>
        <v>0</v>
      </c>
      <c r="AE2609" s="19">
        <f t="shared" si="306"/>
        <v>0</v>
      </c>
      <c r="AF2609" s="19">
        <f t="shared" si="307"/>
        <v>0</v>
      </c>
      <c r="AG2609" s="19">
        <f t="shared" si="308"/>
        <v>0</v>
      </c>
      <c r="AH2609" s="19">
        <f t="shared" si="309"/>
        <v>0</v>
      </c>
    </row>
    <row r="2610" spans="1:34" ht="12.75" hidden="1" customHeight="1">
      <c r="A2610" s="32"/>
      <c r="B2610" s="46"/>
      <c r="C2610" s="1341" t="s">
        <v>671</v>
      </c>
      <c r="D2610" s="1341"/>
      <c r="E2610" s="33"/>
      <c r="F2610" s="52"/>
      <c r="G2610" s="53"/>
      <c r="H2610" s="33"/>
      <c r="I2610" s="31"/>
      <c r="T2610" s="32"/>
      <c r="U2610" s="46"/>
      <c r="V2610" s="1341" t="s">
        <v>671</v>
      </c>
      <c r="W2610" s="1341"/>
      <c r="X2610" s="33"/>
      <c r="Y2610" s="52"/>
      <c r="Z2610" s="53"/>
      <c r="AA2610" s="33"/>
      <c r="AB2610" s="31"/>
      <c r="AC2610" s="19">
        <f t="shared" si="304"/>
        <v>0</v>
      </c>
      <c r="AD2610" s="19">
        <f t="shared" si="305"/>
        <v>0</v>
      </c>
      <c r="AE2610" s="19">
        <f t="shared" si="306"/>
        <v>0</v>
      </c>
      <c r="AF2610" s="19">
        <f t="shared" si="307"/>
        <v>0</v>
      </c>
      <c r="AG2610" s="19">
        <f t="shared" si="308"/>
        <v>0</v>
      </c>
      <c r="AH2610" s="19">
        <f t="shared" si="309"/>
        <v>0</v>
      </c>
    </row>
    <row r="2611" spans="1:34" ht="12.75" hidden="1" customHeight="1">
      <c r="A2611" s="32"/>
      <c r="B2611" s="46"/>
      <c r="C2611" s="309" t="s">
        <v>684</v>
      </c>
      <c r="D2611" s="52"/>
      <c r="E2611" s="33"/>
      <c r="F2611" s="52"/>
      <c r="G2611" s="53"/>
      <c r="H2611" s="33"/>
      <c r="I2611" s="31"/>
      <c r="T2611" s="32"/>
      <c r="U2611" s="46"/>
      <c r="V2611" s="309" t="s">
        <v>684</v>
      </c>
      <c r="W2611" s="52"/>
      <c r="X2611" s="33"/>
      <c r="Y2611" s="52"/>
      <c r="Z2611" s="53"/>
      <c r="AA2611" s="33"/>
      <c r="AB2611" s="31"/>
      <c r="AC2611" s="19">
        <f t="shared" si="304"/>
        <v>0</v>
      </c>
      <c r="AD2611" s="19">
        <f t="shared" si="305"/>
        <v>0</v>
      </c>
      <c r="AE2611" s="19">
        <f t="shared" si="306"/>
        <v>0</v>
      </c>
      <c r="AF2611" s="19">
        <f t="shared" si="307"/>
        <v>0</v>
      </c>
      <c r="AG2611" s="19">
        <f t="shared" si="308"/>
        <v>0</v>
      </c>
      <c r="AH2611" s="19">
        <f t="shared" si="309"/>
        <v>0</v>
      </c>
    </row>
    <row r="2612" spans="1:34" ht="12.75" hidden="1" customHeight="1">
      <c r="A2612" s="32"/>
      <c r="B2612" s="46"/>
      <c r="C2612" s="309" t="s">
        <v>938</v>
      </c>
      <c r="D2612" s="52">
        <v>1</v>
      </c>
      <c r="E2612" s="33" t="s">
        <v>138</v>
      </c>
      <c r="F2612" s="52">
        <f>'Civil SoR'!$F$104</f>
        <v>281</v>
      </c>
      <c r="G2612" s="53">
        <v>1</v>
      </c>
      <c r="H2612" s="33" t="s">
        <v>138</v>
      </c>
      <c r="I2612" s="54">
        <f t="shared" ref="I2612:I2619" si="310">IF(G2612="",D2612*F2612,(D2612*F2612/G2612))</f>
        <v>281</v>
      </c>
      <c r="T2612" s="32"/>
      <c r="U2612" s="46"/>
      <c r="V2612" s="309" t="s">
        <v>938</v>
      </c>
      <c r="W2612" s="52">
        <v>1</v>
      </c>
      <c r="X2612" s="33" t="s">
        <v>138</v>
      </c>
      <c r="Y2612" s="52" t="e">
        <f>#REF!</f>
        <v>#REF!</v>
      </c>
      <c r="Z2612" s="53">
        <v>1</v>
      </c>
      <c r="AA2612" s="33" t="s">
        <v>138</v>
      </c>
      <c r="AB2612" s="54" t="e">
        <f t="shared" ref="AB2612:AB2619" si="311">IF(Z2612="",W2612*Y2612,(W2612*Y2612/Z2612))</f>
        <v>#REF!</v>
      </c>
      <c r="AC2612" s="19">
        <f t="shared" si="304"/>
        <v>0</v>
      </c>
      <c r="AD2612" s="19" t="e">
        <f t="shared" si="305"/>
        <v>#VALUE!</v>
      </c>
      <c r="AE2612" s="19" t="e">
        <f t="shared" si="306"/>
        <v>#REF!</v>
      </c>
      <c r="AF2612" s="19">
        <f t="shared" si="307"/>
        <v>0</v>
      </c>
      <c r="AG2612" s="19" t="e">
        <f t="shared" si="308"/>
        <v>#VALUE!</v>
      </c>
      <c r="AH2612" s="19" t="e">
        <f t="shared" si="309"/>
        <v>#REF!</v>
      </c>
    </row>
    <row r="2613" spans="1:34" ht="25.5" hidden="1" customHeight="1">
      <c r="A2613" s="32"/>
      <c r="B2613" s="46"/>
      <c r="C2613" s="309" t="s">
        <v>936</v>
      </c>
      <c r="D2613" s="52">
        <v>0.4</v>
      </c>
      <c r="E2613" s="33" t="s">
        <v>165</v>
      </c>
      <c r="F2613" s="52">
        <f>'Civil SoR'!$F$110</f>
        <v>41</v>
      </c>
      <c r="G2613" s="53">
        <v>1</v>
      </c>
      <c r="H2613" s="33" t="s">
        <v>165</v>
      </c>
      <c r="I2613" s="54">
        <f t="shared" si="310"/>
        <v>16.400000000000002</v>
      </c>
      <c r="T2613" s="32"/>
      <c r="U2613" s="46"/>
      <c r="V2613" s="309" t="s">
        <v>936</v>
      </c>
      <c r="W2613" s="52">
        <v>0.4</v>
      </c>
      <c r="X2613" s="33" t="s">
        <v>165</v>
      </c>
      <c r="Y2613" s="52" t="e">
        <f>#REF!</f>
        <v>#REF!</v>
      </c>
      <c r="Z2613" s="53">
        <v>1</v>
      </c>
      <c r="AA2613" s="33" t="s">
        <v>165</v>
      </c>
      <c r="AB2613" s="54" t="e">
        <f t="shared" si="311"/>
        <v>#REF!</v>
      </c>
      <c r="AC2613" s="19">
        <f t="shared" si="304"/>
        <v>0</v>
      </c>
      <c r="AD2613" s="19" t="e">
        <f t="shared" si="305"/>
        <v>#VALUE!</v>
      </c>
      <c r="AE2613" s="19" t="e">
        <f t="shared" si="306"/>
        <v>#REF!</v>
      </c>
      <c r="AF2613" s="19">
        <f t="shared" si="307"/>
        <v>0</v>
      </c>
      <c r="AG2613" s="19" t="e">
        <f t="shared" si="308"/>
        <v>#VALUE!</v>
      </c>
      <c r="AH2613" s="19" t="e">
        <f t="shared" si="309"/>
        <v>#REF!</v>
      </c>
    </row>
    <row r="2614" spans="1:34" ht="25.5" hidden="1" customHeight="1">
      <c r="A2614" s="32"/>
      <c r="B2614" s="46"/>
      <c r="C2614" s="309" t="s">
        <v>937</v>
      </c>
      <c r="D2614" s="52">
        <v>3.2</v>
      </c>
      <c r="E2614" s="33" t="s">
        <v>165</v>
      </c>
      <c r="F2614" s="52">
        <f>'Civil SoR'!$F$111</f>
        <v>54</v>
      </c>
      <c r="G2614" s="53">
        <v>1</v>
      </c>
      <c r="H2614" s="33" t="s">
        <v>165</v>
      </c>
      <c r="I2614" s="54">
        <f t="shared" si="310"/>
        <v>172.8</v>
      </c>
      <c r="T2614" s="32"/>
      <c r="U2614" s="46"/>
      <c r="V2614" s="309" t="s">
        <v>937</v>
      </c>
      <c r="W2614" s="52">
        <v>3.2</v>
      </c>
      <c r="X2614" s="33" t="s">
        <v>165</v>
      </c>
      <c r="Y2614" s="52" t="e">
        <f>#REF!</f>
        <v>#REF!</v>
      </c>
      <c r="Z2614" s="53">
        <v>1</v>
      </c>
      <c r="AA2614" s="33" t="s">
        <v>165</v>
      </c>
      <c r="AB2614" s="54" t="e">
        <f t="shared" si="311"/>
        <v>#REF!</v>
      </c>
      <c r="AC2614" s="19">
        <f t="shared" si="304"/>
        <v>0</v>
      </c>
      <c r="AD2614" s="19" t="e">
        <f t="shared" si="305"/>
        <v>#VALUE!</v>
      </c>
      <c r="AE2614" s="19" t="e">
        <f t="shared" si="306"/>
        <v>#REF!</v>
      </c>
      <c r="AF2614" s="19">
        <f t="shared" si="307"/>
        <v>0</v>
      </c>
      <c r="AG2614" s="19" t="e">
        <f t="shared" si="308"/>
        <v>#VALUE!</v>
      </c>
      <c r="AH2614" s="19" t="e">
        <f t="shared" si="309"/>
        <v>#REF!</v>
      </c>
    </row>
    <row r="2615" spans="1:34" ht="12.75" hidden="1" customHeight="1">
      <c r="A2615" s="32"/>
      <c r="B2615" s="46"/>
      <c r="C2615" s="309" t="s">
        <v>935</v>
      </c>
      <c r="D2615" s="52">
        <v>1.28</v>
      </c>
      <c r="E2615" s="33" t="s">
        <v>165</v>
      </c>
      <c r="F2615" s="52">
        <f>'Civil SoR'!$F$126</f>
        <v>12</v>
      </c>
      <c r="G2615" s="53">
        <v>1</v>
      </c>
      <c r="H2615" s="33" t="s">
        <v>165</v>
      </c>
      <c r="I2615" s="54">
        <f t="shared" si="310"/>
        <v>15.36</v>
      </c>
      <c r="T2615" s="32"/>
      <c r="U2615" s="46"/>
      <c r="V2615" s="309" t="s">
        <v>935</v>
      </c>
      <c r="W2615" s="52">
        <v>1.28</v>
      </c>
      <c r="X2615" s="33" t="s">
        <v>165</v>
      </c>
      <c r="Y2615" s="52" t="e">
        <f>#REF!</f>
        <v>#REF!</v>
      </c>
      <c r="Z2615" s="53">
        <v>1</v>
      </c>
      <c r="AA2615" s="33" t="s">
        <v>165</v>
      </c>
      <c r="AB2615" s="54" t="e">
        <f t="shared" si="311"/>
        <v>#REF!</v>
      </c>
      <c r="AC2615" s="19">
        <f t="shared" si="304"/>
        <v>0</v>
      </c>
      <c r="AD2615" s="19" t="e">
        <f t="shared" si="305"/>
        <v>#VALUE!</v>
      </c>
      <c r="AE2615" s="19" t="e">
        <f t="shared" si="306"/>
        <v>#REF!</v>
      </c>
      <c r="AF2615" s="19">
        <f t="shared" si="307"/>
        <v>0</v>
      </c>
      <c r="AG2615" s="19" t="e">
        <f t="shared" si="308"/>
        <v>#VALUE!</v>
      </c>
      <c r="AH2615" s="19" t="e">
        <f t="shared" si="309"/>
        <v>#REF!</v>
      </c>
    </row>
    <row r="2616" spans="1:34" ht="12.75" hidden="1" customHeight="1">
      <c r="A2616" s="32"/>
      <c r="B2616" s="46"/>
      <c r="C2616" s="309" t="s">
        <v>897</v>
      </c>
      <c r="D2616" s="52">
        <v>1.28</v>
      </c>
      <c r="E2616" s="33" t="s">
        <v>227</v>
      </c>
      <c r="F2616" s="52">
        <f>'Civil SoR'!$F$118</f>
        <v>2</v>
      </c>
      <c r="G2616" s="53">
        <v>1</v>
      </c>
      <c r="H2616" s="33" t="s">
        <v>411</v>
      </c>
      <c r="I2616" s="54">
        <f t="shared" si="310"/>
        <v>2.56</v>
      </c>
      <c r="T2616" s="32"/>
      <c r="U2616" s="46"/>
      <c r="V2616" s="309" t="s">
        <v>897</v>
      </c>
      <c r="W2616" s="52">
        <v>1.28</v>
      </c>
      <c r="X2616" s="33" t="s">
        <v>227</v>
      </c>
      <c r="Y2616" s="52" t="e">
        <f>#REF!</f>
        <v>#REF!</v>
      </c>
      <c r="Z2616" s="53">
        <v>1</v>
      </c>
      <c r="AA2616" s="33" t="s">
        <v>411</v>
      </c>
      <c r="AB2616" s="54" t="e">
        <f t="shared" si="311"/>
        <v>#REF!</v>
      </c>
      <c r="AC2616" s="19">
        <f t="shared" si="304"/>
        <v>0</v>
      </c>
      <c r="AD2616" s="19" t="e">
        <f t="shared" si="305"/>
        <v>#VALUE!</v>
      </c>
      <c r="AE2616" s="19" t="e">
        <f t="shared" si="306"/>
        <v>#REF!</v>
      </c>
      <c r="AF2616" s="19">
        <f t="shared" si="307"/>
        <v>0</v>
      </c>
      <c r="AG2616" s="19" t="e">
        <f t="shared" si="308"/>
        <v>#VALUE!</v>
      </c>
      <c r="AH2616" s="19" t="e">
        <f t="shared" si="309"/>
        <v>#REF!</v>
      </c>
    </row>
    <row r="2617" spans="1:34" ht="12.75" hidden="1" customHeight="1">
      <c r="A2617" s="32"/>
      <c r="B2617" s="46"/>
      <c r="C2617" s="309" t="s">
        <v>899</v>
      </c>
      <c r="D2617" s="52">
        <v>1.28</v>
      </c>
      <c r="E2617" s="33" t="s">
        <v>227</v>
      </c>
      <c r="F2617" s="52">
        <f>'Civil SoR'!$F$120</f>
        <v>2</v>
      </c>
      <c r="G2617" s="53">
        <v>1</v>
      </c>
      <c r="H2617" s="33" t="s">
        <v>411</v>
      </c>
      <c r="I2617" s="54">
        <f t="shared" si="310"/>
        <v>2.56</v>
      </c>
      <c r="T2617" s="32"/>
      <c r="U2617" s="46"/>
      <c r="V2617" s="309" t="s">
        <v>899</v>
      </c>
      <c r="W2617" s="52">
        <v>1.28</v>
      </c>
      <c r="X2617" s="33" t="s">
        <v>227</v>
      </c>
      <c r="Y2617" s="52" t="e">
        <f>#REF!</f>
        <v>#REF!</v>
      </c>
      <c r="Z2617" s="53">
        <v>1</v>
      </c>
      <c r="AA2617" s="33" t="s">
        <v>411</v>
      </c>
      <c r="AB2617" s="54" t="e">
        <f t="shared" si="311"/>
        <v>#REF!</v>
      </c>
      <c r="AC2617" s="19">
        <f t="shared" si="304"/>
        <v>0</v>
      </c>
      <c r="AD2617" s="19" t="e">
        <f t="shared" si="305"/>
        <v>#VALUE!</v>
      </c>
      <c r="AE2617" s="19" t="e">
        <f t="shared" si="306"/>
        <v>#REF!</v>
      </c>
      <c r="AF2617" s="19">
        <f t="shared" si="307"/>
        <v>0</v>
      </c>
      <c r="AG2617" s="19" t="e">
        <f t="shared" si="308"/>
        <v>#VALUE!</v>
      </c>
      <c r="AH2617" s="19" t="e">
        <f t="shared" si="309"/>
        <v>#REF!</v>
      </c>
    </row>
    <row r="2618" spans="1:34" ht="12.75" hidden="1" customHeight="1">
      <c r="A2618" s="32"/>
      <c r="B2618" s="46"/>
      <c r="C2618" s="309" t="s">
        <v>934</v>
      </c>
      <c r="D2618" s="52">
        <v>5.36</v>
      </c>
      <c r="E2618" s="33" t="s">
        <v>227</v>
      </c>
      <c r="F2618" s="52">
        <f>'Civil SoR'!$F$125</f>
        <v>3</v>
      </c>
      <c r="G2618" s="53">
        <v>1</v>
      </c>
      <c r="H2618" s="33" t="s">
        <v>411</v>
      </c>
      <c r="I2618" s="54">
        <f t="shared" si="310"/>
        <v>16.080000000000002</v>
      </c>
      <c r="T2618" s="32"/>
      <c r="U2618" s="46"/>
      <c r="V2618" s="309" t="s">
        <v>934</v>
      </c>
      <c r="W2618" s="52">
        <v>5.36</v>
      </c>
      <c r="X2618" s="33" t="s">
        <v>227</v>
      </c>
      <c r="Y2618" s="52" t="e">
        <f>#REF!</f>
        <v>#REF!</v>
      </c>
      <c r="Z2618" s="53">
        <v>1</v>
      </c>
      <c r="AA2618" s="33" t="s">
        <v>411</v>
      </c>
      <c r="AB2618" s="54" t="e">
        <f t="shared" si="311"/>
        <v>#REF!</v>
      </c>
      <c r="AC2618" s="19">
        <f t="shared" si="304"/>
        <v>0</v>
      </c>
      <c r="AD2618" s="19" t="e">
        <f t="shared" si="305"/>
        <v>#VALUE!</v>
      </c>
      <c r="AE2618" s="19" t="e">
        <f t="shared" si="306"/>
        <v>#REF!</v>
      </c>
      <c r="AF2618" s="19">
        <f t="shared" si="307"/>
        <v>0</v>
      </c>
      <c r="AG2618" s="19" t="e">
        <f t="shared" si="308"/>
        <v>#VALUE!</v>
      </c>
      <c r="AH2618" s="19" t="e">
        <f t="shared" si="309"/>
        <v>#REF!</v>
      </c>
    </row>
    <row r="2619" spans="1:34" ht="12.75" hidden="1" customHeight="1">
      <c r="A2619" s="32"/>
      <c r="B2619" s="46"/>
      <c r="C2619" s="309" t="s">
        <v>933</v>
      </c>
      <c r="D2619" s="52">
        <v>0.15</v>
      </c>
      <c r="E2619" s="33" t="s">
        <v>127</v>
      </c>
      <c r="F2619" s="52">
        <f>'Civil SoR'!$F$124</f>
        <v>142</v>
      </c>
      <c r="G2619" s="53">
        <v>1</v>
      </c>
      <c r="H2619" s="33" t="s">
        <v>230</v>
      </c>
      <c r="I2619" s="54">
        <f t="shared" si="310"/>
        <v>21.3</v>
      </c>
      <c r="T2619" s="32"/>
      <c r="U2619" s="46"/>
      <c r="V2619" s="309" t="s">
        <v>933</v>
      </c>
      <c r="W2619" s="52">
        <v>0.15</v>
      </c>
      <c r="X2619" s="33" t="s">
        <v>127</v>
      </c>
      <c r="Y2619" s="52" t="e">
        <f>#REF!</f>
        <v>#REF!</v>
      </c>
      <c r="Z2619" s="53">
        <v>1</v>
      </c>
      <c r="AA2619" s="33" t="s">
        <v>230</v>
      </c>
      <c r="AB2619" s="54" t="e">
        <f t="shared" si="311"/>
        <v>#REF!</v>
      </c>
      <c r="AC2619" s="19">
        <f t="shared" si="304"/>
        <v>0</v>
      </c>
      <c r="AD2619" s="19" t="e">
        <f t="shared" si="305"/>
        <v>#VALUE!</v>
      </c>
      <c r="AE2619" s="19" t="e">
        <f t="shared" si="306"/>
        <v>#REF!</v>
      </c>
      <c r="AF2619" s="19">
        <f t="shared" si="307"/>
        <v>0</v>
      </c>
      <c r="AG2619" s="19" t="e">
        <f t="shared" si="308"/>
        <v>#VALUE!</v>
      </c>
      <c r="AH2619" s="19" t="e">
        <f t="shared" si="309"/>
        <v>#REF!</v>
      </c>
    </row>
    <row r="2620" spans="1:34" ht="12.75" hidden="1" customHeight="1">
      <c r="A2620" s="32"/>
      <c r="B2620" s="46"/>
      <c r="C2620" s="308" t="s">
        <v>674</v>
      </c>
      <c r="D2620" s="52"/>
      <c r="E2620" s="33"/>
      <c r="F2620" s="52"/>
      <c r="G2620" s="53"/>
      <c r="H2620" s="33"/>
      <c r="I2620" s="31"/>
      <c r="T2620" s="32"/>
      <c r="U2620" s="46"/>
      <c r="V2620" s="308" t="s">
        <v>674</v>
      </c>
      <c r="W2620" s="52"/>
      <c r="X2620" s="33"/>
      <c r="Y2620" s="52"/>
      <c r="Z2620" s="53"/>
      <c r="AA2620" s="33"/>
      <c r="AB2620" s="31"/>
      <c r="AC2620" s="19">
        <f t="shared" si="304"/>
        <v>0</v>
      </c>
      <c r="AD2620" s="19">
        <f t="shared" si="305"/>
        <v>0</v>
      </c>
      <c r="AE2620" s="19">
        <f t="shared" si="306"/>
        <v>0</v>
      </c>
      <c r="AF2620" s="19">
        <f t="shared" si="307"/>
        <v>0</v>
      </c>
      <c r="AG2620" s="19">
        <f t="shared" si="308"/>
        <v>0</v>
      </c>
      <c r="AH2620" s="19">
        <f t="shared" si="309"/>
        <v>0</v>
      </c>
    </row>
    <row r="2621" spans="1:34" ht="12.75" hidden="1" customHeight="1">
      <c r="A2621" s="32"/>
      <c r="B2621" s="46"/>
      <c r="C2621" s="309" t="s">
        <v>675</v>
      </c>
      <c r="D2621" s="52">
        <v>0.12</v>
      </c>
      <c r="E2621" s="33" t="s">
        <v>227</v>
      </c>
      <c r="F2621" s="52">
        <f>'Civil SoR'!$F$261</f>
        <v>420</v>
      </c>
      <c r="G2621" s="53">
        <v>1</v>
      </c>
      <c r="H2621" s="33" t="s">
        <v>411</v>
      </c>
      <c r="I2621" s="54">
        <f t="shared" ref="I2621:I2628" si="312">IF(G2621="",D2621*F2621,(D2621*F2621/G2621))</f>
        <v>50.4</v>
      </c>
      <c r="T2621" s="32"/>
      <c r="U2621" s="46"/>
      <c r="V2621" s="309" t="s">
        <v>675</v>
      </c>
      <c r="W2621" s="52">
        <v>0.12</v>
      </c>
      <c r="X2621" s="33" t="s">
        <v>227</v>
      </c>
      <c r="Y2621" s="52" t="e">
        <f>#REF!</f>
        <v>#REF!</v>
      </c>
      <c r="Z2621" s="53">
        <v>1</v>
      </c>
      <c r="AA2621" s="33" t="s">
        <v>411</v>
      </c>
      <c r="AB2621" s="54" t="e">
        <f t="shared" ref="AB2621:AB2628" si="313">IF(Z2621="",W2621*Y2621,(W2621*Y2621/Z2621))</f>
        <v>#REF!</v>
      </c>
      <c r="AC2621" s="19">
        <f t="shared" si="304"/>
        <v>0</v>
      </c>
      <c r="AD2621" s="19" t="e">
        <f t="shared" si="305"/>
        <v>#VALUE!</v>
      </c>
      <c r="AE2621" s="19" t="e">
        <f t="shared" si="306"/>
        <v>#REF!</v>
      </c>
      <c r="AF2621" s="19">
        <f t="shared" si="307"/>
        <v>0</v>
      </c>
      <c r="AG2621" s="19" t="e">
        <f t="shared" si="308"/>
        <v>#VALUE!</v>
      </c>
      <c r="AH2621" s="19" t="e">
        <f t="shared" si="309"/>
        <v>#REF!</v>
      </c>
    </row>
    <row r="2622" spans="1:34" ht="12.75" hidden="1" customHeight="1">
      <c r="A2622" s="32"/>
      <c r="B2622" s="46"/>
      <c r="C2622" s="309" t="s">
        <v>676</v>
      </c>
      <c r="D2622" s="52">
        <v>0.12</v>
      </c>
      <c r="E2622" s="33" t="s">
        <v>227</v>
      </c>
      <c r="F2622" s="52">
        <f>'Civil SoR'!$F$270</f>
        <v>375</v>
      </c>
      <c r="G2622" s="53">
        <v>1</v>
      </c>
      <c r="H2622" s="33" t="s">
        <v>411</v>
      </c>
      <c r="I2622" s="54">
        <f t="shared" si="312"/>
        <v>45</v>
      </c>
      <c r="T2622" s="32"/>
      <c r="U2622" s="46"/>
      <c r="V2622" s="309" t="s">
        <v>676</v>
      </c>
      <c r="W2622" s="52">
        <v>0.12</v>
      </c>
      <c r="X2622" s="33" t="s">
        <v>227</v>
      </c>
      <c r="Y2622" s="52" t="e">
        <f>#REF!</f>
        <v>#REF!</v>
      </c>
      <c r="Z2622" s="53">
        <v>1</v>
      </c>
      <c r="AA2622" s="33" t="s">
        <v>411</v>
      </c>
      <c r="AB2622" s="54" t="e">
        <f t="shared" si="313"/>
        <v>#REF!</v>
      </c>
      <c r="AC2622" s="19">
        <f t="shared" si="304"/>
        <v>0</v>
      </c>
      <c r="AD2622" s="19" t="e">
        <f t="shared" si="305"/>
        <v>#VALUE!</v>
      </c>
      <c r="AE2622" s="19" t="e">
        <f t="shared" si="306"/>
        <v>#REF!</v>
      </c>
      <c r="AF2622" s="19">
        <f t="shared" si="307"/>
        <v>0</v>
      </c>
      <c r="AG2622" s="19" t="e">
        <f t="shared" si="308"/>
        <v>#VALUE!</v>
      </c>
      <c r="AH2622" s="19" t="e">
        <f t="shared" si="309"/>
        <v>#REF!</v>
      </c>
    </row>
    <row r="2623" spans="1:34" ht="12.75" hidden="1" customHeight="1">
      <c r="A2623" s="32"/>
      <c r="B2623" s="46"/>
      <c r="C2623" s="309" t="s">
        <v>520</v>
      </c>
      <c r="D2623" s="52">
        <v>2.4E-2</v>
      </c>
      <c r="E2623" s="33" t="s">
        <v>227</v>
      </c>
      <c r="F2623" s="52">
        <f>'Civil SoR'!$F$266</f>
        <v>480</v>
      </c>
      <c r="G2623" s="53">
        <v>1</v>
      </c>
      <c r="H2623" s="33" t="s">
        <v>411</v>
      </c>
      <c r="I2623" s="54">
        <f t="shared" si="312"/>
        <v>11.52</v>
      </c>
      <c r="T2623" s="32"/>
      <c r="U2623" s="46"/>
      <c r="V2623" s="309" t="s">
        <v>520</v>
      </c>
      <c r="W2623" s="52">
        <v>2.4E-2</v>
      </c>
      <c r="X2623" s="33" t="s">
        <v>227</v>
      </c>
      <c r="Y2623" s="52" t="e">
        <f>#REF!</f>
        <v>#REF!</v>
      </c>
      <c r="Z2623" s="53">
        <v>1</v>
      </c>
      <c r="AA2623" s="33" t="s">
        <v>411</v>
      </c>
      <c r="AB2623" s="54" t="e">
        <f t="shared" si="313"/>
        <v>#REF!</v>
      </c>
      <c r="AC2623" s="19">
        <f t="shared" si="304"/>
        <v>0</v>
      </c>
      <c r="AD2623" s="19" t="e">
        <f t="shared" si="305"/>
        <v>#VALUE!</v>
      </c>
      <c r="AE2623" s="19" t="e">
        <f t="shared" si="306"/>
        <v>#REF!</v>
      </c>
      <c r="AF2623" s="19">
        <f t="shared" si="307"/>
        <v>0</v>
      </c>
      <c r="AG2623" s="19" t="e">
        <f t="shared" si="308"/>
        <v>#VALUE!</v>
      </c>
      <c r="AH2623" s="19" t="e">
        <f t="shared" si="309"/>
        <v>#REF!</v>
      </c>
    </row>
    <row r="2624" spans="1:34" ht="12.75" hidden="1" customHeight="1">
      <c r="A2624" s="32"/>
      <c r="B2624" s="46"/>
      <c r="C2624" s="309" t="s">
        <v>521</v>
      </c>
      <c r="D2624" s="159">
        <v>2.4E-2</v>
      </c>
      <c r="E2624" s="33" t="s">
        <v>227</v>
      </c>
      <c r="F2624" s="52">
        <f>'Civil SoR'!$F$273</f>
        <v>375</v>
      </c>
      <c r="G2624" s="53">
        <v>1</v>
      </c>
      <c r="H2624" s="33" t="s">
        <v>411</v>
      </c>
      <c r="I2624" s="54">
        <f t="shared" si="312"/>
        <v>9</v>
      </c>
      <c r="T2624" s="32"/>
      <c r="U2624" s="46"/>
      <c r="V2624" s="309" t="s">
        <v>521</v>
      </c>
      <c r="W2624" s="159">
        <v>2.4E-2</v>
      </c>
      <c r="X2624" s="33" t="s">
        <v>227</v>
      </c>
      <c r="Y2624" s="52" t="e">
        <f>#REF!</f>
        <v>#REF!</v>
      </c>
      <c r="Z2624" s="53">
        <v>1</v>
      </c>
      <c r="AA2624" s="33" t="s">
        <v>411</v>
      </c>
      <c r="AB2624" s="54" t="e">
        <f t="shared" si="313"/>
        <v>#REF!</v>
      </c>
      <c r="AC2624" s="19">
        <f t="shared" si="304"/>
        <v>0</v>
      </c>
      <c r="AD2624" s="19" t="e">
        <f t="shared" si="305"/>
        <v>#VALUE!</v>
      </c>
      <c r="AE2624" s="19" t="e">
        <f t="shared" si="306"/>
        <v>#REF!</v>
      </c>
      <c r="AF2624" s="19">
        <f t="shared" si="307"/>
        <v>0</v>
      </c>
      <c r="AG2624" s="19" t="e">
        <f t="shared" si="308"/>
        <v>#VALUE!</v>
      </c>
      <c r="AH2624" s="19" t="e">
        <f t="shared" si="309"/>
        <v>#REF!</v>
      </c>
    </row>
    <row r="2625" spans="1:34" ht="12.75" hidden="1" customHeight="1">
      <c r="A2625" s="32"/>
      <c r="B2625" s="46"/>
      <c r="C2625" s="309" t="s">
        <v>677</v>
      </c>
      <c r="D2625" s="159">
        <v>1.2E-2</v>
      </c>
      <c r="E2625" s="33" t="s">
        <v>227</v>
      </c>
      <c r="F2625" s="52">
        <f>'Civil SoR'!$F$261</f>
        <v>420</v>
      </c>
      <c r="G2625" s="53">
        <v>1</v>
      </c>
      <c r="H2625" s="33" t="s">
        <v>411</v>
      </c>
      <c r="I2625" s="54">
        <f t="shared" si="312"/>
        <v>5.04</v>
      </c>
      <c r="T2625" s="32"/>
      <c r="U2625" s="46"/>
      <c r="V2625" s="309" t="s">
        <v>677</v>
      </c>
      <c r="W2625" s="159">
        <v>1.2E-2</v>
      </c>
      <c r="X2625" s="33" t="s">
        <v>227</v>
      </c>
      <c r="Y2625" s="52" t="e">
        <f>#REF!</f>
        <v>#REF!</v>
      </c>
      <c r="Z2625" s="53">
        <v>1</v>
      </c>
      <c r="AA2625" s="33" t="s">
        <v>411</v>
      </c>
      <c r="AB2625" s="54" t="e">
        <f t="shared" si="313"/>
        <v>#REF!</v>
      </c>
      <c r="AC2625" s="19">
        <f t="shared" si="304"/>
        <v>0</v>
      </c>
      <c r="AD2625" s="19" t="e">
        <f t="shared" si="305"/>
        <v>#VALUE!</v>
      </c>
      <c r="AE2625" s="19" t="e">
        <f t="shared" si="306"/>
        <v>#REF!</v>
      </c>
      <c r="AF2625" s="19">
        <f t="shared" si="307"/>
        <v>0</v>
      </c>
      <c r="AG2625" s="19" t="e">
        <f t="shared" si="308"/>
        <v>#VALUE!</v>
      </c>
      <c r="AH2625" s="19" t="e">
        <f t="shared" si="309"/>
        <v>#REF!</v>
      </c>
    </row>
    <row r="2626" spans="1:34" ht="12.75" hidden="1" customHeight="1">
      <c r="A2626" s="32"/>
      <c r="B2626" s="46"/>
      <c r="C2626" s="309" t="s">
        <v>678</v>
      </c>
      <c r="D2626" s="159">
        <v>1.2E-2</v>
      </c>
      <c r="E2626" s="33" t="s">
        <v>227</v>
      </c>
      <c r="F2626" s="52">
        <f>'Civil SoR'!$F$261</f>
        <v>420</v>
      </c>
      <c r="G2626" s="53">
        <v>1</v>
      </c>
      <c r="H2626" s="33" t="s">
        <v>411</v>
      </c>
      <c r="I2626" s="54">
        <f t="shared" si="312"/>
        <v>5.04</v>
      </c>
      <c r="T2626" s="32"/>
      <c r="U2626" s="46"/>
      <c r="V2626" s="309" t="s">
        <v>678</v>
      </c>
      <c r="W2626" s="159">
        <v>1.2E-2</v>
      </c>
      <c r="X2626" s="33" t="s">
        <v>227</v>
      </c>
      <c r="Y2626" s="52" t="e">
        <f>#REF!</f>
        <v>#REF!</v>
      </c>
      <c r="Z2626" s="53">
        <v>1</v>
      </c>
      <c r="AA2626" s="33" t="s">
        <v>411</v>
      </c>
      <c r="AB2626" s="54" t="e">
        <f t="shared" si="313"/>
        <v>#REF!</v>
      </c>
      <c r="AC2626" s="19">
        <f t="shared" si="304"/>
        <v>0</v>
      </c>
      <c r="AD2626" s="19" t="e">
        <f t="shared" si="305"/>
        <v>#VALUE!</v>
      </c>
      <c r="AE2626" s="19" t="e">
        <f t="shared" si="306"/>
        <v>#REF!</v>
      </c>
      <c r="AF2626" s="19">
        <f t="shared" si="307"/>
        <v>0</v>
      </c>
      <c r="AG2626" s="19" t="e">
        <f t="shared" si="308"/>
        <v>#VALUE!</v>
      </c>
      <c r="AH2626" s="19" t="e">
        <f t="shared" si="309"/>
        <v>#REF!</v>
      </c>
    </row>
    <row r="2627" spans="1:34" ht="12.75" hidden="1" customHeight="1">
      <c r="A2627" s="32"/>
      <c r="B2627" s="46"/>
      <c r="C2627" s="309" t="s">
        <v>679</v>
      </c>
      <c r="D2627" s="159">
        <v>7.1999999999999995E-2</v>
      </c>
      <c r="E2627" s="33" t="s">
        <v>227</v>
      </c>
      <c r="F2627" s="52">
        <f>'Civil SoR'!$F$275</f>
        <v>320</v>
      </c>
      <c r="G2627" s="53">
        <v>1</v>
      </c>
      <c r="H2627" s="33" t="s">
        <v>411</v>
      </c>
      <c r="I2627" s="54">
        <f t="shared" si="312"/>
        <v>23.04</v>
      </c>
      <c r="T2627" s="32"/>
      <c r="U2627" s="46"/>
      <c r="V2627" s="309" t="s">
        <v>679</v>
      </c>
      <c r="W2627" s="159">
        <v>7.1999999999999995E-2</v>
      </c>
      <c r="X2627" s="33" t="s">
        <v>227</v>
      </c>
      <c r="Y2627" s="52" t="e">
        <f>#REF!</f>
        <v>#REF!</v>
      </c>
      <c r="Z2627" s="53">
        <v>1</v>
      </c>
      <c r="AA2627" s="33" t="s">
        <v>411</v>
      </c>
      <c r="AB2627" s="54" t="e">
        <f t="shared" si="313"/>
        <v>#REF!</v>
      </c>
      <c r="AC2627" s="19">
        <f t="shared" si="304"/>
        <v>0</v>
      </c>
      <c r="AD2627" s="19" t="e">
        <f t="shared" si="305"/>
        <v>#VALUE!</v>
      </c>
      <c r="AE2627" s="19" t="e">
        <f t="shared" si="306"/>
        <v>#REF!</v>
      </c>
      <c r="AF2627" s="19">
        <f t="shared" si="307"/>
        <v>0</v>
      </c>
      <c r="AG2627" s="19" t="e">
        <f t="shared" si="308"/>
        <v>#VALUE!</v>
      </c>
      <c r="AH2627" s="19" t="e">
        <f t="shared" si="309"/>
        <v>#REF!</v>
      </c>
    </row>
    <row r="2628" spans="1:34" ht="12.75" hidden="1" customHeight="1">
      <c r="A2628" s="32"/>
      <c r="B2628" s="46"/>
      <c r="C2628" s="309" t="str">
        <f>Input!$C$36</f>
        <v>Add for MA @ 20%</v>
      </c>
      <c r="D2628" s="52">
        <f>Input!$D$36</f>
        <v>0.2</v>
      </c>
      <c r="E2628" s="33"/>
      <c r="F2628" s="52">
        <f>SUM(I2621:I2627)</f>
        <v>149.04000000000002</v>
      </c>
      <c r="G2628" s="53"/>
      <c r="H2628" s="33"/>
      <c r="I2628" s="54">
        <f t="shared" si="312"/>
        <v>29.808000000000007</v>
      </c>
      <c r="T2628" s="32"/>
      <c r="U2628" s="46"/>
      <c r="V2628" s="309" t="str">
        <f>Input!$C$36</f>
        <v>Add for MA @ 20%</v>
      </c>
      <c r="W2628" s="52">
        <f>Input!$D$36</f>
        <v>0.2</v>
      </c>
      <c r="X2628" s="33"/>
      <c r="Y2628" s="52" t="e">
        <f>SUM(AB2621:AB2627)</f>
        <v>#REF!</v>
      </c>
      <c r="Z2628" s="53"/>
      <c r="AA2628" s="33"/>
      <c r="AB2628" s="54" t="e">
        <f t="shared" si="313"/>
        <v>#REF!</v>
      </c>
      <c r="AC2628" s="19">
        <f t="shared" si="304"/>
        <v>0</v>
      </c>
      <c r="AD2628" s="19">
        <f t="shared" si="305"/>
        <v>0</v>
      </c>
      <c r="AE2628" s="19" t="e">
        <f t="shared" si="306"/>
        <v>#REF!</v>
      </c>
      <c r="AF2628" s="19">
        <f t="shared" si="307"/>
        <v>0</v>
      </c>
      <c r="AG2628" s="19">
        <f t="shared" si="308"/>
        <v>0</v>
      </c>
      <c r="AH2628" s="19" t="e">
        <f t="shared" si="309"/>
        <v>#REF!</v>
      </c>
    </row>
    <row r="2629" spans="1:34" ht="12.75" hidden="1" customHeight="1">
      <c r="A2629" s="32"/>
      <c r="B2629" s="46"/>
      <c r="C2629" s="308" t="s">
        <v>680</v>
      </c>
      <c r="D2629" s="52"/>
      <c r="E2629" s="33"/>
      <c r="F2629" s="52"/>
      <c r="G2629" s="53"/>
      <c r="H2629" s="33"/>
      <c r="I2629" s="31"/>
      <c r="T2629" s="32"/>
      <c r="U2629" s="46"/>
      <c r="V2629" s="308" t="s">
        <v>680</v>
      </c>
      <c r="W2629" s="52"/>
      <c r="X2629" s="33"/>
      <c r="Y2629" s="52"/>
      <c r="Z2629" s="53"/>
      <c r="AA2629" s="33"/>
      <c r="AB2629" s="31"/>
      <c r="AC2629" s="19">
        <f t="shared" si="304"/>
        <v>0</v>
      </c>
      <c r="AD2629" s="19">
        <f t="shared" si="305"/>
        <v>0</v>
      </c>
      <c r="AE2629" s="19">
        <f t="shared" si="306"/>
        <v>0</v>
      </c>
      <c r="AF2629" s="19">
        <f t="shared" si="307"/>
        <v>0</v>
      </c>
      <c r="AG2629" s="19">
        <f t="shared" si="308"/>
        <v>0</v>
      </c>
      <c r="AH2629" s="19">
        <f t="shared" si="309"/>
        <v>0</v>
      </c>
    </row>
    <row r="2630" spans="1:34" ht="26.25" hidden="1" customHeight="1">
      <c r="A2630" s="32"/>
      <c r="B2630" s="46"/>
      <c r="C2630" s="309" t="s">
        <v>879</v>
      </c>
      <c r="D2630" s="52">
        <v>0.32</v>
      </c>
      <c r="E2630" s="33" t="s">
        <v>297</v>
      </c>
      <c r="F2630" s="52">
        <f>'Civil SoR'!$F$207</f>
        <v>125</v>
      </c>
      <c r="G2630" s="53">
        <v>1</v>
      </c>
      <c r="H2630" s="33" t="s">
        <v>531</v>
      </c>
      <c r="I2630" s="54">
        <f>IF(G2630="",D2630*F2630,(D2630*F2630/G2630))</f>
        <v>40</v>
      </c>
      <c r="T2630" s="32"/>
      <c r="U2630" s="46"/>
      <c r="V2630" s="309" t="s">
        <v>681</v>
      </c>
      <c r="W2630" s="52">
        <v>0.32</v>
      </c>
      <c r="X2630" s="33" t="s">
        <v>297</v>
      </c>
      <c r="Y2630" s="52" t="e">
        <f>#REF!</f>
        <v>#REF!</v>
      </c>
      <c r="Z2630" s="53">
        <v>1</v>
      </c>
      <c r="AA2630" s="33" t="s">
        <v>531</v>
      </c>
      <c r="AB2630" s="54" t="e">
        <f>IF(Z2630="",W2630*Y2630,(W2630*Y2630/Z2630))</f>
        <v>#REF!</v>
      </c>
      <c r="AC2630" s="19">
        <f t="shared" si="304"/>
        <v>0</v>
      </c>
      <c r="AD2630" s="19" t="e">
        <f t="shared" si="305"/>
        <v>#VALUE!</v>
      </c>
      <c r="AE2630" s="19" t="e">
        <f t="shared" si="306"/>
        <v>#REF!</v>
      </c>
      <c r="AF2630" s="19">
        <f t="shared" si="307"/>
        <v>0</v>
      </c>
      <c r="AG2630" s="19" t="e">
        <f t="shared" si="308"/>
        <v>#VALUE!</v>
      </c>
      <c r="AH2630" s="19" t="e">
        <f t="shared" si="309"/>
        <v>#REF!</v>
      </c>
    </row>
    <row r="2631" spans="1:34" ht="12.75" hidden="1" customHeight="1">
      <c r="A2631" s="32"/>
      <c r="B2631" s="46"/>
      <c r="C2631" s="309" t="s">
        <v>881</v>
      </c>
      <c r="D2631" s="52">
        <v>0.32</v>
      </c>
      <c r="E2631" s="33" t="s">
        <v>297</v>
      </c>
      <c r="F2631" s="52">
        <f>'Civil SoR'!$F$208</f>
        <v>116</v>
      </c>
      <c r="G2631" s="53">
        <v>1</v>
      </c>
      <c r="H2631" s="33" t="s">
        <v>531</v>
      </c>
      <c r="I2631" s="54">
        <f>IF(G2631="",D2631*F2631,(D2631*F2631/G2631))</f>
        <v>37.119999999999997</v>
      </c>
      <c r="T2631" s="32"/>
      <c r="U2631" s="46"/>
      <c r="V2631" s="309" t="s">
        <v>682</v>
      </c>
      <c r="W2631" s="52">
        <v>0.32</v>
      </c>
      <c r="X2631" s="33" t="s">
        <v>297</v>
      </c>
      <c r="Y2631" s="52" t="e">
        <f>#REF!</f>
        <v>#REF!</v>
      </c>
      <c r="Z2631" s="53">
        <v>1</v>
      </c>
      <c r="AA2631" s="33" t="s">
        <v>531</v>
      </c>
      <c r="AB2631" s="54" t="e">
        <f>IF(Z2631="",W2631*Y2631,(W2631*Y2631/Z2631))</f>
        <v>#REF!</v>
      </c>
      <c r="AC2631" s="19">
        <f t="shared" si="304"/>
        <v>0</v>
      </c>
      <c r="AD2631" s="19" t="e">
        <f t="shared" si="305"/>
        <v>#VALUE!</v>
      </c>
      <c r="AE2631" s="19" t="e">
        <f t="shared" si="306"/>
        <v>#REF!</v>
      </c>
      <c r="AF2631" s="19">
        <f t="shared" si="307"/>
        <v>0</v>
      </c>
      <c r="AG2631" s="19" t="e">
        <f t="shared" si="308"/>
        <v>#VALUE!</v>
      </c>
      <c r="AH2631" s="19" t="e">
        <f t="shared" si="309"/>
        <v>#REF!</v>
      </c>
    </row>
    <row r="2632" spans="1:34" ht="12.75" hidden="1" customHeight="1">
      <c r="A2632" s="32"/>
      <c r="B2632" s="46"/>
      <c r="C2632" s="309"/>
      <c r="D2632" s="52"/>
      <c r="E2632" s="33"/>
      <c r="F2632" s="52"/>
      <c r="G2632" s="53"/>
      <c r="H2632" s="33"/>
      <c r="I2632" s="41">
        <f>SUM(I2612:I2631)</f>
        <v>784.02799999999979</v>
      </c>
      <c r="T2632" s="32"/>
      <c r="U2632" s="46"/>
      <c r="V2632" s="309"/>
      <c r="W2632" s="52"/>
      <c r="X2632" s="33"/>
      <c r="Y2632" s="52"/>
      <c r="Z2632" s="53"/>
      <c r="AA2632" s="33"/>
      <c r="AB2632" s="41" t="e">
        <f>SUM(AB2612:AB2631)</f>
        <v>#REF!</v>
      </c>
      <c r="AC2632" s="19">
        <f t="shared" si="304"/>
        <v>0</v>
      </c>
      <c r="AD2632" s="19">
        <f t="shared" si="305"/>
        <v>0</v>
      </c>
      <c r="AE2632" s="19">
        <f t="shared" si="306"/>
        <v>0</v>
      </c>
      <c r="AF2632" s="19">
        <f t="shared" si="307"/>
        <v>0</v>
      </c>
      <c r="AG2632" s="19">
        <f t="shared" si="308"/>
        <v>0</v>
      </c>
      <c r="AH2632" s="19" t="e">
        <f t="shared" si="309"/>
        <v>#REF!</v>
      </c>
    </row>
    <row r="2633" spans="1:34" ht="12.75" hidden="1" customHeight="1">
      <c r="A2633" s="32"/>
      <c r="B2633" s="46"/>
      <c r="C2633" s="309" t="s">
        <v>688</v>
      </c>
      <c r="D2633" s="52">
        <v>0.01</v>
      </c>
      <c r="E2633" s="33"/>
      <c r="F2633" s="52">
        <f>I2632</f>
        <v>784.02799999999979</v>
      </c>
      <c r="G2633" s="53"/>
      <c r="H2633" s="33"/>
      <c r="I2633" s="54">
        <f>IF(G2633="",D2633*F2633,(D2633*F2633/G2633))</f>
        <v>7.8402799999999981</v>
      </c>
      <c r="T2633" s="32"/>
      <c r="U2633" s="46"/>
      <c r="V2633" s="309" t="s">
        <v>688</v>
      </c>
      <c r="W2633" s="52">
        <v>0.01</v>
      </c>
      <c r="X2633" s="33"/>
      <c r="Y2633" s="52" t="e">
        <f>AB2632</f>
        <v>#REF!</v>
      </c>
      <c r="Z2633" s="53"/>
      <c r="AA2633" s="33"/>
      <c r="AB2633" s="54" t="e">
        <f>IF(Z2633="",W2633*Y2633,(W2633*Y2633/Z2633))</f>
        <v>#REF!</v>
      </c>
      <c r="AC2633" s="19">
        <f t="shared" si="304"/>
        <v>0</v>
      </c>
      <c r="AD2633" s="19">
        <f t="shared" si="305"/>
        <v>0</v>
      </c>
      <c r="AE2633" s="19" t="e">
        <f t="shared" si="306"/>
        <v>#REF!</v>
      </c>
      <c r="AF2633" s="19">
        <f t="shared" si="307"/>
        <v>0</v>
      </c>
      <c r="AG2633" s="19">
        <f t="shared" si="308"/>
        <v>0</v>
      </c>
      <c r="AH2633" s="19" t="e">
        <f t="shared" si="309"/>
        <v>#REF!</v>
      </c>
    </row>
    <row r="2634" spans="1:34" ht="12.75" hidden="1" customHeight="1">
      <c r="A2634" s="32"/>
      <c r="B2634" s="46"/>
      <c r="C2634" s="309" t="s">
        <v>685</v>
      </c>
      <c r="D2634" s="52"/>
      <c r="E2634" s="33"/>
      <c r="F2634" s="52"/>
      <c r="G2634" s="53"/>
      <c r="H2634" s="33"/>
      <c r="I2634" s="43">
        <f>SUM(I2632:I2633)</f>
        <v>791.8682799999998</v>
      </c>
      <c r="T2634" s="32"/>
      <c r="U2634" s="46"/>
      <c r="V2634" s="309" t="s">
        <v>685</v>
      </c>
      <c r="W2634" s="52"/>
      <c r="X2634" s="33"/>
      <c r="Y2634" s="52"/>
      <c r="Z2634" s="53"/>
      <c r="AA2634" s="33"/>
      <c r="AB2634" s="43" t="e">
        <f>SUM(AB2632:AB2633)</f>
        <v>#REF!</v>
      </c>
      <c r="AC2634" s="19">
        <f t="shared" si="304"/>
        <v>0</v>
      </c>
      <c r="AD2634" s="19">
        <f t="shared" si="305"/>
        <v>0</v>
      </c>
      <c r="AE2634" s="19">
        <f t="shared" si="306"/>
        <v>0</v>
      </c>
      <c r="AF2634" s="19">
        <f t="shared" si="307"/>
        <v>0</v>
      </c>
      <c r="AG2634" s="19">
        <f t="shared" si="308"/>
        <v>0</v>
      </c>
      <c r="AH2634" s="19" t="e">
        <f t="shared" si="309"/>
        <v>#REF!</v>
      </c>
    </row>
    <row r="2635" spans="1:34" ht="12.75" hidden="1" customHeight="1">
      <c r="A2635" s="32"/>
      <c r="B2635" s="46"/>
      <c r="C2635" s="309" t="str">
        <f>Input!$C$37</f>
        <v>Overheads&amp;Contractors Profit @13.615%</v>
      </c>
      <c r="D2635" s="177">
        <f>Input!$D$37</f>
        <v>0.13614999999999999</v>
      </c>
      <c r="E2635" s="33"/>
      <c r="F2635" s="52">
        <f>I2634</f>
        <v>791.8682799999998</v>
      </c>
      <c r="G2635" s="53"/>
      <c r="H2635" s="33"/>
      <c r="I2635" s="54">
        <f>IF(G2635="",D2635*F2635,(D2635*F2635/G2635))</f>
        <v>107.81286632199996</v>
      </c>
      <c r="T2635" s="32"/>
      <c r="U2635" s="46"/>
      <c r="V2635" s="309" t="str">
        <f>Input!$C$37</f>
        <v>Overheads&amp;Contractors Profit @13.615%</v>
      </c>
      <c r="W2635" s="52">
        <f>Input!$D$37</f>
        <v>0.13614999999999999</v>
      </c>
      <c r="X2635" s="33"/>
      <c r="Y2635" s="52" t="e">
        <f>AB2634</f>
        <v>#REF!</v>
      </c>
      <c r="Z2635" s="53"/>
      <c r="AA2635" s="33"/>
      <c r="AB2635" s="54" t="e">
        <f>IF(Z2635="",W2635*Y2635,(W2635*Y2635/Z2635))</f>
        <v>#REF!</v>
      </c>
      <c r="AC2635" s="19">
        <f t="shared" si="304"/>
        <v>0</v>
      </c>
      <c r="AD2635" s="19">
        <f t="shared" si="305"/>
        <v>0</v>
      </c>
      <c r="AE2635" s="19" t="e">
        <f t="shared" si="306"/>
        <v>#REF!</v>
      </c>
      <c r="AF2635" s="19">
        <f t="shared" si="307"/>
        <v>0</v>
      </c>
      <c r="AG2635" s="19">
        <f t="shared" si="308"/>
        <v>0</v>
      </c>
      <c r="AH2635" s="19" t="e">
        <f t="shared" si="309"/>
        <v>#REF!</v>
      </c>
    </row>
    <row r="2636" spans="1:34" ht="12.75" hidden="1" customHeight="1">
      <c r="A2636" s="32"/>
      <c r="B2636" s="46"/>
      <c r="C2636" s="308" t="s">
        <v>489</v>
      </c>
      <c r="D2636" s="52"/>
      <c r="E2636" s="33"/>
      <c r="F2636" s="52"/>
      <c r="G2636" s="53"/>
      <c r="H2636" s="33"/>
      <c r="I2636" s="31">
        <f>SUM(I2634:I2635)</f>
        <v>899.68114632199979</v>
      </c>
      <c r="T2636" s="32"/>
      <c r="U2636" s="46"/>
      <c r="V2636" s="308" t="s">
        <v>489</v>
      </c>
      <c r="W2636" s="52"/>
      <c r="X2636" s="33"/>
      <c r="Y2636" s="52"/>
      <c r="Z2636" s="53"/>
      <c r="AA2636" s="33"/>
      <c r="AB2636" s="31" t="e">
        <f>SUM(AB2634:AB2635)</f>
        <v>#REF!</v>
      </c>
      <c r="AC2636" s="19">
        <f t="shared" si="304"/>
        <v>0</v>
      </c>
      <c r="AD2636" s="19">
        <f t="shared" si="305"/>
        <v>0</v>
      </c>
      <c r="AE2636" s="19">
        <f t="shared" si="306"/>
        <v>0</v>
      </c>
      <c r="AF2636" s="19">
        <f t="shared" si="307"/>
        <v>0</v>
      </c>
      <c r="AG2636" s="19">
        <f t="shared" si="308"/>
        <v>0</v>
      </c>
      <c r="AH2636" s="19" t="e">
        <f t="shared" si="309"/>
        <v>#REF!</v>
      </c>
    </row>
    <row r="2637" spans="1:34" ht="12.75" hidden="1" customHeight="1">
      <c r="A2637" s="32"/>
      <c r="B2637" s="46"/>
      <c r="C2637" s="309"/>
      <c r="D2637" s="52"/>
      <c r="E2637" s="33"/>
      <c r="F2637" s="52"/>
      <c r="G2637" s="53"/>
      <c r="H2637" s="63" t="s">
        <v>164</v>
      </c>
      <c r="I2637" s="8">
        <f>ROUND(I2636,0)</f>
        <v>900</v>
      </c>
      <c r="T2637" s="32"/>
      <c r="U2637" s="46"/>
      <c r="V2637" s="309"/>
      <c r="W2637" s="52"/>
      <c r="X2637" s="33"/>
      <c r="Y2637" s="52"/>
      <c r="Z2637" s="53"/>
      <c r="AA2637" s="63" t="s">
        <v>164</v>
      </c>
      <c r="AB2637" s="8" t="e">
        <f>ROUND(AB2636,0)</f>
        <v>#REF!</v>
      </c>
      <c r="AC2637" s="19">
        <f t="shared" si="304"/>
        <v>0</v>
      </c>
      <c r="AD2637" s="19">
        <f t="shared" si="305"/>
        <v>0</v>
      </c>
      <c r="AE2637" s="19">
        <f t="shared" si="306"/>
        <v>0</v>
      </c>
      <c r="AF2637" s="19">
        <f t="shared" si="307"/>
        <v>0</v>
      </c>
      <c r="AG2637" s="19" t="e">
        <f t="shared" si="308"/>
        <v>#VALUE!</v>
      </c>
      <c r="AH2637" s="19" t="e">
        <f t="shared" si="309"/>
        <v>#REF!</v>
      </c>
    </row>
    <row r="2638" spans="1:34" ht="12.75" hidden="1" customHeight="1">
      <c r="A2638" s="32"/>
      <c r="B2638" s="46"/>
      <c r="C2638" s="309"/>
      <c r="D2638" s="52"/>
      <c r="E2638" s="33"/>
      <c r="F2638" s="52"/>
      <c r="G2638" s="53"/>
      <c r="H2638" s="131"/>
      <c r="I2638" s="54"/>
      <c r="T2638" s="32"/>
      <c r="U2638" s="46"/>
      <c r="V2638" s="309"/>
      <c r="W2638" s="52"/>
      <c r="X2638" s="33"/>
      <c r="Y2638" s="52"/>
      <c r="Z2638" s="53"/>
      <c r="AA2638" s="131"/>
      <c r="AB2638" s="54"/>
      <c r="AC2638" s="19">
        <f t="shared" si="304"/>
        <v>0</v>
      </c>
      <c r="AD2638" s="19">
        <f t="shared" si="305"/>
        <v>0</v>
      </c>
      <c r="AE2638" s="19">
        <f t="shared" si="306"/>
        <v>0</v>
      </c>
      <c r="AF2638" s="19">
        <f t="shared" si="307"/>
        <v>0</v>
      </c>
      <c r="AG2638" s="19">
        <f t="shared" si="308"/>
        <v>0</v>
      </c>
      <c r="AH2638" s="19">
        <f t="shared" si="309"/>
        <v>0</v>
      </c>
    </row>
    <row r="2639" spans="1:34" ht="96.75" hidden="1" customHeight="1">
      <c r="A2639" s="32">
        <f>A2607+1</f>
        <v>53</v>
      </c>
      <c r="B2639" s="46"/>
      <c r="C2639" s="1339" t="s">
        <v>1610</v>
      </c>
      <c r="D2639" s="1340"/>
      <c r="E2639" s="1340"/>
      <c r="F2639" s="1340"/>
      <c r="G2639" s="1340"/>
      <c r="H2639" s="1340"/>
      <c r="I2639" s="1340"/>
      <c r="T2639" s="32">
        <f>T2607+1</f>
        <v>99</v>
      </c>
      <c r="U2639" s="46"/>
      <c r="V2639" s="1339" t="s">
        <v>1610</v>
      </c>
      <c r="W2639" s="1340"/>
      <c r="X2639" s="1340"/>
      <c r="Y2639" s="1340"/>
      <c r="Z2639" s="1340"/>
      <c r="AA2639" s="1340"/>
      <c r="AB2639" s="1340"/>
      <c r="AC2639" s="19">
        <f t="shared" si="304"/>
        <v>0</v>
      </c>
      <c r="AD2639" s="19">
        <f t="shared" si="305"/>
        <v>0</v>
      </c>
      <c r="AE2639" s="19">
        <f t="shared" si="306"/>
        <v>0</v>
      </c>
      <c r="AF2639" s="19">
        <f t="shared" si="307"/>
        <v>0</v>
      </c>
      <c r="AG2639" s="19">
        <f t="shared" si="308"/>
        <v>0</v>
      </c>
      <c r="AH2639" s="19">
        <f t="shared" si="309"/>
        <v>0</v>
      </c>
    </row>
    <row r="2640" spans="1:34" ht="12.75" hidden="1" customHeight="1">
      <c r="A2640" s="32"/>
      <c r="B2640" s="46"/>
      <c r="C2640" s="63" t="s">
        <v>948</v>
      </c>
      <c r="D2640" s="52"/>
      <c r="E2640" s="33"/>
      <c r="F2640" s="52"/>
      <c r="G2640" s="53"/>
      <c r="H2640" s="33"/>
      <c r="I2640" s="31"/>
      <c r="T2640" s="32"/>
      <c r="U2640" s="46"/>
      <c r="V2640" s="63" t="s">
        <v>948</v>
      </c>
      <c r="W2640" s="52"/>
      <c r="X2640" s="33"/>
      <c r="Y2640" s="52"/>
      <c r="Z2640" s="53"/>
      <c r="AA2640" s="33"/>
      <c r="AB2640" s="31"/>
      <c r="AC2640" s="19">
        <f t="shared" si="304"/>
        <v>0</v>
      </c>
      <c r="AD2640" s="19">
        <f t="shared" si="305"/>
        <v>0</v>
      </c>
      <c r="AE2640" s="19">
        <f t="shared" si="306"/>
        <v>0</v>
      </c>
      <c r="AF2640" s="19">
        <f t="shared" si="307"/>
        <v>0</v>
      </c>
      <c r="AG2640" s="19">
        <f t="shared" si="308"/>
        <v>0</v>
      </c>
      <c r="AH2640" s="19">
        <f t="shared" si="309"/>
        <v>0</v>
      </c>
    </row>
    <row r="2641" spans="1:34" ht="12.75" hidden="1" customHeight="1">
      <c r="A2641" s="32"/>
      <c r="B2641" s="46"/>
      <c r="C2641" s="309" t="s">
        <v>686</v>
      </c>
      <c r="D2641" s="52"/>
      <c r="E2641" s="33"/>
      <c r="F2641" s="52"/>
      <c r="G2641" s="53"/>
      <c r="H2641" s="33"/>
      <c r="I2641" s="31"/>
      <c r="T2641" s="32"/>
      <c r="U2641" s="46"/>
      <c r="V2641" s="309" t="s">
        <v>686</v>
      </c>
      <c r="W2641" s="52"/>
      <c r="X2641" s="33"/>
      <c r="Y2641" s="52"/>
      <c r="Z2641" s="53"/>
      <c r="AA2641" s="33"/>
      <c r="AB2641" s="31"/>
      <c r="AC2641" s="19">
        <f t="shared" si="304"/>
        <v>0</v>
      </c>
      <c r="AD2641" s="19">
        <f t="shared" si="305"/>
        <v>0</v>
      </c>
      <c r="AE2641" s="19">
        <f t="shared" si="306"/>
        <v>0</v>
      </c>
      <c r="AF2641" s="19">
        <f t="shared" si="307"/>
        <v>0</v>
      </c>
      <c r="AG2641" s="19">
        <f t="shared" si="308"/>
        <v>0</v>
      </c>
      <c r="AH2641" s="19">
        <f t="shared" si="309"/>
        <v>0</v>
      </c>
    </row>
    <row r="2642" spans="1:34" ht="12.75" hidden="1" customHeight="1">
      <c r="A2642" s="32"/>
      <c r="B2642" s="46"/>
      <c r="C2642" s="308" t="s">
        <v>363</v>
      </c>
      <c r="D2642" s="52"/>
      <c r="E2642" s="33"/>
      <c r="F2642" s="52"/>
      <c r="G2642" s="53"/>
      <c r="H2642" s="33"/>
      <c r="I2642" s="31"/>
      <c r="T2642" s="32"/>
      <c r="U2642" s="46"/>
      <c r="V2642" s="308" t="s">
        <v>363</v>
      </c>
      <c r="W2642" s="52"/>
      <c r="X2642" s="33"/>
      <c r="Y2642" s="52"/>
      <c r="Z2642" s="53"/>
      <c r="AA2642" s="33"/>
      <c r="AB2642" s="31"/>
      <c r="AC2642" s="19">
        <f t="shared" si="304"/>
        <v>0</v>
      </c>
      <c r="AD2642" s="19">
        <f t="shared" si="305"/>
        <v>0</v>
      </c>
      <c r="AE2642" s="19">
        <f t="shared" si="306"/>
        <v>0</v>
      </c>
      <c r="AF2642" s="19">
        <f t="shared" si="307"/>
        <v>0</v>
      </c>
      <c r="AG2642" s="19">
        <f t="shared" si="308"/>
        <v>0</v>
      </c>
      <c r="AH2642" s="19">
        <f t="shared" si="309"/>
        <v>0</v>
      </c>
    </row>
    <row r="2643" spans="1:34" ht="12.75" hidden="1" customHeight="1">
      <c r="A2643" s="32"/>
      <c r="B2643" s="46"/>
      <c r="C2643" s="309" t="s">
        <v>1609</v>
      </c>
      <c r="D2643" s="52">
        <v>1</v>
      </c>
      <c r="E2643" s="33" t="s">
        <v>138</v>
      </c>
      <c r="F2643" s="52">
        <f>'Civil SoR'!$F$131</f>
        <v>26</v>
      </c>
      <c r="G2643" s="53">
        <v>1</v>
      </c>
      <c r="H2643" s="33" t="s">
        <v>138</v>
      </c>
      <c r="I2643" s="54">
        <f>IF(G2643="",D2643*F2643,(D2643*F2643/G2643))</f>
        <v>26</v>
      </c>
      <c r="T2643" s="32"/>
      <c r="U2643" s="46"/>
      <c r="V2643" s="309" t="s">
        <v>1609</v>
      </c>
      <c r="W2643" s="52">
        <v>1</v>
      </c>
      <c r="X2643" s="33" t="s">
        <v>138</v>
      </c>
      <c r="Y2643" s="52" t="e">
        <f>#REF!</f>
        <v>#REF!</v>
      </c>
      <c r="Z2643" s="53">
        <v>1</v>
      </c>
      <c r="AA2643" s="33" t="s">
        <v>138</v>
      </c>
      <c r="AB2643" s="54" t="e">
        <f>IF(Z2643="",W2643*Y2643,(W2643*Y2643/Z2643))</f>
        <v>#REF!</v>
      </c>
      <c r="AC2643" s="19">
        <f t="shared" si="304"/>
        <v>0</v>
      </c>
      <c r="AD2643" s="19" t="e">
        <f t="shared" si="305"/>
        <v>#VALUE!</v>
      </c>
      <c r="AE2643" s="19" t="e">
        <f t="shared" si="306"/>
        <v>#REF!</v>
      </c>
      <c r="AF2643" s="19">
        <f t="shared" si="307"/>
        <v>0</v>
      </c>
      <c r="AG2643" s="19" t="e">
        <f t="shared" si="308"/>
        <v>#VALUE!</v>
      </c>
      <c r="AH2643" s="19" t="e">
        <f t="shared" si="309"/>
        <v>#REF!</v>
      </c>
    </row>
    <row r="2644" spans="1:34" ht="12.75" hidden="1" customHeight="1">
      <c r="A2644" s="32"/>
      <c r="B2644" s="46"/>
      <c r="C2644" s="309" t="s">
        <v>946</v>
      </c>
      <c r="D2644" s="52">
        <v>0.4</v>
      </c>
      <c r="E2644" s="33" t="s">
        <v>165</v>
      </c>
      <c r="F2644" s="52">
        <f>'Civil SoR'!$F$115</f>
        <v>26</v>
      </c>
      <c r="G2644" s="53">
        <v>1</v>
      </c>
      <c r="H2644" s="33" t="s">
        <v>165</v>
      </c>
      <c r="I2644" s="54">
        <f>IF(G2644="",D2644*F2644,(D2644*F2644/G2644))</f>
        <v>10.4</v>
      </c>
      <c r="T2644" s="32"/>
      <c r="U2644" s="46"/>
      <c r="V2644" s="309" t="s">
        <v>946</v>
      </c>
      <c r="W2644" s="52">
        <v>0.4</v>
      </c>
      <c r="X2644" s="33" t="s">
        <v>165</v>
      </c>
      <c r="Y2644" s="52" t="e">
        <f>#REF!</f>
        <v>#REF!</v>
      </c>
      <c r="Z2644" s="53">
        <v>1</v>
      </c>
      <c r="AA2644" s="33" t="s">
        <v>165</v>
      </c>
      <c r="AB2644" s="54" t="e">
        <f>IF(Z2644="",W2644*Y2644,(W2644*Y2644/Z2644))</f>
        <v>#REF!</v>
      </c>
      <c r="AC2644" s="19">
        <f t="shared" si="304"/>
        <v>0</v>
      </c>
      <c r="AD2644" s="19" t="e">
        <f t="shared" si="305"/>
        <v>#VALUE!</v>
      </c>
      <c r="AE2644" s="19" t="e">
        <f t="shared" si="306"/>
        <v>#REF!</v>
      </c>
      <c r="AF2644" s="19">
        <f t="shared" si="307"/>
        <v>0</v>
      </c>
      <c r="AG2644" s="19" t="e">
        <f t="shared" si="308"/>
        <v>#VALUE!</v>
      </c>
      <c r="AH2644" s="19" t="e">
        <f t="shared" si="309"/>
        <v>#REF!</v>
      </c>
    </row>
    <row r="2645" spans="1:34" ht="12.75" hidden="1" customHeight="1">
      <c r="A2645" s="32"/>
      <c r="B2645" s="46"/>
      <c r="C2645" s="309" t="s">
        <v>941</v>
      </c>
      <c r="D2645" s="52">
        <v>3.2</v>
      </c>
      <c r="E2645" s="33" t="s">
        <v>165</v>
      </c>
      <c r="F2645" s="52">
        <f>'Civil SoR'!$F$116</f>
        <v>34</v>
      </c>
      <c r="G2645" s="53">
        <v>1</v>
      </c>
      <c r="H2645" s="33" t="s">
        <v>165</v>
      </c>
      <c r="I2645" s="54">
        <f>IF(G2645="",D2645*F2645,(D2645*F2645/G2645))</f>
        <v>108.80000000000001</v>
      </c>
      <c r="T2645" s="32"/>
      <c r="U2645" s="46"/>
      <c r="V2645" s="309" t="s">
        <v>941</v>
      </c>
      <c r="W2645" s="52">
        <v>3.2</v>
      </c>
      <c r="X2645" s="33" t="s">
        <v>165</v>
      </c>
      <c r="Y2645" s="52" t="e">
        <f>#REF!</f>
        <v>#REF!</v>
      </c>
      <c r="Z2645" s="53">
        <v>1</v>
      </c>
      <c r="AA2645" s="33" t="s">
        <v>165</v>
      </c>
      <c r="AB2645" s="54" t="e">
        <f>IF(Z2645="",W2645*Y2645,(W2645*Y2645/Z2645))</f>
        <v>#REF!</v>
      </c>
      <c r="AC2645" s="19">
        <f t="shared" si="304"/>
        <v>0</v>
      </c>
      <c r="AD2645" s="19" t="e">
        <f t="shared" si="305"/>
        <v>#VALUE!</v>
      </c>
      <c r="AE2645" s="19" t="e">
        <f t="shared" si="306"/>
        <v>#REF!</v>
      </c>
      <c r="AF2645" s="19">
        <f t="shared" si="307"/>
        <v>0</v>
      </c>
      <c r="AG2645" s="19" t="e">
        <f t="shared" si="308"/>
        <v>#VALUE!</v>
      </c>
      <c r="AH2645" s="19" t="e">
        <f t="shared" si="309"/>
        <v>#REF!</v>
      </c>
    </row>
    <row r="2646" spans="1:34" ht="12.75" hidden="1" customHeight="1">
      <c r="A2646" s="32"/>
      <c r="B2646" s="46"/>
      <c r="C2646" s="309" t="s">
        <v>945</v>
      </c>
      <c r="D2646" s="52">
        <v>1.28</v>
      </c>
      <c r="E2646" s="33" t="s">
        <v>227</v>
      </c>
      <c r="F2646" s="52">
        <f>'Civil SoR'!$F$127</f>
        <v>10</v>
      </c>
      <c r="G2646" s="53">
        <v>1</v>
      </c>
      <c r="H2646" s="33" t="s">
        <v>411</v>
      </c>
      <c r="I2646" s="54">
        <f>IF(G2646="",D2646*F2646,(D2646*F2646/G2646))</f>
        <v>12.8</v>
      </c>
      <c r="T2646" s="32"/>
      <c r="U2646" s="46"/>
      <c r="V2646" s="309" t="s">
        <v>945</v>
      </c>
      <c r="W2646" s="52">
        <v>1.28</v>
      </c>
      <c r="X2646" s="33" t="s">
        <v>227</v>
      </c>
      <c r="Y2646" s="52" t="e">
        <f>#REF!</f>
        <v>#REF!</v>
      </c>
      <c r="Z2646" s="53">
        <v>1</v>
      </c>
      <c r="AA2646" s="33" t="s">
        <v>411</v>
      </c>
      <c r="AB2646" s="54" t="e">
        <f>IF(Z2646="",W2646*Y2646,(W2646*Y2646/Z2646))</f>
        <v>#REF!</v>
      </c>
      <c r="AC2646" s="19">
        <f t="shared" si="304"/>
        <v>0</v>
      </c>
      <c r="AD2646" s="19" t="e">
        <f t="shared" si="305"/>
        <v>#VALUE!</v>
      </c>
      <c r="AE2646" s="19" t="e">
        <f t="shared" si="306"/>
        <v>#REF!</v>
      </c>
      <c r="AF2646" s="19">
        <f t="shared" si="307"/>
        <v>0</v>
      </c>
      <c r="AG2646" s="19" t="e">
        <f t="shared" si="308"/>
        <v>#VALUE!</v>
      </c>
      <c r="AH2646" s="19" t="e">
        <f t="shared" si="309"/>
        <v>#REF!</v>
      </c>
    </row>
    <row r="2647" spans="1:34" ht="12.75" hidden="1" customHeight="1">
      <c r="A2647" s="32"/>
      <c r="B2647" s="46"/>
      <c r="C2647" s="309" t="s">
        <v>944</v>
      </c>
      <c r="D2647" s="52">
        <v>1.28</v>
      </c>
      <c r="E2647" s="33" t="s">
        <v>227</v>
      </c>
      <c r="F2647" s="52">
        <f>'Civil SoR'!$F$118</f>
        <v>2</v>
      </c>
      <c r="G2647" s="53">
        <v>1</v>
      </c>
      <c r="H2647" s="33" t="s">
        <v>411</v>
      </c>
      <c r="I2647" s="54">
        <f t="shared" ref="I2647:I2654" si="314">IF(G2647="",D2647*F2647,(D2647*F2647/G2647))</f>
        <v>2.56</v>
      </c>
      <c r="T2647" s="32"/>
      <c r="U2647" s="46"/>
      <c r="V2647" s="309" t="s">
        <v>944</v>
      </c>
      <c r="W2647" s="52">
        <v>1.28</v>
      </c>
      <c r="X2647" s="33" t="s">
        <v>227</v>
      </c>
      <c r="Y2647" s="52" t="e">
        <f>#REF!</f>
        <v>#REF!</v>
      </c>
      <c r="Z2647" s="53">
        <v>1</v>
      </c>
      <c r="AA2647" s="33" t="s">
        <v>411</v>
      </c>
      <c r="AB2647" s="54" t="e">
        <f>IF(Z2647="",W2647*Y2647,(W2647*Y2647/Z2647))</f>
        <v>#REF!</v>
      </c>
      <c r="AC2647" s="19">
        <f t="shared" si="304"/>
        <v>0</v>
      </c>
      <c r="AD2647" s="19" t="e">
        <f t="shared" si="305"/>
        <v>#VALUE!</v>
      </c>
      <c r="AE2647" s="19" t="e">
        <f t="shared" si="306"/>
        <v>#REF!</v>
      </c>
      <c r="AF2647" s="19">
        <f t="shared" si="307"/>
        <v>0</v>
      </c>
      <c r="AG2647" s="19" t="e">
        <f t="shared" si="308"/>
        <v>#VALUE!</v>
      </c>
      <c r="AH2647" s="19" t="e">
        <f t="shared" si="309"/>
        <v>#REF!</v>
      </c>
    </row>
    <row r="2648" spans="1:34" ht="12.75" hidden="1" customHeight="1">
      <c r="A2648" s="32"/>
      <c r="B2648" s="46"/>
      <c r="C2648" s="308" t="s">
        <v>61</v>
      </c>
      <c r="D2648" s="52"/>
      <c r="E2648" s="33"/>
      <c r="F2648" s="52"/>
      <c r="G2648" s="53"/>
      <c r="H2648" s="33"/>
      <c r="I2648" s="31"/>
      <c r="T2648" s="32"/>
      <c r="U2648" s="46"/>
      <c r="V2648" s="308" t="s">
        <v>61</v>
      </c>
      <c r="W2648" s="52"/>
      <c r="X2648" s="33"/>
      <c r="Y2648" s="52"/>
      <c r="Z2648" s="53"/>
      <c r="AA2648" s="33"/>
      <c r="AB2648" s="31"/>
      <c r="AC2648" s="19">
        <f t="shared" si="304"/>
        <v>0</v>
      </c>
      <c r="AD2648" s="19">
        <f t="shared" si="305"/>
        <v>0</v>
      </c>
      <c r="AE2648" s="19">
        <f t="shared" si="306"/>
        <v>0</v>
      </c>
      <c r="AF2648" s="19">
        <f t="shared" si="307"/>
        <v>0</v>
      </c>
      <c r="AG2648" s="19">
        <f t="shared" si="308"/>
        <v>0</v>
      </c>
      <c r="AH2648" s="19">
        <f t="shared" si="309"/>
        <v>0</v>
      </c>
    </row>
    <row r="2649" spans="1:34" ht="12.75" hidden="1" customHeight="1">
      <c r="A2649" s="32"/>
      <c r="B2649" s="46"/>
      <c r="C2649" s="309" t="s">
        <v>675</v>
      </c>
      <c r="D2649" s="52">
        <v>0.108</v>
      </c>
      <c r="E2649" s="33" t="s">
        <v>227</v>
      </c>
      <c r="F2649" s="52">
        <f>'Civil SoR'!$F$261</f>
        <v>420</v>
      </c>
      <c r="G2649" s="53">
        <v>1</v>
      </c>
      <c r="H2649" s="33" t="s">
        <v>411</v>
      </c>
      <c r="I2649" s="54">
        <f t="shared" si="314"/>
        <v>45.36</v>
      </c>
      <c r="T2649" s="32"/>
      <c r="U2649" s="46"/>
      <c r="V2649" s="309" t="s">
        <v>675</v>
      </c>
      <c r="W2649" s="52">
        <v>0.108</v>
      </c>
      <c r="X2649" s="33" t="s">
        <v>227</v>
      </c>
      <c r="Y2649" s="52" t="e">
        <f>#REF!</f>
        <v>#REF!</v>
      </c>
      <c r="Z2649" s="53">
        <v>1</v>
      </c>
      <c r="AA2649" s="33" t="s">
        <v>411</v>
      </c>
      <c r="AB2649" s="54" t="e">
        <f t="shared" ref="AB2649:AB2654" si="315">IF(Z2649="",W2649*Y2649,(W2649*Y2649/Z2649))</f>
        <v>#REF!</v>
      </c>
      <c r="AC2649" s="19">
        <f t="shared" si="304"/>
        <v>0</v>
      </c>
      <c r="AD2649" s="19" t="e">
        <f t="shared" si="305"/>
        <v>#VALUE!</v>
      </c>
      <c r="AE2649" s="19" t="e">
        <f t="shared" si="306"/>
        <v>#REF!</v>
      </c>
      <c r="AF2649" s="19">
        <f t="shared" si="307"/>
        <v>0</v>
      </c>
      <c r="AG2649" s="19" t="e">
        <f t="shared" si="308"/>
        <v>#VALUE!</v>
      </c>
      <c r="AH2649" s="19" t="e">
        <f t="shared" si="309"/>
        <v>#REF!</v>
      </c>
    </row>
    <row r="2650" spans="1:34" ht="12.75" hidden="1" customHeight="1">
      <c r="A2650" s="32"/>
      <c r="B2650" s="46"/>
      <c r="C2650" s="309" t="s">
        <v>676</v>
      </c>
      <c r="D2650" s="52">
        <v>0.108</v>
      </c>
      <c r="E2650" s="33" t="s">
        <v>227</v>
      </c>
      <c r="F2650" s="52">
        <f>'Civil SoR'!$F$270</f>
        <v>375</v>
      </c>
      <c r="G2650" s="53">
        <v>1</v>
      </c>
      <c r="H2650" s="33" t="s">
        <v>411</v>
      </c>
      <c r="I2650" s="54">
        <f t="shared" si="314"/>
        <v>40.5</v>
      </c>
      <c r="T2650" s="32"/>
      <c r="U2650" s="46"/>
      <c r="V2650" s="309" t="s">
        <v>676</v>
      </c>
      <c r="W2650" s="52">
        <v>0.108</v>
      </c>
      <c r="X2650" s="33" t="s">
        <v>227</v>
      </c>
      <c r="Y2650" s="52" t="e">
        <f>#REF!</f>
        <v>#REF!</v>
      </c>
      <c r="Z2650" s="53">
        <v>1</v>
      </c>
      <c r="AA2650" s="33" t="s">
        <v>411</v>
      </c>
      <c r="AB2650" s="54" t="e">
        <f t="shared" si="315"/>
        <v>#REF!</v>
      </c>
      <c r="AC2650" s="19">
        <f t="shared" si="304"/>
        <v>0</v>
      </c>
      <c r="AD2650" s="19" t="e">
        <f t="shared" si="305"/>
        <v>#VALUE!</v>
      </c>
      <c r="AE2650" s="19" t="e">
        <f t="shared" si="306"/>
        <v>#REF!</v>
      </c>
      <c r="AF2650" s="19">
        <f t="shared" si="307"/>
        <v>0</v>
      </c>
      <c r="AG2650" s="19" t="e">
        <f t="shared" si="308"/>
        <v>#VALUE!</v>
      </c>
      <c r="AH2650" s="19" t="e">
        <f t="shared" si="309"/>
        <v>#REF!</v>
      </c>
    </row>
    <row r="2651" spans="1:34" ht="12.75" hidden="1" customHeight="1">
      <c r="A2651" s="32"/>
      <c r="B2651" s="46"/>
      <c r="C2651" s="309" t="s">
        <v>677</v>
      </c>
      <c r="D2651" s="52">
        <v>0.02</v>
      </c>
      <c r="E2651" s="33" t="s">
        <v>227</v>
      </c>
      <c r="F2651" s="52">
        <f>'Civil SoR'!$F$261</f>
        <v>420</v>
      </c>
      <c r="G2651" s="53">
        <v>1</v>
      </c>
      <c r="H2651" s="33" t="s">
        <v>411</v>
      </c>
      <c r="I2651" s="54">
        <f t="shared" si="314"/>
        <v>8.4</v>
      </c>
      <c r="T2651" s="32"/>
      <c r="U2651" s="46"/>
      <c r="V2651" s="309" t="s">
        <v>677</v>
      </c>
      <c r="W2651" s="52">
        <v>0.02</v>
      </c>
      <c r="X2651" s="33" t="s">
        <v>227</v>
      </c>
      <c r="Y2651" s="52" t="e">
        <f>#REF!</f>
        <v>#REF!</v>
      </c>
      <c r="Z2651" s="53">
        <v>1</v>
      </c>
      <c r="AA2651" s="33" t="s">
        <v>411</v>
      </c>
      <c r="AB2651" s="54" t="e">
        <f t="shared" si="315"/>
        <v>#REF!</v>
      </c>
      <c r="AC2651" s="19">
        <f t="shared" si="304"/>
        <v>0</v>
      </c>
      <c r="AD2651" s="19" t="e">
        <f t="shared" si="305"/>
        <v>#VALUE!</v>
      </c>
      <c r="AE2651" s="19" t="e">
        <f t="shared" si="306"/>
        <v>#REF!</v>
      </c>
      <c r="AF2651" s="19">
        <f t="shared" si="307"/>
        <v>0</v>
      </c>
      <c r="AG2651" s="19" t="e">
        <f t="shared" si="308"/>
        <v>#VALUE!</v>
      </c>
      <c r="AH2651" s="19" t="e">
        <f t="shared" si="309"/>
        <v>#REF!</v>
      </c>
    </row>
    <row r="2652" spans="1:34" ht="12.75" hidden="1" customHeight="1">
      <c r="A2652" s="32"/>
      <c r="B2652" s="46"/>
      <c r="C2652" s="309" t="s">
        <v>678</v>
      </c>
      <c r="D2652" s="52">
        <v>0.04</v>
      </c>
      <c r="E2652" s="33" t="s">
        <v>227</v>
      </c>
      <c r="F2652" s="52">
        <f>'Civil SoR'!$F$261</f>
        <v>420</v>
      </c>
      <c r="G2652" s="53">
        <v>1</v>
      </c>
      <c r="H2652" s="33" t="s">
        <v>411</v>
      </c>
      <c r="I2652" s="54">
        <f t="shared" si="314"/>
        <v>16.8</v>
      </c>
      <c r="T2652" s="32"/>
      <c r="U2652" s="46"/>
      <c r="V2652" s="309" t="s">
        <v>678</v>
      </c>
      <c r="W2652" s="52">
        <v>0.04</v>
      </c>
      <c r="X2652" s="33" t="s">
        <v>227</v>
      </c>
      <c r="Y2652" s="52" t="e">
        <f>#REF!</f>
        <v>#REF!</v>
      </c>
      <c r="Z2652" s="53">
        <v>1</v>
      </c>
      <c r="AA2652" s="33" t="s">
        <v>411</v>
      </c>
      <c r="AB2652" s="54" t="e">
        <f t="shared" si="315"/>
        <v>#REF!</v>
      </c>
      <c r="AC2652" s="19">
        <f t="shared" si="304"/>
        <v>0</v>
      </c>
      <c r="AD2652" s="19" t="e">
        <f t="shared" si="305"/>
        <v>#VALUE!</v>
      </c>
      <c r="AE2652" s="19" t="e">
        <f t="shared" si="306"/>
        <v>#REF!</v>
      </c>
      <c r="AF2652" s="19">
        <f t="shared" si="307"/>
        <v>0</v>
      </c>
      <c r="AG2652" s="19" t="e">
        <f t="shared" si="308"/>
        <v>#VALUE!</v>
      </c>
      <c r="AH2652" s="19" t="e">
        <f t="shared" si="309"/>
        <v>#REF!</v>
      </c>
    </row>
    <row r="2653" spans="1:34" ht="12.75" hidden="1" customHeight="1">
      <c r="A2653" s="32"/>
      <c r="B2653" s="46"/>
      <c r="C2653" s="309" t="s">
        <v>679</v>
      </c>
      <c r="D2653" s="52">
        <v>0.2</v>
      </c>
      <c r="E2653" s="33" t="s">
        <v>227</v>
      </c>
      <c r="F2653" s="52">
        <f>'Civil SoR'!$F$275</f>
        <v>320</v>
      </c>
      <c r="G2653" s="53">
        <v>1</v>
      </c>
      <c r="H2653" s="33" t="s">
        <v>411</v>
      </c>
      <c r="I2653" s="54">
        <f t="shared" si="314"/>
        <v>64</v>
      </c>
      <c r="T2653" s="32"/>
      <c r="U2653" s="46"/>
      <c r="V2653" s="309" t="s">
        <v>679</v>
      </c>
      <c r="W2653" s="52">
        <v>0.2</v>
      </c>
      <c r="X2653" s="33" t="s">
        <v>227</v>
      </c>
      <c r="Y2653" s="52" t="e">
        <f>#REF!</f>
        <v>#REF!</v>
      </c>
      <c r="Z2653" s="53">
        <v>1</v>
      </c>
      <c r="AA2653" s="33" t="s">
        <v>411</v>
      </c>
      <c r="AB2653" s="54" t="e">
        <f t="shared" si="315"/>
        <v>#REF!</v>
      </c>
      <c r="AC2653" s="19">
        <f t="shared" si="304"/>
        <v>0</v>
      </c>
      <c r="AD2653" s="19" t="e">
        <f t="shared" si="305"/>
        <v>#VALUE!</v>
      </c>
      <c r="AE2653" s="19" t="e">
        <f t="shared" si="306"/>
        <v>#REF!</v>
      </c>
      <c r="AF2653" s="19">
        <f t="shared" si="307"/>
        <v>0</v>
      </c>
      <c r="AG2653" s="19" t="e">
        <f t="shared" si="308"/>
        <v>#VALUE!</v>
      </c>
      <c r="AH2653" s="19" t="e">
        <f t="shared" si="309"/>
        <v>#REF!</v>
      </c>
    </row>
    <row r="2654" spans="1:34" ht="12.75" hidden="1" customHeight="1">
      <c r="A2654" s="32"/>
      <c r="B2654" s="46"/>
      <c r="C2654" s="309" t="str">
        <f>Input!$C$36</f>
        <v>Add for MA @ 20%</v>
      </c>
      <c r="D2654" s="52">
        <f>Input!$D$36</f>
        <v>0.2</v>
      </c>
      <c r="E2654" s="33"/>
      <c r="F2654" s="52">
        <f>SUM(I2649:I2653)</f>
        <v>175.06</v>
      </c>
      <c r="G2654" s="53"/>
      <c r="H2654" s="33"/>
      <c r="I2654" s="54">
        <f t="shared" si="314"/>
        <v>35.012</v>
      </c>
      <c r="T2654" s="32"/>
      <c r="U2654" s="46"/>
      <c r="V2654" s="309" t="str">
        <f>Input!$C$36</f>
        <v>Add for MA @ 20%</v>
      </c>
      <c r="W2654" s="52">
        <f>Input!$D$36</f>
        <v>0.2</v>
      </c>
      <c r="X2654" s="33"/>
      <c r="Y2654" s="52" t="e">
        <f>SUM(AB2649:AB2653)</f>
        <v>#REF!</v>
      </c>
      <c r="Z2654" s="53"/>
      <c r="AA2654" s="33"/>
      <c r="AB2654" s="54" t="e">
        <f t="shared" si="315"/>
        <v>#REF!</v>
      </c>
      <c r="AC2654" s="19">
        <f t="shared" si="304"/>
        <v>0</v>
      </c>
      <c r="AD2654" s="19">
        <f t="shared" si="305"/>
        <v>0</v>
      </c>
      <c r="AE2654" s="19" t="e">
        <f t="shared" si="306"/>
        <v>#REF!</v>
      </c>
      <c r="AF2654" s="19">
        <f t="shared" si="307"/>
        <v>0</v>
      </c>
      <c r="AG2654" s="19">
        <f t="shared" si="308"/>
        <v>0</v>
      </c>
      <c r="AH2654" s="19" t="e">
        <f t="shared" si="309"/>
        <v>#REF!</v>
      </c>
    </row>
    <row r="2655" spans="1:34" ht="12.75" hidden="1" customHeight="1">
      <c r="A2655" s="32"/>
      <c r="B2655" s="46"/>
      <c r="C2655" s="308" t="s">
        <v>680</v>
      </c>
      <c r="D2655" s="52"/>
      <c r="E2655" s="33"/>
      <c r="F2655" s="52"/>
      <c r="G2655" s="53"/>
      <c r="H2655" s="33"/>
      <c r="I2655" s="31"/>
      <c r="T2655" s="32"/>
      <c r="U2655" s="46"/>
      <c r="V2655" s="308" t="s">
        <v>680</v>
      </c>
      <c r="W2655" s="52"/>
      <c r="X2655" s="33"/>
      <c r="Y2655" s="52"/>
      <c r="Z2655" s="53"/>
      <c r="AA2655" s="33"/>
      <c r="AB2655" s="31"/>
      <c r="AC2655" s="19">
        <f t="shared" si="304"/>
        <v>0</v>
      </c>
      <c r="AD2655" s="19">
        <f t="shared" si="305"/>
        <v>0</v>
      </c>
      <c r="AE2655" s="19">
        <f t="shared" si="306"/>
        <v>0</v>
      </c>
      <c r="AF2655" s="19">
        <f t="shared" si="307"/>
        <v>0</v>
      </c>
      <c r="AG2655" s="19">
        <f t="shared" si="308"/>
        <v>0</v>
      </c>
      <c r="AH2655" s="19">
        <f t="shared" si="309"/>
        <v>0</v>
      </c>
    </row>
    <row r="2656" spans="1:34" ht="12.75" hidden="1" customHeight="1">
      <c r="A2656" s="32"/>
      <c r="B2656" s="46"/>
      <c r="C2656" s="309" t="s">
        <v>883</v>
      </c>
      <c r="D2656" s="52">
        <v>0.16</v>
      </c>
      <c r="E2656" s="33" t="s">
        <v>297</v>
      </c>
      <c r="F2656" s="52">
        <f>'Civil SoR'!$F$207</f>
        <v>125</v>
      </c>
      <c r="G2656" s="53">
        <v>1</v>
      </c>
      <c r="H2656" s="33" t="s">
        <v>411</v>
      </c>
      <c r="I2656" s="54">
        <f>IF(G2656="",D2656*F2656,(D2656*F2656/G2656))</f>
        <v>20</v>
      </c>
      <c r="T2656" s="32"/>
      <c r="U2656" s="46"/>
      <c r="V2656" s="309" t="s">
        <v>883</v>
      </c>
      <c r="W2656" s="52">
        <v>0.16</v>
      </c>
      <c r="X2656" s="33" t="s">
        <v>297</v>
      </c>
      <c r="Y2656" s="52" t="e">
        <f>#REF!</f>
        <v>#REF!</v>
      </c>
      <c r="Z2656" s="53">
        <v>1</v>
      </c>
      <c r="AA2656" s="33" t="s">
        <v>411</v>
      </c>
      <c r="AB2656" s="54" t="e">
        <f>IF(Z2656="",W2656*Y2656,(W2656*Y2656/Z2656))</f>
        <v>#REF!</v>
      </c>
      <c r="AC2656" s="19">
        <f t="shared" si="304"/>
        <v>0</v>
      </c>
      <c r="AD2656" s="19" t="e">
        <f t="shared" si="305"/>
        <v>#VALUE!</v>
      </c>
      <c r="AE2656" s="19" t="e">
        <f t="shared" si="306"/>
        <v>#REF!</v>
      </c>
      <c r="AF2656" s="19">
        <f t="shared" si="307"/>
        <v>0</v>
      </c>
      <c r="AG2656" s="19" t="e">
        <f t="shared" si="308"/>
        <v>#VALUE!</v>
      </c>
      <c r="AH2656" s="19" t="e">
        <f t="shared" si="309"/>
        <v>#REF!</v>
      </c>
    </row>
    <row r="2657" spans="1:34" ht="12.75" hidden="1" customHeight="1">
      <c r="A2657" s="32"/>
      <c r="B2657" s="46"/>
      <c r="C2657" s="309" t="s">
        <v>881</v>
      </c>
      <c r="D2657" s="52">
        <v>0.32</v>
      </c>
      <c r="E2657" s="33" t="s">
        <v>297</v>
      </c>
      <c r="F2657" s="52">
        <f>'Civil SoR'!$F$208</f>
        <v>116</v>
      </c>
      <c r="G2657" s="53">
        <v>1</v>
      </c>
      <c r="H2657" s="33" t="s">
        <v>411</v>
      </c>
      <c r="I2657" s="54">
        <f>IF(G2657="",D2657*F2657,(D2657*F2657/G2657))</f>
        <v>37.119999999999997</v>
      </c>
      <c r="T2657" s="32"/>
      <c r="U2657" s="46"/>
      <c r="V2657" s="309" t="s">
        <v>881</v>
      </c>
      <c r="W2657" s="52">
        <v>0.32</v>
      </c>
      <c r="X2657" s="33" t="s">
        <v>297</v>
      </c>
      <c r="Y2657" s="52" t="e">
        <f>#REF!</f>
        <v>#REF!</v>
      </c>
      <c r="Z2657" s="53">
        <v>1</v>
      </c>
      <c r="AA2657" s="33" t="s">
        <v>411</v>
      </c>
      <c r="AB2657" s="54" t="e">
        <f>IF(Z2657="",W2657*Y2657,(W2657*Y2657/Z2657))</f>
        <v>#REF!</v>
      </c>
      <c r="AC2657" s="19">
        <f t="shared" si="304"/>
        <v>0</v>
      </c>
      <c r="AD2657" s="19" t="e">
        <f t="shared" si="305"/>
        <v>#VALUE!</v>
      </c>
      <c r="AE2657" s="19" t="e">
        <f t="shared" si="306"/>
        <v>#REF!</v>
      </c>
      <c r="AF2657" s="19">
        <f t="shared" si="307"/>
        <v>0</v>
      </c>
      <c r="AG2657" s="19" t="e">
        <f t="shared" si="308"/>
        <v>#VALUE!</v>
      </c>
      <c r="AH2657" s="19" t="e">
        <f t="shared" si="309"/>
        <v>#REF!</v>
      </c>
    </row>
    <row r="2658" spans="1:34" ht="12.75" hidden="1" customHeight="1">
      <c r="A2658" s="32"/>
      <c r="B2658" s="46"/>
      <c r="C2658" s="309"/>
      <c r="D2658" s="52"/>
      <c r="E2658" s="33"/>
      <c r="F2658" s="52"/>
      <c r="G2658" s="53"/>
      <c r="H2658" s="33"/>
      <c r="I2658" s="41">
        <f>SUM(I2643:I2657)</f>
        <v>427.75200000000001</v>
      </c>
      <c r="T2658" s="32"/>
      <c r="U2658" s="46"/>
      <c r="V2658" s="309"/>
      <c r="W2658" s="52"/>
      <c r="X2658" s="33"/>
      <c r="Y2658" s="52"/>
      <c r="Z2658" s="53"/>
      <c r="AA2658" s="33"/>
      <c r="AB2658" s="41" t="e">
        <f>SUM(AB2643:AB2657)</f>
        <v>#REF!</v>
      </c>
      <c r="AC2658" s="19">
        <f t="shared" si="304"/>
        <v>0</v>
      </c>
      <c r="AD2658" s="19">
        <f t="shared" si="305"/>
        <v>0</v>
      </c>
      <c r="AE2658" s="19">
        <f t="shared" si="306"/>
        <v>0</v>
      </c>
      <c r="AF2658" s="19">
        <f t="shared" si="307"/>
        <v>0</v>
      </c>
      <c r="AG2658" s="19">
        <f t="shared" si="308"/>
        <v>0</v>
      </c>
      <c r="AH2658" s="19" t="e">
        <f t="shared" si="309"/>
        <v>#REF!</v>
      </c>
    </row>
    <row r="2659" spans="1:34" ht="12.75" hidden="1" customHeight="1">
      <c r="A2659" s="32"/>
      <c r="B2659" s="46"/>
      <c r="C2659" s="309" t="s">
        <v>687</v>
      </c>
      <c r="D2659" s="52">
        <v>0.01</v>
      </c>
      <c r="E2659" s="33"/>
      <c r="F2659" s="52">
        <f>I2658</f>
        <v>427.75200000000001</v>
      </c>
      <c r="G2659" s="53"/>
      <c r="H2659" s="33"/>
      <c r="I2659" s="54">
        <f>IF(G2659="",D2659*F2659,(D2659*F2659/G2659))</f>
        <v>4.27752</v>
      </c>
      <c r="T2659" s="32"/>
      <c r="U2659" s="46"/>
      <c r="V2659" s="309" t="s">
        <v>687</v>
      </c>
      <c r="W2659" s="52">
        <v>0.01</v>
      </c>
      <c r="X2659" s="33"/>
      <c r="Y2659" s="52" t="e">
        <f>AB2658</f>
        <v>#REF!</v>
      </c>
      <c r="Z2659" s="53"/>
      <c r="AA2659" s="33"/>
      <c r="AB2659" s="54" t="e">
        <f>IF(Z2659="",W2659*Y2659,(W2659*Y2659/Z2659))</f>
        <v>#REF!</v>
      </c>
      <c r="AC2659" s="19">
        <f t="shared" si="304"/>
        <v>0</v>
      </c>
      <c r="AD2659" s="19">
        <f t="shared" si="305"/>
        <v>0</v>
      </c>
      <c r="AE2659" s="19" t="e">
        <f t="shared" si="306"/>
        <v>#REF!</v>
      </c>
      <c r="AF2659" s="19">
        <f t="shared" si="307"/>
        <v>0</v>
      </c>
      <c r="AG2659" s="19">
        <f t="shared" si="308"/>
        <v>0</v>
      </c>
      <c r="AH2659" s="19" t="e">
        <f t="shared" si="309"/>
        <v>#REF!</v>
      </c>
    </row>
    <row r="2660" spans="1:34" ht="12.75" hidden="1" customHeight="1">
      <c r="A2660" s="32"/>
      <c r="B2660" s="46"/>
      <c r="C2660" s="308" t="s">
        <v>685</v>
      </c>
      <c r="D2660" s="52"/>
      <c r="E2660" s="33"/>
      <c r="F2660" s="52"/>
      <c r="G2660" s="53"/>
      <c r="H2660" s="33"/>
      <c r="I2660" s="43">
        <f>SUM(I2658:I2659)</f>
        <v>432.02951999999999</v>
      </c>
      <c r="T2660" s="32"/>
      <c r="U2660" s="46"/>
      <c r="V2660" s="308" t="s">
        <v>685</v>
      </c>
      <c r="W2660" s="52"/>
      <c r="X2660" s="33"/>
      <c r="Y2660" s="52"/>
      <c r="Z2660" s="53"/>
      <c r="AA2660" s="33"/>
      <c r="AB2660" s="43" t="e">
        <f>SUM(AB2658:AB2659)</f>
        <v>#REF!</v>
      </c>
      <c r="AC2660" s="19">
        <f t="shared" si="304"/>
        <v>0</v>
      </c>
      <c r="AD2660" s="19">
        <f t="shared" si="305"/>
        <v>0</v>
      </c>
      <c r="AE2660" s="19">
        <f t="shared" si="306"/>
        <v>0</v>
      </c>
      <c r="AF2660" s="19">
        <f t="shared" si="307"/>
        <v>0</v>
      </c>
      <c r="AG2660" s="19">
        <f t="shared" si="308"/>
        <v>0</v>
      </c>
      <c r="AH2660" s="19" t="e">
        <f t="shared" si="309"/>
        <v>#REF!</v>
      </c>
    </row>
    <row r="2661" spans="1:34" ht="12.75" hidden="1" customHeight="1">
      <c r="A2661" s="32"/>
      <c r="B2661" s="46"/>
      <c r="C2661" s="309" t="str">
        <f>Input!$C$37</f>
        <v>Overheads&amp;Contractors Profit @13.615%</v>
      </c>
      <c r="D2661" s="177">
        <f>Input!$D$37</f>
        <v>0.13614999999999999</v>
      </c>
      <c r="E2661" s="33"/>
      <c r="F2661" s="52">
        <f>I2660</f>
        <v>432.02951999999999</v>
      </c>
      <c r="G2661" s="53"/>
      <c r="H2661" s="33"/>
      <c r="I2661" s="54">
        <f>IF(G2661="",D2661*F2661,(D2661*F2661/G2661))</f>
        <v>58.820819147999998</v>
      </c>
      <c r="T2661" s="32"/>
      <c r="U2661" s="46"/>
      <c r="V2661" s="309" t="str">
        <f>Input!$C$37</f>
        <v>Overheads&amp;Contractors Profit @13.615%</v>
      </c>
      <c r="W2661" s="52">
        <f>Input!$D$37</f>
        <v>0.13614999999999999</v>
      </c>
      <c r="X2661" s="33"/>
      <c r="Y2661" s="52" t="e">
        <f>AB2660</f>
        <v>#REF!</v>
      </c>
      <c r="Z2661" s="53"/>
      <c r="AA2661" s="33"/>
      <c r="AB2661" s="54" t="e">
        <f>IF(Z2661="",W2661*Y2661,(W2661*Y2661/Z2661))</f>
        <v>#REF!</v>
      </c>
      <c r="AC2661" s="19">
        <f t="shared" ref="AC2661:AC2721" si="316">W2661-D2661</f>
        <v>0</v>
      </c>
      <c r="AD2661" s="19">
        <f t="shared" ref="AD2661:AD2721" si="317">X2661-E2661</f>
        <v>0</v>
      </c>
      <c r="AE2661" s="19" t="e">
        <f t="shared" ref="AE2661:AE2721" si="318">Y2661-F2661</f>
        <v>#REF!</v>
      </c>
      <c r="AF2661" s="19">
        <f t="shared" ref="AF2661:AF2721" si="319">Z2661-G2661</f>
        <v>0</v>
      </c>
      <c r="AG2661" s="19">
        <f t="shared" ref="AG2661:AG2721" si="320">AA2661-H2661</f>
        <v>0</v>
      </c>
      <c r="AH2661" s="19" t="e">
        <f t="shared" ref="AH2661:AH2721" si="321">AB2661-I2661</f>
        <v>#REF!</v>
      </c>
    </row>
    <row r="2662" spans="1:34" ht="12.75" hidden="1" customHeight="1">
      <c r="A2662" s="32"/>
      <c r="B2662" s="46"/>
      <c r="C2662" s="308" t="s">
        <v>489</v>
      </c>
      <c r="D2662" s="52"/>
      <c r="E2662" s="33"/>
      <c r="F2662" s="52"/>
      <c r="G2662" s="53"/>
      <c r="H2662" s="33"/>
      <c r="I2662" s="31">
        <f>SUM(I2660:I2661)</f>
        <v>490.85033914799999</v>
      </c>
      <c r="T2662" s="32"/>
      <c r="U2662" s="46"/>
      <c r="V2662" s="308" t="s">
        <v>489</v>
      </c>
      <c r="W2662" s="52"/>
      <c r="X2662" s="33"/>
      <c r="Y2662" s="52"/>
      <c r="Z2662" s="53"/>
      <c r="AA2662" s="33"/>
      <c r="AB2662" s="31" t="e">
        <f>SUM(AB2660:AB2661)</f>
        <v>#REF!</v>
      </c>
      <c r="AC2662" s="19">
        <f t="shared" si="316"/>
        <v>0</v>
      </c>
      <c r="AD2662" s="19">
        <f t="shared" si="317"/>
        <v>0</v>
      </c>
      <c r="AE2662" s="19">
        <f t="shared" si="318"/>
        <v>0</v>
      </c>
      <c r="AF2662" s="19">
        <f t="shared" si="319"/>
        <v>0</v>
      </c>
      <c r="AG2662" s="19">
        <f t="shared" si="320"/>
        <v>0</v>
      </c>
      <c r="AH2662" s="19" t="e">
        <f t="shared" si="321"/>
        <v>#REF!</v>
      </c>
    </row>
    <row r="2663" spans="1:34" ht="12.75" hidden="1" customHeight="1">
      <c r="A2663" s="32"/>
      <c r="B2663" s="46"/>
      <c r="C2663" s="309"/>
      <c r="D2663" s="52"/>
      <c r="E2663" s="33"/>
      <c r="F2663" s="52"/>
      <c r="G2663" s="53"/>
      <c r="H2663" s="63" t="s">
        <v>164</v>
      </c>
      <c r="I2663" s="8">
        <f>ROUND(I2662,0)</f>
        <v>491</v>
      </c>
      <c r="T2663" s="32"/>
      <c r="U2663" s="46"/>
      <c r="V2663" s="309"/>
      <c r="W2663" s="52"/>
      <c r="X2663" s="33"/>
      <c r="Y2663" s="52"/>
      <c r="Z2663" s="53"/>
      <c r="AA2663" s="63" t="s">
        <v>164</v>
      </c>
      <c r="AB2663" s="8" t="e">
        <f>ROUND(AB2662,0)</f>
        <v>#REF!</v>
      </c>
      <c r="AC2663" s="19">
        <f t="shared" si="316"/>
        <v>0</v>
      </c>
      <c r="AD2663" s="19">
        <f t="shared" si="317"/>
        <v>0</v>
      </c>
      <c r="AE2663" s="19">
        <f t="shared" si="318"/>
        <v>0</v>
      </c>
      <c r="AF2663" s="19">
        <f t="shared" si="319"/>
        <v>0</v>
      </c>
      <c r="AG2663" s="19" t="e">
        <f t="shared" si="320"/>
        <v>#VALUE!</v>
      </c>
      <c r="AH2663" s="19" t="e">
        <f t="shared" si="321"/>
        <v>#REF!</v>
      </c>
    </row>
    <row r="2664" spans="1:34" ht="12.75" hidden="1" customHeight="1">
      <c r="A2664" s="32"/>
      <c r="B2664" s="46"/>
      <c r="C2664" s="309"/>
      <c r="D2664" s="52"/>
      <c r="E2664" s="33"/>
      <c r="F2664" s="52"/>
      <c r="G2664" s="53"/>
      <c r="H2664" s="131"/>
      <c r="I2664" s="54"/>
      <c r="T2664" s="32"/>
      <c r="U2664" s="46"/>
      <c r="V2664" s="309"/>
      <c r="W2664" s="52"/>
      <c r="X2664" s="33"/>
      <c r="Y2664" s="52"/>
      <c r="Z2664" s="53"/>
      <c r="AA2664" s="131"/>
      <c r="AB2664" s="54"/>
      <c r="AC2664" s="19">
        <f t="shared" si="316"/>
        <v>0</v>
      </c>
      <c r="AD2664" s="19">
        <f t="shared" si="317"/>
        <v>0</v>
      </c>
      <c r="AE2664" s="19">
        <f t="shared" si="318"/>
        <v>0</v>
      </c>
      <c r="AF2664" s="19">
        <f t="shared" si="319"/>
        <v>0</v>
      </c>
      <c r="AG2664" s="19">
        <f t="shared" si="320"/>
        <v>0</v>
      </c>
      <c r="AH2664" s="19">
        <f t="shared" si="321"/>
        <v>0</v>
      </c>
    </row>
    <row r="2665" spans="1:34" ht="58.5" customHeight="1">
      <c r="A2665" s="32">
        <f>A2448+1</f>
        <v>41</v>
      </c>
      <c r="B2665" s="46"/>
      <c r="C2665" s="1339" t="s">
        <v>1439</v>
      </c>
      <c r="D2665" s="1340"/>
      <c r="E2665" s="1340"/>
      <c r="F2665" s="1340"/>
      <c r="G2665" s="1340"/>
      <c r="H2665" s="1340"/>
      <c r="I2665" s="1340"/>
      <c r="T2665" s="32">
        <f>T2639+1</f>
        <v>100</v>
      </c>
      <c r="U2665" s="46"/>
      <c r="V2665" s="1339" t="s">
        <v>1439</v>
      </c>
      <c r="W2665" s="1340"/>
      <c r="X2665" s="1340"/>
      <c r="Y2665" s="1340"/>
      <c r="Z2665" s="1340"/>
      <c r="AA2665" s="1340"/>
      <c r="AB2665" s="1340"/>
      <c r="AC2665" s="19">
        <f t="shared" si="316"/>
        <v>0</v>
      </c>
      <c r="AD2665" s="19">
        <f t="shared" si="317"/>
        <v>0</v>
      </c>
      <c r="AE2665" s="19">
        <f t="shared" si="318"/>
        <v>0</v>
      </c>
      <c r="AF2665" s="19">
        <f t="shared" si="319"/>
        <v>0</v>
      </c>
      <c r="AG2665" s="19">
        <f t="shared" si="320"/>
        <v>0</v>
      </c>
      <c r="AH2665" s="19">
        <f t="shared" si="321"/>
        <v>0</v>
      </c>
    </row>
    <row r="2666" spans="1:34" ht="12.75" customHeight="1">
      <c r="A2666" s="32"/>
      <c r="B2666" s="46"/>
      <c r="C2666" s="33" t="s">
        <v>923</v>
      </c>
      <c r="D2666" s="205">
        <v>5.0999999999999996</v>
      </c>
      <c r="E2666" s="262" t="s">
        <v>139</v>
      </c>
      <c r="F2666" s="54">
        <f>'Civil SoR'!$F$34</f>
        <v>61</v>
      </c>
      <c r="G2666" s="262">
        <v>1</v>
      </c>
      <c r="H2666" s="156" t="str">
        <f>IF(E2666="","",IF(E2666="No.","Each",IF(E2666="Nos.","Each",E2666)))</f>
        <v>Kgs</v>
      </c>
      <c r="I2666" s="54">
        <f>IF(G2666="",D2666*F2666,(D2666*F2666/G2666))</f>
        <v>311.09999999999997</v>
      </c>
      <c r="T2666" s="32"/>
      <c r="U2666" s="46"/>
      <c r="V2666" s="33" t="s">
        <v>923</v>
      </c>
      <c r="W2666" s="205">
        <v>5.0999999999999996</v>
      </c>
      <c r="X2666" s="262" t="s">
        <v>139</v>
      </c>
      <c r="Y2666" s="54" t="e">
        <f>#REF!</f>
        <v>#REF!</v>
      </c>
      <c r="Z2666" s="262">
        <v>1</v>
      </c>
      <c r="AA2666" s="156" t="str">
        <f>IF(X2666="","",IF(X2666="No.","Each",IF(X2666="Nos.","Each",X2666)))</f>
        <v>Kgs</v>
      </c>
      <c r="AB2666" s="54" t="e">
        <f>IF(Z2666="",W2666*Y2666,(W2666*Y2666/Z2666))</f>
        <v>#REF!</v>
      </c>
      <c r="AC2666" s="19">
        <f t="shared" si="316"/>
        <v>0</v>
      </c>
      <c r="AD2666" s="19" t="e">
        <f t="shared" si="317"/>
        <v>#VALUE!</v>
      </c>
      <c r="AE2666" s="19" t="e">
        <f t="shared" si="318"/>
        <v>#REF!</v>
      </c>
      <c r="AF2666" s="19">
        <f t="shared" si="319"/>
        <v>0</v>
      </c>
      <c r="AG2666" s="19" t="e">
        <f t="shared" si="320"/>
        <v>#VALUE!</v>
      </c>
      <c r="AH2666" s="19" t="e">
        <f t="shared" si="321"/>
        <v>#REF!</v>
      </c>
    </row>
    <row r="2667" spans="1:34" ht="12.75" customHeight="1">
      <c r="A2667" s="32"/>
      <c r="B2667" s="46"/>
      <c r="C2667" s="33" t="s">
        <v>469</v>
      </c>
      <c r="D2667" s="205">
        <f>D2666</f>
        <v>5.0999999999999996</v>
      </c>
      <c r="E2667" s="262" t="s">
        <v>139</v>
      </c>
      <c r="F2667" s="54">
        <f>'Civil SoR'!$F$184</f>
        <v>24</v>
      </c>
      <c r="G2667" s="262">
        <v>1</v>
      </c>
      <c r="H2667" s="156" t="str">
        <f>IF(E2667="","",IF(E2667="No.","Each",IF(E2667="Nos.","Each",E2667)))</f>
        <v>Kgs</v>
      </c>
      <c r="I2667" s="54">
        <f>IF(G2667="",D2667*F2667,(D2667*F2667/G2667))</f>
        <v>122.39999999999999</v>
      </c>
      <c r="T2667" s="32"/>
      <c r="U2667" s="46"/>
      <c r="V2667" s="33" t="s">
        <v>469</v>
      </c>
      <c r="W2667" s="205">
        <f>W2666</f>
        <v>5.0999999999999996</v>
      </c>
      <c r="X2667" s="262" t="s">
        <v>139</v>
      </c>
      <c r="Y2667" s="54" t="e">
        <f>#REF!</f>
        <v>#REF!</v>
      </c>
      <c r="Z2667" s="262">
        <v>1</v>
      </c>
      <c r="AA2667" s="156" t="str">
        <f>IF(X2667="","",IF(X2667="No.","Each",IF(X2667="Nos.","Each",X2667)))</f>
        <v>Kgs</v>
      </c>
      <c r="AB2667" s="54" t="e">
        <f>IF(Z2667="",W2667*Y2667,(W2667*Y2667/Z2667))</f>
        <v>#REF!</v>
      </c>
      <c r="AC2667" s="19">
        <f t="shared" si="316"/>
        <v>0</v>
      </c>
      <c r="AD2667" s="19" t="e">
        <f t="shared" si="317"/>
        <v>#VALUE!</v>
      </c>
      <c r="AE2667" s="19" t="e">
        <f t="shared" si="318"/>
        <v>#REF!</v>
      </c>
      <c r="AF2667" s="19">
        <f t="shared" si="319"/>
        <v>0</v>
      </c>
      <c r="AG2667" s="19" t="e">
        <f t="shared" si="320"/>
        <v>#VALUE!</v>
      </c>
      <c r="AH2667" s="19" t="e">
        <f t="shared" si="321"/>
        <v>#REF!</v>
      </c>
    </row>
    <row r="2668" spans="1:34" ht="12.75" customHeight="1">
      <c r="A2668" s="32"/>
      <c r="B2668" s="46"/>
      <c r="C2668" s="33" t="s">
        <v>428</v>
      </c>
      <c r="D2668" s="205">
        <f>D2667</f>
        <v>5.0999999999999996</v>
      </c>
      <c r="E2668" s="262" t="s">
        <v>139</v>
      </c>
      <c r="F2668" s="54">
        <f>'Civil SoR'!$F$185</f>
        <v>4</v>
      </c>
      <c r="G2668" s="262"/>
      <c r="H2668" s="262" t="s">
        <v>139</v>
      </c>
      <c r="I2668" s="54">
        <f>IF(G2668="",D2668*F2668,(D2668*F2668/G2668))</f>
        <v>20.399999999999999</v>
      </c>
      <c r="T2668" s="32"/>
      <c r="U2668" s="46"/>
      <c r="V2668" s="33" t="s">
        <v>428</v>
      </c>
      <c r="W2668" s="205">
        <f>W2667</f>
        <v>5.0999999999999996</v>
      </c>
      <c r="X2668" s="262" t="s">
        <v>139</v>
      </c>
      <c r="Y2668" s="54" t="e">
        <f>#REF!</f>
        <v>#REF!</v>
      </c>
      <c r="Z2668" s="262"/>
      <c r="AA2668" s="262" t="s">
        <v>139</v>
      </c>
      <c r="AB2668" s="54" t="e">
        <f>IF(Z2668="",W2668*Y2668,(W2668*Y2668/Z2668))</f>
        <v>#REF!</v>
      </c>
      <c r="AC2668" s="19">
        <f t="shared" si="316"/>
        <v>0</v>
      </c>
      <c r="AD2668" s="19" t="e">
        <f t="shared" si="317"/>
        <v>#VALUE!</v>
      </c>
      <c r="AE2668" s="19" t="e">
        <f t="shared" si="318"/>
        <v>#REF!</v>
      </c>
      <c r="AF2668" s="19">
        <f t="shared" si="319"/>
        <v>0</v>
      </c>
      <c r="AG2668" s="19" t="e">
        <f t="shared" si="320"/>
        <v>#VALUE!</v>
      </c>
      <c r="AH2668" s="19" t="e">
        <f t="shared" si="321"/>
        <v>#REF!</v>
      </c>
    </row>
    <row r="2669" spans="1:34" ht="12.75" customHeight="1">
      <c r="A2669" s="32"/>
      <c r="B2669" s="46"/>
      <c r="C2669" s="310" t="str">
        <f>Input!$C$36</f>
        <v>Add for MA @ 20%</v>
      </c>
      <c r="D2669" s="199">
        <f>Input!$D$36</f>
        <v>0.2</v>
      </c>
      <c r="E2669" s="262"/>
      <c r="F2669" s="54">
        <f>I2667*40%+I2668</f>
        <v>69.36</v>
      </c>
      <c r="G2669" s="267"/>
      <c r="H2669" s="72"/>
      <c r="I2669" s="54">
        <f>IF(G2669="",D2669*F2669,(D2669*F2669/G2669))</f>
        <v>13.872</v>
      </c>
      <c r="T2669" s="32"/>
      <c r="U2669" s="46"/>
      <c r="V2669" s="310" t="str">
        <f>Input!$C$36</f>
        <v>Add for MA @ 20%</v>
      </c>
      <c r="W2669" s="199">
        <f>Input!$D$36</f>
        <v>0.2</v>
      </c>
      <c r="X2669" s="262"/>
      <c r="Y2669" s="54" t="e">
        <f>AB2667*40%+AB2668</f>
        <v>#REF!</v>
      </c>
      <c r="Z2669" s="267"/>
      <c r="AA2669" s="72"/>
      <c r="AB2669" s="54" t="e">
        <f>IF(Z2669="",W2669*Y2669,(W2669*Y2669/Z2669))</f>
        <v>#REF!</v>
      </c>
      <c r="AC2669" s="19">
        <f t="shared" si="316"/>
        <v>0</v>
      </c>
      <c r="AD2669" s="19">
        <f t="shared" si="317"/>
        <v>0</v>
      </c>
      <c r="AE2669" s="19" t="e">
        <f t="shared" si="318"/>
        <v>#REF!</v>
      </c>
      <c r="AF2669" s="19">
        <f t="shared" si="319"/>
        <v>0</v>
      </c>
      <c r="AG2669" s="19">
        <f t="shared" si="320"/>
        <v>0</v>
      </c>
      <c r="AH2669" s="19" t="e">
        <f t="shared" si="321"/>
        <v>#REF!</v>
      </c>
    </row>
    <row r="2670" spans="1:34" ht="12.75" customHeight="1">
      <c r="A2670" s="32"/>
      <c r="B2670" s="46"/>
      <c r="C2670" s="63" t="s">
        <v>166</v>
      </c>
      <c r="D2670" s="110"/>
      <c r="E2670" s="119"/>
      <c r="F2670" s="262"/>
      <c r="G2670" s="262"/>
      <c r="H2670" s="120"/>
      <c r="I2670" s="87">
        <f>SUM(I2666:I2669)</f>
        <v>467.77199999999993</v>
      </c>
      <c r="T2670" s="32"/>
      <c r="U2670" s="46"/>
      <c r="V2670" s="63" t="s">
        <v>166</v>
      </c>
      <c r="W2670" s="110"/>
      <c r="X2670" s="119"/>
      <c r="Y2670" s="262"/>
      <c r="Z2670" s="262"/>
      <c r="AA2670" s="120"/>
      <c r="AB2670" s="87" t="e">
        <f>SUM(AB2666:AB2669)</f>
        <v>#REF!</v>
      </c>
      <c r="AC2670" s="19">
        <f t="shared" si="316"/>
        <v>0</v>
      </c>
      <c r="AD2670" s="19">
        <f t="shared" si="317"/>
        <v>0</v>
      </c>
      <c r="AE2670" s="19">
        <f t="shared" si="318"/>
        <v>0</v>
      </c>
      <c r="AF2670" s="19">
        <f t="shared" si="319"/>
        <v>0</v>
      </c>
      <c r="AG2670" s="19">
        <f t="shared" si="320"/>
        <v>0</v>
      </c>
      <c r="AH2670" s="19" t="e">
        <f t="shared" si="321"/>
        <v>#REF!</v>
      </c>
    </row>
    <row r="2671" spans="1:34" ht="12.75" customHeight="1">
      <c r="A2671" s="32"/>
      <c r="B2671" s="46"/>
      <c r="C2671" s="33" t="str">
        <f>Input!$C$37</f>
        <v>Overheads&amp;Contractors Profit @13.615%</v>
      </c>
      <c r="D2671" s="623">
        <f>Input!$D$37</f>
        <v>0.13614999999999999</v>
      </c>
      <c r="E2671" s="119"/>
      <c r="F2671" s="54">
        <f>I2670</f>
        <v>467.77199999999993</v>
      </c>
      <c r="G2671" s="262"/>
      <c r="H2671" s="120"/>
      <c r="I2671" s="54">
        <f>IF(G2671="",D2671*F2671,(D2671*F2671/G2671))</f>
        <v>63.687157799999987</v>
      </c>
      <c r="T2671" s="32"/>
      <c r="U2671" s="46"/>
      <c r="V2671" s="33" t="str">
        <f>Input!$C$37</f>
        <v>Overheads&amp;Contractors Profit @13.615%</v>
      </c>
      <c r="W2671" s="110">
        <f>Input!$D$37</f>
        <v>0.13614999999999999</v>
      </c>
      <c r="X2671" s="119"/>
      <c r="Y2671" s="54" t="e">
        <f>AB2670</f>
        <v>#REF!</v>
      </c>
      <c r="Z2671" s="262"/>
      <c r="AA2671" s="120"/>
      <c r="AB2671" s="54" t="e">
        <f>IF(Z2671="",W2671*Y2671,(W2671*Y2671/Z2671))</f>
        <v>#REF!</v>
      </c>
      <c r="AC2671" s="19">
        <f t="shared" si="316"/>
        <v>0</v>
      </c>
      <c r="AD2671" s="19">
        <f t="shared" si="317"/>
        <v>0</v>
      </c>
      <c r="AE2671" s="19" t="e">
        <f t="shared" si="318"/>
        <v>#REF!</v>
      </c>
      <c r="AF2671" s="19">
        <f t="shared" si="319"/>
        <v>0</v>
      </c>
      <c r="AG2671" s="19">
        <f t="shared" si="320"/>
        <v>0</v>
      </c>
      <c r="AH2671" s="19" t="e">
        <f t="shared" si="321"/>
        <v>#REF!</v>
      </c>
    </row>
    <row r="2672" spans="1:34" ht="12.75" customHeight="1">
      <c r="A2672" s="32"/>
      <c r="B2672" s="46"/>
      <c r="C2672" s="63"/>
      <c r="D2672" s="110"/>
      <c r="E2672" s="119"/>
      <c r="F2672" s="262"/>
      <c r="G2672" s="262"/>
      <c r="H2672" s="120"/>
      <c r="I2672" s="87">
        <f>SUM(I2670:I2671)</f>
        <v>531.45915779999996</v>
      </c>
      <c r="T2672" s="32"/>
      <c r="U2672" s="46"/>
      <c r="V2672" s="63"/>
      <c r="W2672" s="110"/>
      <c r="X2672" s="119"/>
      <c r="Y2672" s="262"/>
      <c r="Z2672" s="262"/>
      <c r="AA2672" s="120"/>
      <c r="AB2672" s="87" t="e">
        <f>SUM(AB2670:AB2671)</f>
        <v>#REF!</v>
      </c>
      <c r="AC2672" s="19">
        <f t="shared" si="316"/>
        <v>0</v>
      </c>
      <c r="AD2672" s="19">
        <f t="shared" si="317"/>
        <v>0</v>
      </c>
      <c r="AE2672" s="19">
        <f t="shared" si="318"/>
        <v>0</v>
      </c>
      <c r="AF2672" s="19">
        <f t="shared" si="319"/>
        <v>0</v>
      </c>
      <c r="AG2672" s="19">
        <f t="shared" si="320"/>
        <v>0</v>
      </c>
      <c r="AH2672" s="19" t="e">
        <f t="shared" si="321"/>
        <v>#REF!</v>
      </c>
    </row>
    <row r="2673" spans="1:34" ht="12.75" customHeight="1">
      <c r="A2673" s="32"/>
      <c r="B2673" s="46"/>
      <c r="C2673" s="33"/>
      <c r="D2673" s="110"/>
      <c r="E2673" s="119"/>
      <c r="F2673" s="262"/>
      <c r="G2673" s="262"/>
      <c r="H2673" s="120" t="s">
        <v>164</v>
      </c>
      <c r="I2673" s="38">
        <f>ROUND(I2672,0)</f>
        <v>531</v>
      </c>
      <c r="T2673" s="32"/>
      <c r="U2673" s="46"/>
      <c r="V2673" s="33"/>
      <c r="W2673" s="110"/>
      <c r="X2673" s="119"/>
      <c r="Y2673" s="262"/>
      <c r="Z2673" s="262"/>
      <c r="AA2673" s="120" t="s">
        <v>164</v>
      </c>
      <c r="AB2673" s="38" t="e">
        <f>ROUND(AB2672,0)</f>
        <v>#REF!</v>
      </c>
      <c r="AC2673" s="19">
        <f t="shared" si="316"/>
        <v>0</v>
      </c>
      <c r="AD2673" s="19">
        <f t="shared" si="317"/>
        <v>0</v>
      </c>
      <c r="AE2673" s="19">
        <f t="shared" si="318"/>
        <v>0</v>
      </c>
      <c r="AF2673" s="19">
        <f t="shared" si="319"/>
        <v>0</v>
      </c>
      <c r="AG2673" s="19" t="e">
        <f t="shared" si="320"/>
        <v>#VALUE!</v>
      </c>
      <c r="AH2673" s="19" t="e">
        <f t="shared" si="321"/>
        <v>#REF!</v>
      </c>
    </row>
    <row r="2674" spans="1:34" ht="12.75" customHeight="1">
      <c r="A2674" s="32"/>
      <c r="B2674" s="46"/>
      <c r="C2674" s="309"/>
      <c r="D2674" s="52"/>
      <c r="E2674" s="33"/>
      <c r="F2674" s="52"/>
      <c r="G2674" s="53"/>
      <c r="H2674" s="131"/>
      <c r="I2674" s="54"/>
      <c r="T2674" s="32"/>
      <c r="U2674" s="46"/>
      <c r="V2674" s="309"/>
      <c r="W2674" s="52"/>
      <c r="X2674" s="33"/>
      <c r="Y2674" s="52"/>
      <c r="Z2674" s="53"/>
      <c r="AA2674" s="131"/>
      <c r="AB2674" s="54"/>
      <c r="AC2674" s="19">
        <f t="shared" si="316"/>
        <v>0</v>
      </c>
      <c r="AD2674" s="19">
        <f t="shared" si="317"/>
        <v>0</v>
      </c>
      <c r="AE2674" s="19">
        <f t="shared" si="318"/>
        <v>0</v>
      </c>
      <c r="AF2674" s="19">
        <f t="shared" si="319"/>
        <v>0</v>
      </c>
      <c r="AG2674" s="19">
        <f t="shared" si="320"/>
        <v>0</v>
      </c>
      <c r="AH2674" s="19">
        <f t="shared" si="321"/>
        <v>0</v>
      </c>
    </row>
    <row r="2675" spans="1:34" ht="63" hidden="1" customHeight="1">
      <c r="A2675" s="32">
        <f>A2665+1</f>
        <v>42</v>
      </c>
      <c r="B2675" s="46"/>
      <c r="C2675" s="1347" t="s">
        <v>1913</v>
      </c>
      <c r="D2675" s="1348"/>
      <c r="E2675" s="1348"/>
      <c r="F2675" s="1348"/>
      <c r="G2675" s="1348"/>
      <c r="H2675" s="1348"/>
      <c r="I2675" s="1348"/>
      <c r="T2675" s="32">
        <f>T2665+1</f>
        <v>101</v>
      </c>
      <c r="U2675" s="46"/>
      <c r="V2675" s="1347" t="s">
        <v>1913</v>
      </c>
      <c r="W2675" s="1348"/>
      <c r="X2675" s="1348"/>
      <c r="Y2675" s="1348"/>
      <c r="Z2675" s="1348"/>
      <c r="AA2675" s="1348"/>
      <c r="AB2675" s="1348"/>
      <c r="AC2675" s="19">
        <f t="shared" si="316"/>
        <v>0</v>
      </c>
      <c r="AD2675" s="19">
        <f t="shared" si="317"/>
        <v>0</v>
      </c>
      <c r="AE2675" s="19">
        <f t="shared" si="318"/>
        <v>0</v>
      </c>
      <c r="AF2675" s="19">
        <f t="shared" si="319"/>
        <v>0</v>
      </c>
      <c r="AG2675" s="19">
        <f t="shared" si="320"/>
        <v>0</v>
      </c>
      <c r="AH2675" s="19">
        <f t="shared" si="321"/>
        <v>0</v>
      </c>
    </row>
    <row r="2676" spans="1:34" ht="12.75" hidden="1" customHeight="1">
      <c r="A2676" s="32"/>
      <c r="B2676" s="46"/>
      <c r="C2676" s="283" t="s">
        <v>200</v>
      </c>
      <c r="D2676" s="472"/>
      <c r="E2676" s="472"/>
      <c r="F2676" s="472"/>
      <c r="G2676" s="472"/>
      <c r="H2676" s="472"/>
      <c r="I2676" s="472"/>
      <c r="T2676" s="32"/>
      <c r="U2676" s="46"/>
      <c r="V2676" s="283" t="s">
        <v>200</v>
      </c>
      <c r="W2676" s="472"/>
      <c r="X2676" s="472"/>
      <c r="Y2676" s="472"/>
      <c r="Z2676" s="472"/>
      <c r="AA2676" s="472"/>
      <c r="AB2676" s="472"/>
      <c r="AC2676" s="19">
        <f t="shared" si="316"/>
        <v>0</v>
      </c>
      <c r="AD2676" s="19">
        <f t="shared" si="317"/>
        <v>0</v>
      </c>
      <c r="AE2676" s="19">
        <f t="shared" si="318"/>
        <v>0</v>
      </c>
      <c r="AF2676" s="19">
        <f t="shared" si="319"/>
        <v>0</v>
      </c>
      <c r="AG2676" s="19">
        <f t="shared" si="320"/>
        <v>0</v>
      </c>
      <c r="AH2676" s="19">
        <f t="shared" si="321"/>
        <v>0</v>
      </c>
    </row>
    <row r="2677" spans="1:34" ht="12.75" hidden="1" customHeight="1">
      <c r="A2677" s="32"/>
      <c r="B2677" s="46"/>
      <c r="C2677" s="308" t="s">
        <v>148</v>
      </c>
      <c r="D2677" s="52"/>
      <c r="E2677" s="33"/>
      <c r="F2677" s="52"/>
      <c r="G2677" s="53"/>
      <c r="H2677" s="131"/>
      <c r="I2677" s="54"/>
      <c r="T2677" s="32"/>
      <c r="U2677" s="46"/>
      <c r="V2677" s="308" t="s">
        <v>148</v>
      </c>
      <c r="W2677" s="52"/>
      <c r="X2677" s="33"/>
      <c r="Y2677" s="52"/>
      <c r="Z2677" s="53"/>
      <c r="AA2677" s="131"/>
      <c r="AB2677" s="54"/>
      <c r="AC2677" s="19">
        <f t="shared" si="316"/>
        <v>0</v>
      </c>
      <c r="AD2677" s="19">
        <f t="shared" si="317"/>
        <v>0</v>
      </c>
      <c r="AE2677" s="19">
        <f t="shared" si="318"/>
        <v>0</v>
      </c>
      <c r="AF2677" s="19">
        <f t="shared" si="319"/>
        <v>0</v>
      </c>
      <c r="AG2677" s="19">
        <f t="shared" si="320"/>
        <v>0</v>
      </c>
      <c r="AH2677" s="19">
        <f t="shared" si="321"/>
        <v>0</v>
      </c>
    </row>
    <row r="2678" spans="1:34" ht="12.75" hidden="1" customHeight="1">
      <c r="A2678" s="32"/>
      <c r="B2678" s="46"/>
      <c r="C2678" s="309" t="s">
        <v>1217</v>
      </c>
      <c r="D2678" s="52">
        <v>103.09</v>
      </c>
      <c r="E2678" s="33" t="s">
        <v>139</v>
      </c>
      <c r="F2678" s="52">
        <f>'Civil SoR'!$F$32</f>
        <v>60</v>
      </c>
      <c r="G2678" s="53">
        <v>1</v>
      </c>
      <c r="H2678" s="131" t="s">
        <v>403</v>
      </c>
      <c r="I2678" s="204">
        <f t="shared" ref="I2678:I2684" si="322">IF(G2678="",D2678*F2678,(D2678*F2678/G2678))</f>
        <v>6185.4000000000005</v>
      </c>
      <c r="T2678" s="32"/>
      <c r="U2678" s="46"/>
      <c r="V2678" s="309" t="s">
        <v>1217</v>
      </c>
      <c r="W2678" s="52">
        <v>103.09</v>
      </c>
      <c r="X2678" s="33" t="s">
        <v>139</v>
      </c>
      <c r="Y2678" s="52" t="e">
        <f>#REF!</f>
        <v>#REF!</v>
      </c>
      <c r="Z2678" s="53">
        <v>1</v>
      </c>
      <c r="AA2678" s="131" t="s">
        <v>403</v>
      </c>
      <c r="AB2678" s="204" t="e">
        <f t="shared" ref="AB2678:AB2684" si="323">IF(Z2678="",W2678*Y2678,(W2678*Y2678/Z2678))</f>
        <v>#REF!</v>
      </c>
      <c r="AC2678" s="19">
        <f t="shared" si="316"/>
        <v>0</v>
      </c>
      <c r="AD2678" s="19" t="e">
        <f t="shared" si="317"/>
        <v>#VALUE!</v>
      </c>
      <c r="AE2678" s="19" t="e">
        <f t="shared" si="318"/>
        <v>#REF!</v>
      </c>
      <c r="AF2678" s="19">
        <f t="shared" si="319"/>
        <v>0</v>
      </c>
      <c r="AG2678" s="19" t="e">
        <f t="shared" si="320"/>
        <v>#VALUE!</v>
      </c>
      <c r="AH2678" s="19" t="e">
        <f t="shared" si="321"/>
        <v>#REF!</v>
      </c>
    </row>
    <row r="2679" spans="1:34" ht="12.75" hidden="1" customHeight="1">
      <c r="A2679" s="32"/>
      <c r="B2679" s="46"/>
      <c r="C2679" s="309" t="s">
        <v>1218</v>
      </c>
      <c r="D2679" s="33">
        <v>47.91</v>
      </c>
      <c r="E2679" s="33" t="s">
        <v>227</v>
      </c>
      <c r="F2679" s="52">
        <f>'Civil SoR'!$F$200</f>
        <v>5</v>
      </c>
      <c r="G2679" s="53">
        <v>1</v>
      </c>
      <c r="H2679" s="131" t="s">
        <v>411</v>
      </c>
      <c r="I2679" s="204">
        <f t="shared" si="322"/>
        <v>239.54999999999998</v>
      </c>
      <c r="T2679" s="32"/>
      <c r="U2679" s="46"/>
      <c r="V2679" s="309" t="s">
        <v>1218</v>
      </c>
      <c r="W2679" s="33">
        <v>47.91</v>
      </c>
      <c r="X2679" s="33" t="s">
        <v>227</v>
      </c>
      <c r="Y2679" s="52" t="e">
        <f>#REF!</f>
        <v>#REF!</v>
      </c>
      <c r="Z2679" s="53">
        <v>1</v>
      </c>
      <c r="AA2679" s="131" t="s">
        <v>411</v>
      </c>
      <c r="AB2679" s="204" t="e">
        <f t="shared" si="323"/>
        <v>#REF!</v>
      </c>
      <c r="AC2679" s="19">
        <f t="shared" si="316"/>
        <v>0</v>
      </c>
      <c r="AD2679" s="19" t="e">
        <f t="shared" si="317"/>
        <v>#VALUE!</v>
      </c>
      <c r="AE2679" s="19" t="e">
        <f t="shared" si="318"/>
        <v>#REF!</v>
      </c>
      <c r="AF2679" s="19">
        <f t="shared" si="319"/>
        <v>0</v>
      </c>
      <c r="AG2679" s="19" t="e">
        <f t="shared" si="320"/>
        <v>#VALUE!</v>
      </c>
      <c r="AH2679" s="19" t="e">
        <f t="shared" si="321"/>
        <v>#REF!</v>
      </c>
    </row>
    <row r="2680" spans="1:34" ht="12.75" hidden="1" customHeight="1">
      <c r="A2680" s="32"/>
      <c r="B2680" s="46"/>
      <c r="C2680" s="309" t="s">
        <v>1219</v>
      </c>
      <c r="D2680" s="52">
        <v>43.9</v>
      </c>
      <c r="E2680" s="33" t="s">
        <v>227</v>
      </c>
      <c r="F2680" s="52">
        <f>'Civil SoR'!$F$201</f>
        <v>10</v>
      </c>
      <c r="G2680" s="53">
        <v>1</v>
      </c>
      <c r="H2680" s="131" t="s">
        <v>411</v>
      </c>
      <c r="I2680" s="204">
        <f t="shared" si="322"/>
        <v>439</v>
      </c>
      <c r="T2680" s="32"/>
      <c r="U2680" s="46"/>
      <c r="V2680" s="309" t="s">
        <v>1219</v>
      </c>
      <c r="W2680" s="52">
        <v>43.9</v>
      </c>
      <c r="X2680" s="33" t="s">
        <v>227</v>
      </c>
      <c r="Y2680" s="52" t="e">
        <f>#REF!</f>
        <v>#REF!</v>
      </c>
      <c r="Z2680" s="53">
        <v>1</v>
      </c>
      <c r="AA2680" s="131" t="s">
        <v>411</v>
      </c>
      <c r="AB2680" s="204" t="e">
        <f t="shared" si="323"/>
        <v>#REF!</v>
      </c>
      <c r="AC2680" s="19">
        <f t="shared" si="316"/>
        <v>0</v>
      </c>
      <c r="AD2680" s="19" t="e">
        <f t="shared" si="317"/>
        <v>#VALUE!</v>
      </c>
      <c r="AE2680" s="19" t="e">
        <f t="shared" si="318"/>
        <v>#REF!</v>
      </c>
      <c r="AF2680" s="19">
        <f t="shared" si="319"/>
        <v>0</v>
      </c>
      <c r="AG2680" s="19" t="e">
        <f t="shared" si="320"/>
        <v>#VALUE!</v>
      </c>
      <c r="AH2680" s="19" t="e">
        <f t="shared" si="321"/>
        <v>#REF!</v>
      </c>
    </row>
    <row r="2681" spans="1:34" ht="12.75" hidden="1" customHeight="1">
      <c r="A2681" s="32"/>
      <c r="B2681" s="46"/>
      <c r="C2681" s="309" t="s">
        <v>1220</v>
      </c>
      <c r="D2681" s="52">
        <v>91.82</v>
      </c>
      <c r="E2681" s="33" t="s">
        <v>227</v>
      </c>
      <c r="F2681" s="52">
        <f>'Civil SoR'!$F$203</f>
        <v>1</v>
      </c>
      <c r="G2681" s="53">
        <v>1</v>
      </c>
      <c r="H2681" s="131" t="s">
        <v>411</v>
      </c>
      <c r="I2681" s="204">
        <f t="shared" si="322"/>
        <v>91.82</v>
      </c>
      <c r="T2681" s="32"/>
      <c r="U2681" s="46"/>
      <c r="V2681" s="309" t="s">
        <v>1220</v>
      </c>
      <c r="W2681" s="52">
        <v>91.82</v>
      </c>
      <c r="X2681" s="33" t="s">
        <v>227</v>
      </c>
      <c r="Y2681" s="52" t="e">
        <f>#REF!</f>
        <v>#REF!</v>
      </c>
      <c r="Z2681" s="53">
        <v>1</v>
      </c>
      <c r="AA2681" s="131" t="s">
        <v>411</v>
      </c>
      <c r="AB2681" s="204" t="e">
        <f t="shared" si="323"/>
        <v>#REF!</v>
      </c>
      <c r="AC2681" s="19">
        <f t="shared" si="316"/>
        <v>0</v>
      </c>
      <c r="AD2681" s="19" t="e">
        <f t="shared" si="317"/>
        <v>#VALUE!</v>
      </c>
      <c r="AE2681" s="19" t="e">
        <f t="shared" si="318"/>
        <v>#REF!</v>
      </c>
      <c r="AF2681" s="19">
        <f t="shared" si="319"/>
        <v>0</v>
      </c>
      <c r="AG2681" s="19" t="e">
        <f t="shared" si="320"/>
        <v>#VALUE!</v>
      </c>
      <c r="AH2681" s="19" t="e">
        <f t="shared" si="321"/>
        <v>#REF!</v>
      </c>
    </row>
    <row r="2682" spans="1:34" ht="12.75" hidden="1" customHeight="1">
      <c r="A2682" s="32"/>
      <c r="B2682" s="46"/>
      <c r="C2682" s="309" t="s">
        <v>1221</v>
      </c>
      <c r="D2682" s="52">
        <v>91.82</v>
      </c>
      <c r="E2682" s="33" t="s">
        <v>227</v>
      </c>
      <c r="F2682" s="52">
        <f>'Civil SoR'!$F$204</f>
        <v>1</v>
      </c>
      <c r="G2682" s="53">
        <v>1</v>
      </c>
      <c r="H2682" s="131" t="s">
        <v>411</v>
      </c>
      <c r="I2682" s="204">
        <f t="shared" si="322"/>
        <v>91.82</v>
      </c>
      <c r="T2682" s="32"/>
      <c r="U2682" s="46"/>
      <c r="V2682" s="309" t="s">
        <v>1221</v>
      </c>
      <c r="W2682" s="52">
        <v>91.82</v>
      </c>
      <c r="X2682" s="33" t="s">
        <v>227</v>
      </c>
      <c r="Y2682" s="52" t="e">
        <f>#REF!</f>
        <v>#REF!</v>
      </c>
      <c r="Z2682" s="53">
        <v>1</v>
      </c>
      <c r="AA2682" s="131" t="s">
        <v>411</v>
      </c>
      <c r="AB2682" s="204" t="e">
        <f t="shared" si="323"/>
        <v>#REF!</v>
      </c>
      <c r="AC2682" s="19">
        <f t="shared" si="316"/>
        <v>0</v>
      </c>
      <c r="AD2682" s="19" t="e">
        <f t="shared" si="317"/>
        <v>#VALUE!</v>
      </c>
      <c r="AE2682" s="19" t="e">
        <f t="shared" si="318"/>
        <v>#REF!</v>
      </c>
      <c r="AF2682" s="19">
        <f t="shared" si="319"/>
        <v>0</v>
      </c>
      <c r="AG2682" s="19" t="e">
        <f t="shared" si="320"/>
        <v>#VALUE!</v>
      </c>
      <c r="AH2682" s="19" t="e">
        <f t="shared" si="321"/>
        <v>#REF!</v>
      </c>
    </row>
    <row r="2683" spans="1:34" ht="12.75" hidden="1" customHeight="1">
      <c r="A2683" s="32"/>
      <c r="B2683" s="46"/>
      <c r="C2683" s="309" t="s">
        <v>1222</v>
      </c>
      <c r="D2683" s="52">
        <v>0.14000000000000001</v>
      </c>
      <c r="E2683" s="33" t="s">
        <v>127</v>
      </c>
      <c r="F2683" s="52">
        <f>'Civil SoR'!$F$81</f>
        <v>204</v>
      </c>
      <c r="G2683" s="53">
        <v>1</v>
      </c>
      <c r="H2683" s="131" t="s">
        <v>230</v>
      </c>
      <c r="I2683" s="204">
        <f t="shared" si="322"/>
        <v>28.560000000000002</v>
      </c>
      <c r="T2683" s="32"/>
      <c r="U2683" s="46"/>
      <c r="V2683" s="309" t="s">
        <v>1222</v>
      </c>
      <c r="W2683" s="52">
        <v>0.14000000000000001</v>
      </c>
      <c r="X2683" s="33" t="s">
        <v>127</v>
      </c>
      <c r="Y2683" s="52" t="e">
        <f>#REF!</f>
        <v>#REF!</v>
      </c>
      <c r="Z2683" s="53">
        <v>1</v>
      </c>
      <c r="AA2683" s="131" t="s">
        <v>230</v>
      </c>
      <c r="AB2683" s="204" t="e">
        <f t="shared" si="323"/>
        <v>#REF!</v>
      </c>
      <c r="AC2683" s="19">
        <f t="shared" si="316"/>
        <v>0</v>
      </c>
      <c r="AD2683" s="19" t="e">
        <f t="shared" si="317"/>
        <v>#VALUE!</v>
      </c>
      <c r="AE2683" s="19" t="e">
        <f t="shared" si="318"/>
        <v>#REF!</v>
      </c>
      <c r="AF2683" s="19">
        <f t="shared" si="319"/>
        <v>0</v>
      </c>
      <c r="AG2683" s="19" t="e">
        <f t="shared" si="320"/>
        <v>#VALUE!</v>
      </c>
      <c r="AH2683" s="19" t="e">
        <f t="shared" si="321"/>
        <v>#REF!</v>
      </c>
    </row>
    <row r="2684" spans="1:34" ht="12.75" hidden="1" customHeight="1">
      <c r="A2684" s="32"/>
      <c r="B2684" s="46"/>
      <c r="C2684" s="309" t="s">
        <v>1223</v>
      </c>
      <c r="D2684" s="52">
        <v>0.2</v>
      </c>
      <c r="E2684" s="33" t="s">
        <v>127</v>
      </c>
      <c r="F2684" s="52">
        <f>'Civil SoR'!$F$95</f>
        <v>276</v>
      </c>
      <c r="G2684" s="53">
        <v>1</v>
      </c>
      <c r="H2684" s="131" t="s">
        <v>230</v>
      </c>
      <c r="I2684" s="204">
        <f t="shared" si="322"/>
        <v>55.2</v>
      </c>
      <c r="T2684" s="32"/>
      <c r="U2684" s="46"/>
      <c r="V2684" s="309" t="s">
        <v>1223</v>
      </c>
      <c r="W2684" s="52">
        <v>0.2</v>
      </c>
      <c r="X2684" s="33" t="s">
        <v>127</v>
      </c>
      <c r="Y2684" s="52" t="e">
        <f>#REF!</f>
        <v>#REF!</v>
      </c>
      <c r="Z2684" s="53">
        <v>1</v>
      </c>
      <c r="AA2684" s="131" t="s">
        <v>230</v>
      </c>
      <c r="AB2684" s="204" t="e">
        <f t="shared" si="323"/>
        <v>#REF!</v>
      </c>
      <c r="AC2684" s="19">
        <f t="shared" si="316"/>
        <v>0</v>
      </c>
      <c r="AD2684" s="19" t="e">
        <f t="shared" si="317"/>
        <v>#VALUE!</v>
      </c>
      <c r="AE2684" s="19" t="e">
        <f t="shared" si="318"/>
        <v>#REF!</v>
      </c>
      <c r="AF2684" s="19">
        <f t="shared" si="319"/>
        <v>0</v>
      </c>
      <c r="AG2684" s="19" t="e">
        <f t="shared" si="320"/>
        <v>#VALUE!</v>
      </c>
      <c r="AH2684" s="19" t="e">
        <f t="shared" si="321"/>
        <v>#REF!</v>
      </c>
    </row>
    <row r="2685" spans="1:34" ht="12.75" hidden="1" customHeight="1">
      <c r="A2685" s="32"/>
      <c r="B2685" s="46"/>
      <c r="C2685" s="308" t="s">
        <v>186</v>
      </c>
      <c r="D2685" s="52"/>
      <c r="E2685" s="33"/>
      <c r="F2685" s="52"/>
      <c r="G2685" s="53"/>
      <c r="H2685" s="131"/>
      <c r="I2685" s="54"/>
      <c r="T2685" s="32"/>
      <c r="U2685" s="46"/>
      <c r="V2685" s="308" t="s">
        <v>186</v>
      </c>
      <c r="W2685" s="52"/>
      <c r="X2685" s="33"/>
      <c r="Y2685" s="52"/>
      <c r="Z2685" s="53"/>
      <c r="AA2685" s="131"/>
      <c r="AB2685" s="54"/>
      <c r="AC2685" s="19">
        <f t="shared" si="316"/>
        <v>0</v>
      </c>
      <c r="AD2685" s="19">
        <f t="shared" si="317"/>
        <v>0</v>
      </c>
      <c r="AE2685" s="19">
        <f t="shared" si="318"/>
        <v>0</v>
      </c>
      <c r="AF2685" s="19">
        <f t="shared" si="319"/>
        <v>0</v>
      </c>
      <c r="AG2685" s="19">
        <f t="shared" si="320"/>
        <v>0</v>
      </c>
      <c r="AH2685" s="19">
        <f t="shared" si="321"/>
        <v>0</v>
      </c>
    </row>
    <row r="2686" spans="1:34" ht="12.75" hidden="1" customHeight="1">
      <c r="A2686" s="32"/>
      <c r="B2686" s="46"/>
      <c r="C2686" s="309" t="s">
        <v>1224</v>
      </c>
      <c r="D2686" s="52"/>
      <c r="E2686" s="33"/>
      <c r="F2686" s="52"/>
      <c r="G2686" s="53"/>
      <c r="H2686" s="131"/>
      <c r="I2686" s="54"/>
      <c r="T2686" s="32"/>
      <c r="U2686" s="46"/>
      <c r="V2686" s="309" t="s">
        <v>1224</v>
      </c>
      <c r="W2686" s="52"/>
      <c r="X2686" s="33"/>
      <c r="Y2686" s="52"/>
      <c r="Z2686" s="53"/>
      <c r="AA2686" s="131"/>
      <c r="AB2686" s="54"/>
      <c r="AC2686" s="19">
        <f t="shared" si="316"/>
        <v>0</v>
      </c>
      <c r="AD2686" s="19">
        <f t="shared" si="317"/>
        <v>0</v>
      </c>
      <c r="AE2686" s="19">
        <f t="shared" si="318"/>
        <v>0</v>
      </c>
      <c r="AF2686" s="19">
        <f t="shared" si="319"/>
        <v>0</v>
      </c>
      <c r="AG2686" s="19">
        <f t="shared" si="320"/>
        <v>0</v>
      </c>
      <c r="AH2686" s="19">
        <f t="shared" si="321"/>
        <v>0</v>
      </c>
    </row>
    <row r="2687" spans="1:34" ht="12.75" hidden="1" customHeight="1">
      <c r="A2687" s="32"/>
      <c r="B2687" s="46"/>
      <c r="C2687" s="309" t="s">
        <v>1225</v>
      </c>
      <c r="D2687" s="52">
        <v>0.84</v>
      </c>
      <c r="E2687" s="33" t="s">
        <v>227</v>
      </c>
      <c r="F2687" s="52">
        <f>'Civil SoR'!$F$270</f>
        <v>375</v>
      </c>
      <c r="G2687" s="53">
        <v>1</v>
      </c>
      <c r="H2687" s="131" t="s">
        <v>411</v>
      </c>
      <c r="I2687" s="204">
        <f>IF(G2687="",D2687*F2687,(D2687*F2687/G2687))</f>
        <v>315</v>
      </c>
      <c r="T2687" s="32"/>
      <c r="U2687" s="46"/>
      <c r="V2687" s="309" t="s">
        <v>1225</v>
      </c>
      <c r="W2687" s="52">
        <v>0.84</v>
      </c>
      <c r="X2687" s="33" t="s">
        <v>227</v>
      </c>
      <c r="Y2687" s="52" t="e">
        <f>#REF!</f>
        <v>#REF!</v>
      </c>
      <c r="Z2687" s="53">
        <v>1</v>
      </c>
      <c r="AA2687" s="131" t="s">
        <v>411</v>
      </c>
      <c r="AB2687" s="204" t="e">
        <f>IF(Z2687="",W2687*Y2687,(W2687*Y2687/Z2687))</f>
        <v>#REF!</v>
      </c>
      <c r="AC2687" s="19">
        <f t="shared" si="316"/>
        <v>0</v>
      </c>
      <c r="AD2687" s="19" t="e">
        <f t="shared" si="317"/>
        <v>#VALUE!</v>
      </c>
      <c r="AE2687" s="19" t="e">
        <f t="shared" si="318"/>
        <v>#REF!</v>
      </c>
      <c r="AF2687" s="19">
        <f t="shared" si="319"/>
        <v>0</v>
      </c>
      <c r="AG2687" s="19" t="e">
        <f t="shared" si="320"/>
        <v>#VALUE!</v>
      </c>
      <c r="AH2687" s="19" t="e">
        <f t="shared" si="321"/>
        <v>#REF!</v>
      </c>
    </row>
    <row r="2688" spans="1:34" ht="12.75" hidden="1" customHeight="1">
      <c r="A2688" s="32"/>
      <c r="B2688" s="46"/>
      <c r="C2688" s="309" t="s">
        <v>1226</v>
      </c>
      <c r="D2688" s="52">
        <v>0.91</v>
      </c>
      <c r="E2688" s="33" t="s">
        <v>227</v>
      </c>
      <c r="F2688" s="52">
        <f>'Civil SoR'!$F$275</f>
        <v>320</v>
      </c>
      <c r="G2688" s="53">
        <v>1</v>
      </c>
      <c r="H2688" s="131" t="s">
        <v>411</v>
      </c>
      <c r="I2688" s="204">
        <f>IF(G2688="",D2688*F2688,(D2688*F2688/G2688))</f>
        <v>291.2</v>
      </c>
      <c r="T2688" s="32"/>
      <c r="U2688" s="46"/>
      <c r="V2688" s="309" t="s">
        <v>1226</v>
      </c>
      <c r="W2688" s="52">
        <v>0.91</v>
      </c>
      <c r="X2688" s="33" t="s">
        <v>227</v>
      </c>
      <c r="Y2688" s="52" t="e">
        <f>#REF!</f>
        <v>#REF!</v>
      </c>
      <c r="Z2688" s="53">
        <v>1</v>
      </c>
      <c r="AA2688" s="131" t="s">
        <v>411</v>
      </c>
      <c r="AB2688" s="204" t="e">
        <f>IF(Z2688="",W2688*Y2688,(W2688*Y2688/Z2688))</f>
        <v>#REF!</v>
      </c>
      <c r="AC2688" s="19">
        <f t="shared" si="316"/>
        <v>0</v>
      </c>
      <c r="AD2688" s="19" t="e">
        <f t="shared" si="317"/>
        <v>#VALUE!</v>
      </c>
      <c r="AE2688" s="19" t="e">
        <f t="shared" si="318"/>
        <v>#REF!</v>
      </c>
      <c r="AF2688" s="19">
        <f t="shared" si="319"/>
        <v>0</v>
      </c>
      <c r="AG2688" s="19" t="e">
        <f t="shared" si="320"/>
        <v>#VALUE!</v>
      </c>
      <c r="AH2688" s="19" t="e">
        <f t="shared" si="321"/>
        <v>#REF!</v>
      </c>
    </row>
    <row r="2689" spans="1:34" ht="12.75" hidden="1" customHeight="1">
      <c r="A2689" s="32"/>
      <c r="B2689" s="46"/>
      <c r="C2689" s="309" t="s">
        <v>1227</v>
      </c>
      <c r="D2689" s="52"/>
      <c r="E2689" s="33"/>
      <c r="F2689" s="52"/>
      <c r="G2689" s="53"/>
      <c r="H2689" s="131"/>
      <c r="I2689" s="54"/>
      <c r="T2689" s="32"/>
      <c r="U2689" s="46"/>
      <c r="V2689" s="309" t="s">
        <v>1227</v>
      </c>
      <c r="W2689" s="52"/>
      <c r="X2689" s="33"/>
      <c r="Y2689" s="52"/>
      <c r="Z2689" s="53"/>
      <c r="AA2689" s="131"/>
      <c r="AB2689" s="54"/>
      <c r="AC2689" s="19">
        <f t="shared" si="316"/>
        <v>0</v>
      </c>
      <c r="AD2689" s="19">
        <f t="shared" si="317"/>
        <v>0</v>
      </c>
      <c r="AE2689" s="19">
        <f t="shared" si="318"/>
        <v>0</v>
      </c>
      <c r="AF2689" s="19">
        <f t="shared" si="319"/>
        <v>0</v>
      </c>
      <c r="AG2689" s="19">
        <f t="shared" si="320"/>
        <v>0</v>
      </c>
      <c r="AH2689" s="19">
        <f t="shared" si="321"/>
        <v>0</v>
      </c>
    </row>
    <row r="2690" spans="1:34" ht="12.75" hidden="1" customHeight="1">
      <c r="A2690" s="32"/>
      <c r="B2690" s="46"/>
      <c r="C2690" s="309" t="s">
        <v>537</v>
      </c>
      <c r="D2690" s="159">
        <v>1.7999999999999999E-2</v>
      </c>
      <c r="E2690" s="33" t="s">
        <v>227</v>
      </c>
      <c r="F2690" s="52">
        <f>'Civil SoR'!$F$266</f>
        <v>480</v>
      </c>
      <c r="G2690" s="53">
        <v>1</v>
      </c>
      <c r="H2690" s="131" t="s">
        <v>411</v>
      </c>
      <c r="I2690" s="204">
        <f>IF(G2690="",D2690*F2690,(D2690*F2690/G2690))</f>
        <v>8.6399999999999988</v>
      </c>
      <c r="T2690" s="32"/>
      <c r="U2690" s="46"/>
      <c r="V2690" s="309" t="s">
        <v>537</v>
      </c>
      <c r="W2690" s="159">
        <v>1.7999999999999999E-2</v>
      </c>
      <c r="X2690" s="33" t="s">
        <v>227</v>
      </c>
      <c r="Y2690" s="52" t="e">
        <f>#REF!</f>
        <v>#REF!</v>
      </c>
      <c r="Z2690" s="53">
        <v>1</v>
      </c>
      <c r="AA2690" s="131" t="s">
        <v>411</v>
      </c>
      <c r="AB2690" s="204" t="e">
        <f>IF(Z2690="",W2690*Y2690,(W2690*Y2690/Z2690))</f>
        <v>#REF!</v>
      </c>
      <c r="AC2690" s="19">
        <f t="shared" si="316"/>
        <v>0</v>
      </c>
      <c r="AD2690" s="19" t="e">
        <f t="shared" si="317"/>
        <v>#VALUE!</v>
      </c>
      <c r="AE2690" s="19" t="e">
        <f t="shared" si="318"/>
        <v>#REF!</v>
      </c>
      <c r="AF2690" s="19">
        <f t="shared" si="319"/>
        <v>0</v>
      </c>
      <c r="AG2690" s="19" t="e">
        <f t="shared" si="320"/>
        <v>#VALUE!</v>
      </c>
      <c r="AH2690" s="19" t="e">
        <f t="shared" si="321"/>
        <v>#REF!</v>
      </c>
    </row>
    <row r="2691" spans="1:34" ht="12.75" hidden="1" customHeight="1">
      <c r="A2691" s="32"/>
      <c r="B2691" s="46"/>
      <c r="C2691" s="309" t="s">
        <v>537</v>
      </c>
      <c r="D2691" s="159">
        <v>4.2000000000000003E-2</v>
      </c>
      <c r="E2691" s="33" t="s">
        <v>227</v>
      </c>
      <c r="F2691" s="52">
        <f>'Civil SoR'!$F$273</f>
        <v>375</v>
      </c>
      <c r="G2691" s="53">
        <v>1</v>
      </c>
      <c r="H2691" s="131" t="s">
        <v>411</v>
      </c>
      <c r="I2691" s="204">
        <f>IF(G2691="",D2691*F2691,(D2691*F2691/G2691))</f>
        <v>15.750000000000002</v>
      </c>
      <c r="T2691" s="32"/>
      <c r="U2691" s="46"/>
      <c r="V2691" s="309" t="s">
        <v>537</v>
      </c>
      <c r="W2691" s="159">
        <v>4.2000000000000003E-2</v>
      </c>
      <c r="X2691" s="33" t="s">
        <v>227</v>
      </c>
      <c r="Y2691" s="52" t="e">
        <f>#REF!</f>
        <v>#REF!</v>
      </c>
      <c r="Z2691" s="53">
        <v>1</v>
      </c>
      <c r="AA2691" s="131" t="s">
        <v>411</v>
      </c>
      <c r="AB2691" s="204" t="e">
        <f>IF(Z2691="",W2691*Y2691,(W2691*Y2691/Z2691))</f>
        <v>#REF!</v>
      </c>
      <c r="AC2691" s="19">
        <f t="shared" si="316"/>
        <v>0</v>
      </c>
      <c r="AD2691" s="19" t="e">
        <f t="shared" si="317"/>
        <v>#VALUE!</v>
      </c>
      <c r="AE2691" s="19" t="e">
        <f t="shared" si="318"/>
        <v>#REF!</v>
      </c>
      <c r="AF2691" s="19">
        <f t="shared" si="319"/>
        <v>0</v>
      </c>
      <c r="AG2691" s="19" t="e">
        <f t="shared" si="320"/>
        <v>#VALUE!</v>
      </c>
      <c r="AH2691" s="19" t="e">
        <f t="shared" si="321"/>
        <v>#REF!</v>
      </c>
    </row>
    <row r="2692" spans="1:34" ht="12.75" hidden="1" customHeight="1">
      <c r="A2692" s="32"/>
      <c r="B2692" s="46"/>
      <c r="C2692" s="309" t="s">
        <v>1228</v>
      </c>
      <c r="D2692" s="52">
        <v>0.06</v>
      </c>
      <c r="E2692" s="33" t="s">
        <v>227</v>
      </c>
      <c r="F2692" s="52">
        <f>'Civil SoR'!$F$275</f>
        <v>320</v>
      </c>
      <c r="G2692" s="53">
        <v>1</v>
      </c>
      <c r="H2692" s="131" t="s">
        <v>411</v>
      </c>
      <c r="I2692" s="204">
        <f>IF(G2692="",D2692*F2692,(D2692*F2692/G2692))</f>
        <v>19.2</v>
      </c>
      <c r="T2692" s="32"/>
      <c r="U2692" s="46"/>
      <c r="V2692" s="309" t="s">
        <v>1228</v>
      </c>
      <c r="W2692" s="52">
        <v>0.06</v>
      </c>
      <c r="X2692" s="33" t="s">
        <v>227</v>
      </c>
      <c r="Y2692" s="52" t="e">
        <f>#REF!</f>
        <v>#REF!</v>
      </c>
      <c r="Z2692" s="53">
        <v>1</v>
      </c>
      <c r="AA2692" s="131" t="s">
        <v>411</v>
      </c>
      <c r="AB2692" s="204" t="e">
        <f>IF(Z2692="",W2692*Y2692,(W2692*Y2692/Z2692))</f>
        <v>#REF!</v>
      </c>
      <c r="AC2692" s="19">
        <f t="shared" si="316"/>
        <v>0</v>
      </c>
      <c r="AD2692" s="19" t="e">
        <f t="shared" si="317"/>
        <v>#VALUE!</v>
      </c>
      <c r="AE2692" s="19" t="e">
        <f t="shared" si="318"/>
        <v>#REF!</v>
      </c>
      <c r="AF2692" s="19">
        <f t="shared" si="319"/>
        <v>0</v>
      </c>
      <c r="AG2692" s="19" t="e">
        <f t="shared" si="320"/>
        <v>#VALUE!</v>
      </c>
      <c r="AH2692" s="19" t="e">
        <f t="shared" si="321"/>
        <v>#REF!</v>
      </c>
    </row>
    <row r="2693" spans="1:34" ht="12.75" hidden="1" customHeight="1">
      <c r="A2693" s="32"/>
      <c r="B2693" s="46"/>
      <c r="C2693" s="309" t="s">
        <v>1229</v>
      </c>
      <c r="D2693" s="52"/>
      <c r="E2693" s="33"/>
      <c r="F2693" s="52"/>
      <c r="G2693" s="53"/>
      <c r="H2693" s="131"/>
      <c r="I2693" s="54"/>
      <c r="T2693" s="32"/>
      <c r="U2693" s="46"/>
      <c r="V2693" s="309" t="s">
        <v>1229</v>
      </c>
      <c r="W2693" s="52"/>
      <c r="X2693" s="33"/>
      <c r="Y2693" s="52"/>
      <c r="Z2693" s="53"/>
      <c r="AA2693" s="131"/>
      <c r="AB2693" s="54"/>
      <c r="AC2693" s="19">
        <f t="shared" si="316"/>
        <v>0</v>
      </c>
      <c r="AD2693" s="19">
        <f t="shared" si="317"/>
        <v>0</v>
      </c>
      <c r="AE2693" s="19">
        <f t="shared" si="318"/>
        <v>0</v>
      </c>
      <c r="AF2693" s="19">
        <f t="shared" si="319"/>
        <v>0</v>
      </c>
      <c r="AG2693" s="19">
        <f t="shared" si="320"/>
        <v>0</v>
      </c>
      <c r="AH2693" s="19">
        <f t="shared" si="321"/>
        <v>0</v>
      </c>
    </row>
    <row r="2694" spans="1:34" ht="12.75" hidden="1" customHeight="1">
      <c r="A2694" s="32"/>
      <c r="B2694" s="46"/>
      <c r="C2694" s="309" t="s">
        <v>537</v>
      </c>
      <c r="D2694" s="159">
        <v>4.2000000000000003E-2</v>
      </c>
      <c r="E2694" s="33" t="s">
        <v>227</v>
      </c>
      <c r="F2694" s="52">
        <f>'Civil SoR'!$F$266</f>
        <v>480</v>
      </c>
      <c r="G2694" s="53">
        <v>1</v>
      </c>
      <c r="H2694" s="131" t="s">
        <v>411</v>
      </c>
      <c r="I2694" s="204">
        <f>IF(G2694="",D2694*F2694,(D2694*F2694/G2694))</f>
        <v>20.16</v>
      </c>
      <c r="T2694" s="32"/>
      <c r="U2694" s="46"/>
      <c r="V2694" s="309" t="s">
        <v>537</v>
      </c>
      <c r="W2694" s="159">
        <v>4.2000000000000003E-2</v>
      </c>
      <c r="X2694" s="33" t="s">
        <v>227</v>
      </c>
      <c r="Y2694" s="52" t="e">
        <f>#REF!</f>
        <v>#REF!</v>
      </c>
      <c r="Z2694" s="53">
        <v>1</v>
      </c>
      <c r="AA2694" s="131" t="s">
        <v>411</v>
      </c>
      <c r="AB2694" s="204" t="e">
        <f>IF(Z2694="",W2694*Y2694,(W2694*Y2694/Z2694))</f>
        <v>#REF!</v>
      </c>
      <c r="AC2694" s="19">
        <f t="shared" si="316"/>
        <v>0</v>
      </c>
      <c r="AD2694" s="19" t="e">
        <f t="shared" si="317"/>
        <v>#VALUE!</v>
      </c>
      <c r="AE2694" s="19" t="e">
        <f t="shared" si="318"/>
        <v>#REF!</v>
      </c>
      <c r="AF2694" s="19">
        <f t="shared" si="319"/>
        <v>0</v>
      </c>
      <c r="AG2694" s="19" t="e">
        <f t="shared" si="320"/>
        <v>#VALUE!</v>
      </c>
      <c r="AH2694" s="19" t="e">
        <f t="shared" si="321"/>
        <v>#REF!</v>
      </c>
    </row>
    <row r="2695" spans="1:34" ht="12.75" hidden="1" customHeight="1">
      <c r="A2695" s="32"/>
      <c r="B2695" s="46"/>
      <c r="C2695" s="309" t="s">
        <v>537</v>
      </c>
      <c r="D2695" s="159">
        <v>9.8000000000000004E-2</v>
      </c>
      <c r="E2695" s="33" t="s">
        <v>227</v>
      </c>
      <c r="F2695" s="52">
        <f>'Civil SoR'!$F$273</f>
        <v>375</v>
      </c>
      <c r="G2695" s="53">
        <v>1</v>
      </c>
      <c r="H2695" s="131" t="s">
        <v>411</v>
      </c>
      <c r="I2695" s="204">
        <f>IF(G2695="",D2695*F2695,(D2695*F2695/G2695))</f>
        <v>36.75</v>
      </c>
      <c r="T2695" s="32"/>
      <c r="U2695" s="46"/>
      <c r="V2695" s="309" t="s">
        <v>537</v>
      </c>
      <c r="W2695" s="159">
        <v>9.8000000000000004E-2</v>
      </c>
      <c r="X2695" s="33" t="s">
        <v>227</v>
      </c>
      <c r="Y2695" s="52" t="e">
        <f>#REF!</f>
        <v>#REF!</v>
      </c>
      <c r="Z2695" s="53">
        <v>1</v>
      </c>
      <c r="AA2695" s="131" t="s">
        <v>411</v>
      </c>
      <c r="AB2695" s="204" t="e">
        <f>IF(Z2695="",W2695*Y2695,(W2695*Y2695/Z2695))</f>
        <v>#REF!</v>
      </c>
      <c r="AC2695" s="19">
        <f t="shared" si="316"/>
        <v>0</v>
      </c>
      <c r="AD2695" s="19" t="e">
        <f t="shared" si="317"/>
        <v>#VALUE!</v>
      </c>
      <c r="AE2695" s="19" t="e">
        <f t="shared" si="318"/>
        <v>#REF!</v>
      </c>
      <c r="AF2695" s="19">
        <f t="shared" si="319"/>
        <v>0</v>
      </c>
      <c r="AG2695" s="19" t="e">
        <f t="shared" si="320"/>
        <v>#VALUE!</v>
      </c>
      <c r="AH2695" s="19" t="e">
        <f t="shared" si="321"/>
        <v>#REF!</v>
      </c>
    </row>
    <row r="2696" spans="1:34" ht="12.75" hidden="1" customHeight="1">
      <c r="A2696" s="32"/>
      <c r="B2696" s="46"/>
      <c r="C2696" s="309" t="s">
        <v>1230</v>
      </c>
      <c r="D2696" s="52">
        <v>0.14000000000000001</v>
      </c>
      <c r="E2696" s="33" t="s">
        <v>227</v>
      </c>
      <c r="F2696" s="52">
        <f>'Civil SoR'!$F$275</f>
        <v>320</v>
      </c>
      <c r="G2696" s="53">
        <v>1</v>
      </c>
      <c r="H2696" s="131" t="s">
        <v>411</v>
      </c>
      <c r="I2696" s="204">
        <f>IF(G2696="",D2696*F2696,(D2696*F2696/G2696))</f>
        <v>44.800000000000004</v>
      </c>
      <c r="T2696" s="32"/>
      <c r="U2696" s="46"/>
      <c r="V2696" s="309" t="s">
        <v>1230</v>
      </c>
      <c r="W2696" s="52">
        <v>0.14000000000000001</v>
      </c>
      <c r="X2696" s="33" t="s">
        <v>227</v>
      </c>
      <c r="Y2696" s="52" t="e">
        <f>#REF!</f>
        <v>#REF!</v>
      </c>
      <c r="Z2696" s="53">
        <v>1</v>
      </c>
      <c r="AA2696" s="131" t="s">
        <v>411</v>
      </c>
      <c r="AB2696" s="204" t="e">
        <f>IF(Z2696="",W2696*Y2696,(W2696*Y2696/Z2696))</f>
        <v>#REF!</v>
      </c>
      <c r="AC2696" s="19">
        <f t="shared" si="316"/>
        <v>0</v>
      </c>
      <c r="AD2696" s="19" t="e">
        <f t="shared" si="317"/>
        <v>#VALUE!</v>
      </c>
      <c r="AE2696" s="19" t="e">
        <f t="shared" si="318"/>
        <v>#REF!</v>
      </c>
      <c r="AF2696" s="19">
        <f t="shared" si="319"/>
        <v>0</v>
      </c>
      <c r="AG2696" s="19" t="e">
        <f t="shared" si="320"/>
        <v>#VALUE!</v>
      </c>
      <c r="AH2696" s="19" t="e">
        <f t="shared" si="321"/>
        <v>#REF!</v>
      </c>
    </row>
    <row r="2697" spans="1:34" ht="12.75" hidden="1" customHeight="1">
      <c r="A2697" s="32"/>
      <c r="B2697" s="46"/>
      <c r="C2697" s="309" t="str">
        <f>Input!$C$36</f>
        <v>Add for MA @ 20%</v>
      </c>
      <c r="D2697" s="52">
        <f>Input!$D$36</f>
        <v>0.2</v>
      </c>
      <c r="E2697" s="33"/>
      <c r="F2697" s="52">
        <f>SUM(I2687:I2696)</f>
        <v>751.5</v>
      </c>
      <c r="G2697" s="53"/>
      <c r="H2697" s="131"/>
      <c r="I2697" s="204">
        <f>IF(G2697="",D2697*F2697,(D2697*F2697/G2697))</f>
        <v>150.30000000000001</v>
      </c>
      <c r="T2697" s="32"/>
      <c r="U2697" s="46"/>
      <c r="V2697" s="309" t="str">
        <f>Input!$C$36</f>
        <v>Add for MA @ 20%</v>
      </c>
      <c r="W2697" s="52">
        <f>Input!$D$36</f>
        <v>0.2</v>
      </c>
      <c r="X2697" s="33"/>
      <c r="Y2697" s="52" t="e">
        <f>SUM(AB2687:AB2696)</f>
        <v>#REF!</v>
      </c>
      <c r="Z2697" s="53"/>
      <c r="AA2697" s="131"/>
      <c r="AB2697" s="204" t="e">
        <f>IF(Z2697="",W2697*Y2697,(W2697*Y2697/Z2697))</f>
        <v>#REF!</v>
      </c>
      <c r="AC2697" s="19">
        <f t="shared" si="316"/>
        <v>0</v>
      </c>
      <c r="AD2697" s="19">
        <f t="shared" si="317"/>
        <v>0</v>
      </c>
      <c r="AE2697" s="19" t="e">
        <f t="shared" si="318"/>
        <v>#REF!</v>
      </c>
      <c r="AF2697" s="19">
        <f t="shared" si="319"/>
        <v>0</v>
      </c>
      <c r="AG2697" s="19">
        <f t="shared" si="320"/>
        <v>0</v>
      </c>
      <c r="AH2697" s="19" t="e">
        <f t="shared" si="321"/>
        <v>#REF!</v>
      </c>
    </row>
    <row r="2698" spans="1:34" ht="12.75" hidden="1" customHeight="1">
      <c r="A2698" s="32"/>
      <c r="B2698" s="46"/>
      <c r="C2698" s="284" t="s">
        <v>605</v>
      </c>
      <c r="D2698" s="52"/>
      <c r="E2698" s="33"/>
      <c r="F2698" s="52"/>
      <c r="G2698" s="53"/>
      <c r="H2698" s="131"/>
      <c r="I2698" s="54">
        <f>SUM(I2678:I2697)</f>
        <v>8033.1500000000005</v>
      </c>
      <c r="T2698" s="32"/>
      <c r="U2698" s="46"/>
      <c r="V2698" s="284" t="s">
        <v>605</v>
      </c>
      <c r="W2698" s="52"/>
      <c r="X2698" s="33"/>
      <c r="Y2698" s="52"/>
      <c r="Z2698" s="53"/>
      <c r="AA2698" s="131"/>
      <c r="AB2698" s="54" t="e">
        <f>SUM(AB2678:AB2697)</f>
        <v>#REF!</v>
      </c>
      <c r="AC2698" s="19">
        <f t="shared" si="316"/>
        <v>0</v>
      </c>
      <c r="AD2698" s="19">
        <f t="shared" si="317"/>
        <v>0</v>
      </c>
      <c r="AE2698" s="19">
        <f t="shared" si="318"/>
        <v>0</v>
      </c>
      <c r="AF2698" s="19">
        <f t="shared" si="319"/>
        <v>0</v>
      </c>
      <c r="AG2698" s="19">
        <f t="shared" si="320"/>
        <v>0</v>
      </c>
      <c r="AH2698" s="19" t="e">
        <f t="shared" si="321"/>
        <v>#REF!</v>
      </c>
    </row>
    <row r="2699" spans="1:34" ht="12.75" hidden="1" customHeight="1">
      <c r="A2699" s="32"/>
      <c r="B2699" s="46"/>
      <c r="C2699" s="284" t="s">
        <v>489</v>
      </c>
      <c r="D2699" s="52"/>
      <c r="E2699" s="33"/>
      <c r="F2699" s="52"/>
      <c r="G2699" s="53"/>
      <c r="H2699" s="131"/>
      <c r="I2699" s="54">
        <f>I2698/10</f>
        <v>803.31500000000005</v>
      </c>
      <c r="T2699" s="32"/>
      <c r="U2699" s="46"/>
      <c r="V2699" s="284" t="s">
        <v>489</v>
      </c>
      <c r="W2699" s="52"/>
      <c r="X2699" s="33"/>
      <c r="Y2699" s="52"/>
      <c r="Z2699" s="53"/>
      <c r="AA2699" s="131"/>
      <c r="AB2699" s="54" t="e">
        <f>AB2698/10</f>
        <v>#REF!</v>
      </c>
      <c r="AC2699" s="19">
        <f t="shared" si="316"/>
        <v>0</v>
      </c>
      <c r="AD2699" s="19">
        <f t="shared" si="317"/>
        <v>0</v>
      </c>
      <c r="AE2699" s="19">
        <f t="shared" si="318"/>
        <v>0</v>
      </c>
      <c r="AF2699" s="19">
        <f t="shared" si="319"/>
        <v>0</v>
      </c>
      <c r="AG2699" s="19">
        <f t="shared" si="320"/>
        <v>0</v>
      </c>
      <c r="AH2699" s="19" t="e">
        <f t="shared" si="321"/>
        <v>#REF!</v>
      </c>
    </row>
    <row r="2700" spans="1:34" ht="12.75" hidden="1" customHeight="1">
      <c r="A2700" s="32"/>
      <c r="B2700" s="46"/>
      <c r="C2700" s="309" t="str">
        <f>Input!$C$37</f>
        <v>Overheads&amp;Contractors Profit @13.615%</v>
      </c>
      <c r="D2700" s="177">
        <f>Input!$D$37</f>
        <v>0.13614999999999999</v>
      </c>
      <c r="E2700" s="33"/>
      <c r="F2700" s="52">
        <f>I2699</f>
        <v>803.31500000000005</v>
      </c>
      <c r="G2700" s="53"/>
      <c r="H2700" s="131"/>
      <c r="I2700" s="204">
        <f>IF(G2700="",D2700*F2700,(D2700*F2700/G2700))</f>
        <v>109.37133725</v>
      </c>
      <c r="T2700" s="32"/>
      <c r="U2700" s="46"/>
      <c r="V2700" s="309" t="str">
        <f>Input!$C$37</f>
        <v>Overheads&amp;Contractors Profit @13.615%</v>
      </c>
      <c r="W2700" s="52">
        <f>Input!$D$37</f>
        <v>0.13614999999999999</v>
      </c>
      <c r="X2700" s="33"/>
      <c r="Y2700" s="52" t="e">
        <f>AB2699</f>
        <v>#REF!</v>
      </c>
      <c r="Z2700" s="53"/>
      <c r="AA2700" s="131"/>
      <c r="AB2700" s="204" t="e">
        <f>IF(Z2700="",W2700*Y2700,(W2700*Y2700/Z2700))</f>
        <v>#REF!</v>
      </c>
      <c r="AC2700" s="19">
        <f t="shared" si="316"/>
        <v>0</v>
      </c>
      <c r="AD2700" s="19">
        <f t="shared" si="317"/>
        <v>0</v>
      </c>
      <c r="AE2700" s="19" t="e">
        <f t="shared" si="318"/>
        <v>#REF!</v>
      </c>
      <c r="AF2700" s="19">
        <f t="shared" si="319"/>
        <v>0</v>
      </c>
      <c r="AG2700" s="19">
        <f t="shared" si="320"/>
        <v>0</v>
      </c>
      <c r="AH2700" s="19" t="e">
        <f t="shared" si="321"/>
        <v>#REF!</v>
      </c>
    </row>
    <row r="2701" spans="1:34" ht="12.75" hidden="1" customHeight="1">
      <c r="A2701" s="32"/>
      <c r="B2701" s="46"/>
      <c r="C2701" s="284" t="s">
        <v>489</v>
      </c>
      <c r="D2701" s="52"/>
      <c r="E2701" s="33"/>
      <c r="F2701" s="52"/>
      <c r="G2701" s="53"/>
      <c r="H2701" s="131"/>
      <c r="I2701" s="54">
        <f>SUM(I2699:I2700)</f>
        <v>912.68633725000007</v>
      </c>
      <c r="T2701" s="32"/>
      <c r="U2701" s="46"/>
      <c r="V2701" s="284" t="s">
        <v>489</v>
      </c>
      <c r="W2701" s="52"/>
      <c r="X2701" s="33"/>
      <c r="Y2701" s="52"/>
      <c r="Z2701" s="53"/>
      <c r="AA2701" s="131"/>
      <c r="AB2701" s="54" t="e">
        <f>SUM(AB2699:AB2700)</f>
        <v>#REF!</v>
      </c>
      <c r="AC2701" s="19">
        <f t="shared" si="316"/>
        <v>0</v>
      </c>
      <c r="AD2701" s="19">
        <f t="shared" si="317"/>
        <v>0</v>
      </c>
      <c r="AE2701" s="19">
        <f t="shared" si="318"/>
        <v>0</v>
      </c>
      <c r="AF2701" s="19">
        <f t="shared" si="319"/>
        <v>0</v>
      </c>
      <c r="AG2701" s="19">
        <f t="shared" si="320"/>
        <v>0</v>
      </c>
      <c r="AH2701" s="19" t="e">
        <f t="shared" si="321"/>
        <v>#REF!</v>
      </c>
    </row>
    <row r="2702" spans="1:34" ht="12.75" hidden="1" customHeight="1">
      <c r="A2702" s="32"/>
      <c r="B2702" s="46"/>
      <c r="C2702" s="309"/>
      <c r="D2702" s="52"/>
      <c r="E2702" s="33"/>
      <c r="F2702" s="52"/>
      <c r="G2702" s="53"/>
      <c r="H2702" s="285" t="s">
        <v>60</v>
      </c>
      <c r="I2702" s="286">
        <f>ROUND(I2701,0)</f>
        <v>913</v>
      </c>
      <c r="T2702" s="32"/>
      <c r="U2702" s="46"/>
      <c r="V2702" s="309"/>
      <c r="W2702" s="52"/>
      <c r="X2702" s="33"/>
      <c r="Y2702" s="52"/>
      <c r="Z2702" s="53"/>
      <c r="AA2702" s="285" t="s">
        <v>60</v>
      </c>
      <c r="AB2702" s="286" t="e">
        <f>ROUND(AB2701,0)</f>
        <v>#REF!</v>
      </c>
      <c r="AC2702" s="19">
        <f t="shared" si="316"/>
        <v>0</v>
      </c>
      <c r="AD2702" s="19">
        <f t="shared" si="317"/>
        <v>0</v>
      </c>
      <c r="AE2702" s="19">
        <f t="shared" si="318"/>
        <v>0</v>
      </c>
      <c r="AF2702" s="19">
        <f t="shared" si="319"/>
        <v>0</v>
      </c>
      <c r="AG2702" s="19" t="e">
        <f t="shared" si="320"/>
        <v>#VALUE!</v>
      </c>
      <c r="AH2702" s="19" t="e">
        <f t="shared" si="321"/>
        <v>#REF!</v>
      </c>
    </row>
    <row r="2703" spans="1:34" hidden="1">
      <c r="A2703" s="32"/>
      <c r="B2703" s="46"/>
      <c r="C2703" s="309"/>
      <c r="D2703" s="52"/>
      <c r="E2703" s="33"/>
      <c r="F2703" s="52"/>
      <c r="G2703" s="53"/>
      <c r="H2703" s="33"/>
      <c r="I2703" s="31"/>
      <c r="T2703" s="32"/>
      <c r="U2703" s="46"/>
      <c r="V2703" s="309"/>
      <c r="W2703" s="52"/>
      <c r="X2703" s="33"/>
      <c r="Y2703" s="52"/>
      <c r="Z2703" s="53"/>
      <c r="AA2703" s="33"/>
      <c r="AB2703" s="31"/>
      <c r="AC2703" s="19">
        <f t="shared" si="316"/>
        <v>0</v>
      </c>
      <c r="AD2703" s="19">
        <f t="shared" si="317"/>
        <v>0</v>
      </c>
      <c r="AE2703" s="19">
        <f t="shared" si="318"/>
        <v>0</v>
      </c>
      <c r="AF2703" s="19">
        <f t="shared" si="319"/>
        <v>0</v>
      </c>
      <c r="AG2703" s="19">
        <f t="shared" si="320"/>
        <v>0</v>
      </c>
      <c r="AH2703" s="19">
        <f t="shared" si="321"/>
        <v>0</v>
      </c>
    </row>
    <row r="2704" spans="1:34" ht="112.9" customHeight="1">
      <c r="A2704" s="32">
        <f>A2665+1</f>
        <v>42</v>
      </c>
      <c r="B2704" s="46"/>
      <c r="C2704" s="1347" t="s">
        <v>1914</v>
      </c>
      <c r="D2704" s="1358"/>
      <c r="E2704" s="1358"/>
      <c r="F2704" s="1358"/>
      <c r="G2704" s="1358"/>
      <c r="H2704" s="1358"/>
      <c r="I2704" s="1358"/>
      <c r="T2704" s="32">
        <f>T2675+1</f>
        <v>102</v>
      </c>
      <c r="U2704" s="46"/>
      <c r="V2704" s="1347" t="s">
        <v>1914</v>
      </c>
      <c r="W2704" s="1358"/>
      <c r="X2704" s="1358"/>
      <c r="Y2704" s="1358"/>
      <c r="Z2704" s="1358"/>
      <c r="AA2704" s="1358"/>
      <c r="AB2704" s="1358"/>
      <c r="AC2704" s="19">
        <f t="shared" si="316"/>
        <v>0</v>
      </c>
      <c r="AD2704" s="19">
        <f t="shared" si="317"/>
        <v>0</v>
      </c>
      <c r="AE2704" s="19">
        <f t="shared" si="318"/>
        <v>0</v>
      </c>
      <c r="AF2704" s="19">
        <f t="shared" si="319"/>
        <v>0</v>
      </c>
      <c r="AG2704" s="19">
        <f t="shared" si="320"/>
        <v>0</v>
      </c>
      <c r="AH2704" s="19">
        <f t="shared" si="321"/>
        <v>0</v>
      </c>
    </row>
    <row r="2705" spans="1:34" ht="15">
      <c r="A2705" s="32"/>
      <c r="B2705" s="46"/>
      <c r="C2705" s="283" t="s">
        <v>200</v>
      </c>
      <c r="D2705" s="472"/>
      <c r="E2705" s="472"/>
      <c r="F2705" s="472"/>
      <c r="G2705" s="472"/>
      <c r="H2705" s="472"/>
      <c r="I2705" s="472"/>
      <c r="T2705" s="32"/>
      <c r="U2705" s="46"/>
      <c r="V2705" s="283" t="s">
        <v>200</v>
      </c>
      <c r="W2705" s="472"/>
      <c r="X2705" s="472"/>
      <c r="Y2705" s="472"/>
      <c r="Z2705" s="472"/>
      <c r="AA2705" s="472"/>
      <c r="AB2705" s="472"/>
      <c r="AC2705" s="19">
        <f t="shared" si="316"/>
        <v>0</v>
      </c>
      <c r="AD2705" s="19">
        <f t="shared" si="317"/>
        <v>0</v>
      </c>
      <c r="AE2705" s="19">
        <f t="shared" si="318"/>
        <v>0</v>
      </c>
      <c r="AF2705" s="19">
        <f t="shared" si="319"/>
        <v>0</v>
      </c>
      <c r="AG2705" s="19">
        <f t="shared" si="320"/>
        <v>0</v>
      </c>
      <c r="AH2705" s="19">
        <f t="shared" si="321"/>
        <v>0</v>
      </c>
    </row>
    <row r="2706" spans="1:34">
      <c r="A2706" s="32"/>
      <c r="B2706" s="46"/>
      <c r="C2706" s="308" t="s">
        <v>148</v>
      </c>
      <c r="D2706" s="52"/>
      <c r="E2706" s="33"/>
      <c r="F2706" s="52"/>
      <c r="G2706" s="53"/>
      <c r="H2706" s="131"/>
      <c r="I2706" s="54"/>
      <c r="T2706" s="32"/>
      <c r="U2706" s="46"/>
      <c r="V2706" s="308" t="s">
        <v>148</v>
      </c>
      <c r="W2706" s="52"/>
      <c r="X2706" s="33"/>
      <c r="Y2706" s="52"/>
      <c r="Z2706" s="53"/>
      <c r="AA2706" s="131"/>
      <c r="AB2706" s="54"/>
      <c r="AC2706" s="19">
        <f t="shared" si="316"/>
        <v>0</v>
      </c>
      <c r="AD2706" s="19">
        <f t="shared" si="317"/>
        <v>0</v>
      </c>
      <c r="AE2706" s="19">
        <f t="shared" si="318"/>
        <v>0</v>
      </c>
      <c r="AF2706" s="19">
        <f t="shared" si="319"/>
        <v>0</v>
      </c>
      <c r="AG2706" s="19">
        <f t="shared" si="320"/>
        <v>0</v>
      </c>
      <c r="AH2706" s="19">
        <f t="shared" si="321"/>
        <v>0</v>
      </c>
    </row>
    <row r="2707" spans="1:34">
      <c r="A2707" s="32"/>
      <c r="B2707" s="46"/>
      <c r="C2707" s="309" t="s">
        <v>1778</v>
      </c>
      <c r="D2707" s="52">
        <v>10.5</v>
      </c>
      <c r="E2707" s="33" t="s">
        <v>138</v>
      </c>
      <c r="F2707" s="52">
        <f>'Civil SoR'!$F$199</f>
        <v>456</v>
      </c>
      <c r="G2707" s="53">
        <v>1</v>
      </c>
      <c r="H2707" s="131" t="s">
        <v>138</v>
      </c>
      <c r="I2707" s="204">
        <f>IF(G2707="",D2707*F2707,(D2707*F2707/G2707))</f>
        <v>4788</v>
      </c>
      <c r="T2707" s="32"/>
      <c r="U2707" s="46"/>
      <c r="V2707" s="309" t="s">
        <v>1778</v>
      </c>
      <c r="W2707" s="52">
        <v>10.5</v>
      </c>
      <c r="X2707" s="33" t="s">
        <v>138</v>
      </c>
      <c r="Y2707" s="52" t="e">
        <f>#REF!</f>
        <v>#REF!</v>
      </c>
      <c r="Z2707" s="53">
        <v>1</v>
      </c>
      <c r="AA2707" s="131" t="s">
        <v>138</v>
      </c>
      <c r="AB2707" s="204" t="e">
        <f>IF(Z2707="",W2707*Y2707,(W2707*Y2707/Z2707))</f>
        <v>#REF!</v>
      </c>
      <c r="AC2707" s="19">
        <f t="shared" si="316"/>
        <v>0</v>
      </c>
      <c r="AD2707" s="19" t="e">
        <f t="shared" si="317"/>
        <v>#VALUE!</v>
      </c>
      <c r="AE2707" s="19" t="e">
        <f t="shared" si="318"/>
        <v>#REF!</v>
      </c>
      <c r="AF2707" s="19">
        <f t="shared" si="319"/>
        <v>0</v>
      </c>
      <c r="AG2707" s="19" t="e">
        <f t="shared" si="320"/>
        <v>#VALUE!</v>
      </c>
      <c r="AH2707" s="19" t="e">
        <f t="shared" si="321"/>
        <v>#REF!</v>
      </c>
    </row>
    <row r="2708" spans="1:34" ht="25.5">
      <c r="A2708" s="32"/>
      <c r="B2708" s="46"/>
      <c r="C2708" s="309" t="s">
        <v>1218</v>
      </c>
      <c r="D2708" s="33">
        <v>47.91</v>
      </c>
      <c r="E2708" s="33" t="s">
        <v>227</v>
      </c>
      <c r="F2708" s="52">
        <f>'Civil SoR'!$F$200</f>
        <v>5</v>
      </c>
      <c r="G2708" s="53">
        <v>1</v>
      </c>
      <c r="H2708" s="131" t="s">
        <v>411</v>
      </c>
      <c r="I2708" s="204">
        <f>IF(G2708="",D2708*F2708,(D2708*F2708/G2708))</f>
        <v>239.54999999999998</v>
      </c>
      <c r="T2708" s="32"/>
      <c r="U2708" s="46"/>
      <c r="V2708" s="309" t="s">
        <v>1218</v>
      </c>
      <c r="W2708" s="33">
        <v>47.91</v>
      </c>
      <c r="X2708" s="33" t="s">
        <v>227</v>
      </c>
      <c r="Y2708" s="52" t="e">
        <f>#REF!</f>
        <v>#REF!</v>
      </c>
      <c r="Z2708" s="53">
        <v>1</v>
      </c>
      <c r="AA2708" s="131" t="s">
        <v>411</v>
      </c>
      <c r="AB2708" s="204" t="e">
        <f>IF(Z2708="",W2708*Y2708,(W2708*Y2708/Z2708))</f>
        <v>#REF!</v>
      </c>
      <c r="AC2708" s="19">
        <f t="shared" si="316"/>
        <v>0</v>
      </c>
      <c r="AD2708" s="19" t="e">
        <f t="shared" si="317"/>
        <v>#VALUE!</v>
      </c>
      <c r="AE2708" s="19" t="e">
        <f t="shared" si="318"/>
        <v>#REF!</v>
      </c>
      <c r="AF2708" s="19">
        <f t="shared" si="319"/>
        <v>0</v>
      </c>
      <c r="AG2708" s="19" t="e">
        <f t="shared" si="320"/>
        <v>#VALUE!</v>
      </c>
      <c r="AH2708" s="19" t="e">
        <f t="shared" si="321"/>
        <v>#REF!</v>
      </c>
    </row>
    <row r="2709" spans="1:34" ht="41.25" customHeight="1">
      <c r="A2709" s="32"/>
      <c r="B2709" s="46"/>
      <c r="C2709" s="309" t="s">
        <v>1219</v>
      </c>
      <c r="D2709" s="52">
        <v>43.9</v>
      </c>
      <c r="E2709" s="33" t="s">
        <v>227</v>
      </c>
      <c r="F2709" s="52">
        <f>'Civil SoR'!$F$201</f>
        <v>10</v>
      </c>
      <c r="G2709" s="53">
        <v>1</v>
      </c>
      <c r="H2709" s="131" t="s">
        <v>411</v>
      </c>
      <c r="I2709" s="204">
        <f>IF(G2709="",D2709*F2709,(D2709*F2709/G2709))</f>
        <v>439</v>
      </c>
      <c r="T2709" s="32"/>
      <c r="U2709" s="46"/>
      <c r="V2709" s="309" t="s">
        <v>1219</v>
      </c>
      <c r="W2709" s="52">
        <v>43.9</v>
      </c>
      <c r="X2709" s="33" t="s">
        <v>227</v>
      </c>
      <c r="Y2709" s="52" t="e">
        <f>#REF!</f>
        <v>#REF!</v>
      </c>
      <c r="Z2709" s="53">
        <v>1</v>
      </c>
      <c r="AA2709" s="131" t="s">
        <v>411</v>
      </c>
      <c r="AB2709" s="204" t="e">
        <f>IF(Z2709="",W2709*Y2709,(W2709*Y2709/Z2709))</f>
        <v>#REF!</v>
      </c>
      <c r="AC2709" s="19">
        <f t="shared" si="316"/>
        <v>0</v>
      </c>
      <c r="AD2709" s="19" t="e">
        <f t="shared" si="317"/>
        <v>#VALUE!</v>
      </c>
      <c r="AE2709" s="19" t="e">
        <f t="shared" si="318"/>
        <v>#REF!</v>
      </c>
      <c r="AF2709" s="19">
        <f t="shared" si="319"/>
        <v>0</v>
      </c>
      <c r="AG2709" s="19" t="e">
        <f t="shared" si="320"/>
        <v>#VALUE!</v>
      </c>
      <c r="AH2709" s="19" t="e">
        <f t="shared" si="321"/>
        <v>#REF!</v>
      </c>
    </row>
    <row r="2710" spans="1:34" ht="12.75" customHeight="1">
      <c r="A2710" s="32"/>
      <c r="B2710" s="46"/>
      <c r="C2710" s="309" t="s">
        <v>2042</v>
      </c>
      <c r="D2710" s="52">
        <v>91.82</v>
      </c>
      <c r="E2710" s="33" t="s">
        <v>227</v>
      </c>
      <c r="F2710" s="52">
        <f>'Civil SoR'!$F$203</f>
        <v>1</v>
      </c>
      <c r="G2710" s="53">
        <v>1</v>
      </c>
      <c r="H2710" s="131" t="s">
        <v>411</v>
      </c>
      <c r="I2710" s="204">
        <f>IF(G2710="",D2710*F2710,(D2710*F2710/G2710))</f>
        <v>91.82</v>
      </c>
      <c r="T2710" s="32"/>
      <c r="U2710" s="46"/>
      <c r="V2710" s="309" t="s">
        <v>1220</v>
      </c>
      <c r="W2710" s="52">
        <v>91.82</v>
      </c>
      <c r="X2710" s="33" t="s">
        <v>227</v>
      </c>
      <c r="Y2710" s="52" t="e">
        <f>#REF!</f>
        <v>#REF!</v>
      </c>
      <c r="Z2710" s="53">
        <v>1</v>
      </c>
      <c r="AA2710" s="131" t="s">
        <v>411</v>
      </c>
      <c r="AB2710" s="204" t="e">
        <f>IF(Z2710="",W2710*Y2710,(W2710*Y2710/Z2710))</f>
        <v>#REF!</v>
      </c>
      <c r="AC2710" s="19">
        <f t="shared" si="316"/>
        <v>0</v>
      </c>
      <c r="AD2710" s="19" t="e">
        <f t="shared" si="317"/>
        <v>#VALUE!</v>
      </c>
      <c r="AE2710" s="19" t="e">
        <f t="shared" si="318"/>
        <v>#REF!</v>
      </c>
      <c r="AF2710" s="19">
        <f t="shared" si="319"/>
        <v>0</v>
      </c>
      <c r="AG2710" s="19" t="e">
        <f t="shared" si="320"/>
        <v>#VALUE!</v>
      </c>
      <c r="AH2710" s="19" t="e">
        <f t="shared" si="321"/>
        <v>#REF!</v>
      </c>
    </row>
    <row r="2711" spans="1:34">
      <c r="A2711" s="32"/>
      <c r="B2711" s="46"/>
      <c r="C2711" s="309" t="s">
        <v>1221</v>
      </c>
      <c r="D2711" s="52">
        <v>91.82</v>
      </c>
      <c r="E2711" s="33" t="s">
        <v>227</v>
      </c>
      <c r="F2711" s="52">
        <f>'Civil SoR'!$F$204</f>
        <v>1</v>
      </c>
      <c r="G2711" s="53">
        <v>1</v>
      </c>
      <c r="H2711" s="131" t="s">
        <v>411</v>
      </c>
      <c r="I2711" s="204">
        <f>IF(G2711="",D2711*F2711,(D2711*F2711/G2711))</f>
        <v>91.82</v>
      </c>
      <c r="T2711" s="32"/>
      <c r="U2711" s="46"/>
      <c r="V2711" s="309" t="s">
        <v>1221</v>
      </c>
      <c r="W2711" s="52">
        <v>91.82</v>
      </c>
      <c r="X2711" s="33" t="s">
        <v>227</v>
      </c>
      <c r="Y2711" s="52" t="e">
        <f>#REF!</f>
        <v>#REF!</v>
      </c>
      <c r="Z2711" s="53">
        <v>1</v>
      </c>
      <c r="AA2711" s="131" t="s">
        <v>411</v>
      </c>
      <c r="AB2711" s="204" t="e">
        <f>IF(Z2711="",W2711*Y2711,(W2711*Y2711/Z2711))</f>
        <v>#REF!</v>
      </c>
      <c r="AC2711" s="19">
        <f t="shared" si="316"/>
        <v>0</v>
      </c>
      <c r="AD2711" s="19" t="e">
        <f t="shared" si="317"/>
        <v>#VALUE!</v>
      </c>
      <c r="AE2711" s="19" t="e">
        <f t="shared" si="318"/>
        <v>#REF!</v>
      </c>
      <c r="AF2711" s="19">
        <f t="shared" si="319"/>
        <v>0</v>
      </c>
      <c r="AG2711" s="19" t="e">
        <f t="shared" si="320"/>
        <v>#VALUE!</v>
      </c>
      <c r="AH2711" s="19" t="e">
        <f t="shared" si="321"/>
        <v>#REF!</v>
      </c>
    </row>
    <row r="2712" spans="1:34">
      <c r="A2712" s="32"/>
      <c r="B2712" s="46"/>
      <c r="C2712" s="308" t="s">
        <v>186</v>
      </c>
      <c r="D2712" s="52"/>
      <c r="E2712" s="33"/>
      <c r="F2712" s="52"/>
      <c r="G2712" s="53"/>
      <c r="H2712" s="131"/>
      <c r="I2712" s="54"/>
      <c r="T2712" s="32"/>
      <c r="U2712" s="46"/>
      <c r="V2712" s="308" t="s">
        <v>186</v>
      </c>
      <c r="W2712" s="52"/>
      <c r="X2712" s="33"/>
      <c r="Y2712" s="52"/>
      <c r="Z2712" s="53"/>
      <c r="AA2712" s="131"/>
      <c r="AB2712" s="54"/>
      <c r="AC2712" s="19">
        <f t="shared" si="316"/>
        <v>0</v>
      </c>
      <c r="AD2712" s="19">
        <f t="shared" si="317"/>
        <v>0</v>
      </c>
      <c r="AE2712" s="19">
        <f t="shared" si="318"/>
        <v>0</v>
      </c>
      <c r="AF2712" s="19">
        <f t="shared" si="319"/>
        <v>0</v>
      </c>
      <c r="AG2712" s="19">
        <f t="shared" si="320"/>
        <v>0</v>
      </c>
      <c r="AH2712" s="19">
        <f t="shared" si="321"/>
        <v>0</v>
      </c>
    </row>
    <row r="2713" spans="1:34">
      <c r="A2713" s="32"/>
      <c r="B2713" s="46"/>
      <c r="C2713" s="309" t="s">
        <v>1224</v>
      </c>
      <c r="D2713" s="52"/>
      <c r="E2713" s="33"/>
      <c r="F2713" s="52"/>
      <c r="G2713" s="53"/>
      <c r="H2713" s="131"/>
      <c r="I2713" s="54"/>
      <c r="T2713" s="32"/>
      <c r="U2713" s="46"/>
      <c r="V2713" s="309" t="s">
        <v>1224</v>
      </c>
      <c r="W2713" s="52"/>
      <c r="X2713" s="33"/>
      <c r="Y2713" s="52"/>
      <c r="Z2713" s="53"/>
      <c r="AA2713" s="131"/>
      <c r="AB2713" s="54"/>
      <c r="AC2713" s="19">
        <f t="shared" si="316"/>
        <v>0</v>
      </c>
      <c r="AD2713" s="19">
        <f t="shared" si="317"/>
        <v>0</v>
      </c>
      <c r="AE2713" s="19">
        <f t="shared" si="318"/>
        <v>0</v>
      </c>
      <c r="AF2713" s="19">
        <f t="shared" si="319"/>
        <v>0</v>
      </c>
      <c r="AG2713" s="19">
        <f t="shared" si="320"/>
        <v>0</v>
      </c>
      <c r="AH2713" s="19">
        <f t="shared" si="321"/>
        <v>0</v>
      </c>
    </row>
    <row r="2714" spans="1:34">
      <c r="A2714" s="32"/>
      <c r="B2714" s="46"/>
      <c r="C2714" s="309" t="s">
        <v>1225</v>
      </c>
      <c r="D2714" s="52">
        <v>0.84</v>
      </c>
      <c r="E2714" s="33" t="s">
        <v>227</v>
      </c>
      <c r="F2714" s="52">
        <f>'Civil SoR'!$F$270</f>
        <v>375</v>
      </c>
      <c r="G2714" s="53">
        <v>1</v>
      </c>
      <c r="H2714" s="131" t="s">
        <v>411</v>
      </c>
      <c r="I2714" s="204">
        <f>IF(G2714="",D2714*F2714,(D2714*F2714/G2714))</f>
        <v>315</v>
      </c>
      <c r="T2714" s="32"/>
      <c r="U2714" s="46"/>
      <c r="V2714" s="309" t="s">
        <v>1225</v>
      </c>
      <c r="W2714" s="52">
        <v>0.84</v>
      </c>
      <c r="X2714" s="33" t="s">
        <v>227</v>
      </c>
      <c r="Y2714" s="52" t="e">
        <f>#REF!</f>
        <v>#REF!</v>
      </c>
      <c r="Z2714" s="53">
        <v>1</v>
      </c>
      <c r="AA2714" s="131" t="s">
        <v>411</v>
      </c>
      <c r="AB2714" s="204" t="e">
        <f>IF(Z2714="",W2714*Y2714,(W2714*Y2714/Z2714))</f>
        <v>#REF!</v>
      </c>
      <c r="AC2714" s="19">
        <f t="shared" si="316"/>
        <v>0</v>
      </c>
      <c r="AD2714" s="19" t="e">
        <f t="shared" si="317"/>
        <v>#VALUE!</v>
      </c>
      <c r="AE2714" s="19" t="e">
        <f t="shared" si="318"/>
        <v>#REF!</v>
      </c>
      <c r="AF2714" s="19">
        <f t="shared" si="319"/>
        <v>0</v>
      </c>
      <c r="AG2714" s="19" t="e">
        <f t="shared" si="320"/>
        <v>#VALUE!</v>
      </c>
      <c r="AH2714" s="19" t="e">
        <f t="shared" si="321"/>
        <v>#REF!</v>
      </c>
    </row>
    <row r="2715" spans="1:34">
      <c r="A2715" s="32"/>
      <c r="B2715" s="46"/>
      <c r="C2715" s="309" t="s">
        <v>1226</v>
      </c>
      <c r="D2715" s="52">
        <v>0.91</v>
      </c>
      <c r="E2715" s="33" t="s">
        <v>227</v>
      </c>
      <c r="F2715" s="52">
        <f>'Civil SoR'!$F$275</f>
        <v>320</v>
      </c>
      <c r="G2715" s="53">
        <v>1</v>
      </c>
      <c r="H2715" s="131" t="s">
        <v>411</v>
      </c>
      <c r="I2715" s="204">
        <f>IF(G2715="",D2715*F2715,(D2715*F2715/G2715))</f>
        <v>291.2</v>
      </c>
      <c r="T2715" s="32"/>
      <c r="U2715" s="46"/>
      <c r="V2715" s="309" t="s">
        <v>1226</v>
      </c>
      <c r="W2715" s="52">
        <v>0.91</v>
      </c>
      <c r="X2715" s="33" t="s">
        <v>227</v>
      </c>
      <c r="Y2715" s="52" t="e">
        <f>#REF!</f>
        <v>#REF!</v>
      </c>
      <c r="Z2715" s="53">
        <v>1</v>
      </c>
      <c r="AA2715" s="131" t="s">
        <v>411</v>
      </c>
      <c r="AB2715" s="204" t="e">
        <f>IF(Z2715="",W2715*Y2715,(W2715*Y2715/Z2715))</f>
        <v>#REF!</v>
      </c>
      <c r="AC2715" s="19">
        <f t="shared" si="316"/>
        <v>0</v>
      </c>
      <c r="AD2715" s="19" t="e">
        <f t="shared" si="317"/>
        <v>#VALUE!</v>
      </c>
      <c r="AE2715" s="19" t="e">
        <f t="shared" si="318"/>
        <v>#REF!</v>
      </c>
      <c r="AF2715" s="19">
        <f t="shared" si="319"/>
        <v>0</v>
      </c>
      <c r="AG2715" s="19" t="e">
        <f t="shared" si="320"/>
        <v>#VALUE!</v>
      </c>
      <c r="AH2715" s="19" t="e">
        <f t="shared" si="321"/>
        <v>#REF!</v>
      </c>
    </row>
    <row r="2716" spans="1:34">
      <c r="A2716" s="32"/>
      <c r="B2716" s="46"/>
      <c r="C2716" s="309" t="str">
        <f>Input!$C$36</f>
        <v>Add for MA @ 20%</v>
      </c>
      <c r="D2716" s="52">
        <f>Input!$D$36</f>
        <v>0.2</v>
      </c>
      <c r="E2716" s="33"/>
      <c r="F2716" s="52">
        <f>SUM(I2714:I2715)</f>
        <v>606.20000000000005</v>
      </c>
      <c r="G2716" s="53"/>
      <c r="H2716" s="131"/>
      <c r="I2716" s="204">
        <f>IF(G2716="",D2716*F2716,(D2716*F2716/G2716))</f>
        <v>121.24000000000001</v>
      </c>
      <c r="T2716" s="32"/>
      <c r="U2716" s="46"/>
      <c r="V2716" s="309" t="str">
        <f>Input!$C$36</f>
        <v>Add for MA @ 20%</v>
      </c>
      <c r="W2716" s="52">
        <f>Input!$D$36</f>
        <v>0.2</v>
      </c>
      <c r="X2716" s="33"/>
      <c r="Y2716" s="52" t="e">
        <f>SUM(AB2714:AB2715)</f>
        <v>#REF!</v>
      </c>
      <c r="Z2716" s="53"/>
      <c r="AA2716" s="131"/>
      <c r="AB2716" s="204" t="e">
        <f>IF(Z2716="",W2716*Y2716,(W2716*Y2716/Z2716))</f>
        <v>#REF!</v>
      </c>
      <c r="AC2716" s="19">
        <f t="shared" si="316"/>
        <v>0</v>
      </c>
      <c r="AD2716" s="19">
        <f t="shared" si="317"/>
        <v>0</v>
      </c>
      <c r="AE2716" s="19" t="e">
        <f t="shared" si="318"/>
        <v>#REF!</v>
      </c>
      <c r="AF2716" s="19">
        <f t="shared" si="319"/>
        <v>0</v>
      </c>
      <c r="AG2716" s="19">
        <f t="shared" si="320"/>
        <v>0</v>
      </c>
      <c r="AH2716" s="19" t="e">
        <f t="shared" si="321"/>
        <v>#REF!</v>
      </c>
    </row>
    <row r="2717" spans="1:34">
      <c r="A2717" s="32"/>
      <c r="B2717" s="46"/>
      <c r="C2717" s="284" t="s">
        <v>605</v>
      </c>
      <c r="D2717" s="52"/>
      <c r="E2717" s="33"/>
      <c r="F2717" s="52"/>
      <c r="G2717" s="53"/>
      <c r="H2717" s="131"/>
      <c r="I2717" s="54">
        <f>SUM(I2707:I2716)</f>
        <v>6377.6299999999992</v>
      </c>
      <c r="T2717" s="32"/>
      <c r="U2717" s="46"/>
      <c r="V2717" s="284" t="s">
        <v>605</v>
      </c>
      <c r="W2717" s="52"/>
      <c r="X2717" s="33"/>
      <c r="Y2717" s="52"/>
      <c r="Z2717" s="53"/>
      <c r="AA2717" s="131"/>
      <c r="AB2717" s="54" t="e">
        <f>SUM(AB2707:AB2716)</f>
        <v>#REF!</v>
      </c>
      <c r="AC2717" s="19">
        <f t="shared" si="316"/>
        <v>0</v>
      </c>
      <c r="AD2717" s="19">
        <f t="shared" si="317"/>
        <v>0</v>
      </c>
      <c r="AE2717" s="19">
        <f t="shared" si="318"/>
        <v>0</v>
      </c>
      <c r="AF2717" s="19">
        <f t="shared" si="319"/>
        <v>0</v>
      </c>
      <c r="AG2717" s="19">
        <f t="shared" si="320"/>
        <v>0</v>
      </c>
      <c r="AH2717" s="19" t="e">
        <f t="shared" si="321"/>
        <v>#REF!</v>
      </c>
    </row>
    <row r="2718" spans="1:34">
      <c r="A2718" s="32"/>
      <c r="B2718" s="46"/>
      <c r="C2718" s="284" t="s">
        <v>489</v>
      </c>
      <c r="D2718" s="52"/>
      <c r="E2718" s="33"/>
      <c r="F2718" s="52"/>
      <c r="G2718" s="53"/>
      <c r="H2718" s="131"/>
      <c r="I2718" s="54">
        <f>I2717/10</f>
        <v>637.76299999999992</v>
      </c>
      <c r="T2718" s="32"/>
      <c r="U2718" s="46"/>
      <c r="V2718" s="284" t="s">
        <v>489</v>
      </c>
      <c r="W2718" s="52"/>
      <c r="X2718" s="33"/>
      <c r="Y2718" s="52"/>
      <c r="Z2718" s="53"/>
      <c r="AA2718" s="131"/>
      <c r="AB2718" s="54" t="e">
        <f>AB2717/10</f>
        <v>#REF!</v>
      </c>
      <c r="AC2718" s="19">
        <f t="shared" si="316"/>
        <v>0</v>
      </c>
      <c r="AD2718" s="19">
        <f t="shared" si="317"/>
        <v>0</v>
      </c>
      <c r="AE2718" s="19">
        <f t="shared" si="318"/>
        <v>0</v>
      </c>
      <c r="AF2718" s="19">
        <f t="shared" si="319"/>
        <v>0</v>
      </c>
      <c r="AG2718" s="19">
        <f t="shared" si="320"/>
        <v>0</v>
      </c>
      <c r="AH2718" s="19" t="e">
        <f t="shared" si="321"/>
        <v>#REF!</v>
      </c>
    </row>
    <row r="2719" spans="1:34" ht="12.75" customHeight="1">
      <c r="A2719" s="32"/>
      <c r="B2719" s="46"/>
      <c r="C2719" s="309" t="str">
        <f>Input!$C$37</f>
        <v>Overheads&amp;Contractors Profit @13.615%</v>
      </c>
      <c r="D2719" s="177">
        <f>Input!$D$37</f>
        <v>0.13614999999999999</v>
      </c>
      <c r="E2719" s="33"/>
      <c r="F2719" s="52">
        <f>I2718</f>
        <v>637.76299999999992</v>
      </c>
      <c r="G2719" s="53"/>
      <c r="H2719" s="131"/>
      <c r="I2719" s="204">
        <f>IF(G2719="",D2719*F2719,(D2719*F2719/G2719))</f>
        <v>86.83143244999998</v>
      </c>
      <c r="T2719" s="32"/>
      <c r="U2719" s="46"/>
      <c r="V2719" s="309" t="str">
        <f>Input!$C$37</f>
        <v>Overheads&amp;Contractors Profit @13.615%</v>
      </c>
      <c r="W2719" s="52">
        <f>Input!$D$37</f>
        <v>0.13614999999999999</v>
      </c>
      <c r="X2719" s="33"/>
      <c r="Y2719" s="52" t="e">
        <f>AB2718</f>
        <v>#REF!</v>
      </c>
      <c r="Z2719" s="53"/>
      <c r="AA2719" s="131"/>
      <c r="AB2719" s="204" t="e">
        <f>IF(Z2719="",W2719*Y2719,(W2719*Y2719/Z2719))</f>
        <v>#REF!</v>
      </c>
      <c r="AC2719" s="19">
        <f t="shared" si="316"/>
        <v>0</v>
      </c>
      <c r="AD2719" s="19">
        <f t="shared" si="317"/>
        <v>0</v>
      </c>
      <c r="AE2719" s="19" t="e">
        <f t="shared" si="318"/>
        <v>#REF!</v>
      </c>
      <c r="AF2719" s="19">
        <f t="shared" si="319"/>
        <v>0</v>
      </c>
      <c r="AG2719" s="19">
        <f t="shared" si="320"/>
        <v>0</v>
      </c>
      <c r="AH2719" s="19" t="e">
        <f t="shared" si="321"/>
        <v>#REF!</v>
      </c>
    </row>
    <row r="2720" spans="1:34">
      <c r="A2720" s="32"/>
      <c r="B2720" s="46"/>
      <c r="C2720" s="284" t="s">
        <v>489</v>
      </c>
      <c r="D2720" s="52"/>
      <c r="E2720" s="33"/>
      <c r="F2720" s="52"/>
      <c r="G2720" s="53"/>
      <c r="H2720" s="131"/>
      <c r="I2720" s="54">
        <f>SUM(I2718:I2719)</f>
        <v>724.59443244999989</v>
      </c>
      <c r="T2720" s="32"/>
      <c r="U2720" s="46"/>
      <c r="V2720" s="284" t="s">
        <v>489</v>
      </c>
      <c r="W2720" s="52"/>
      <c r="X2720" s="33"/>
      <c r="Y2720" s="52"/>
      <c r="Z2720" s="53"/>
      <c r="AA2720" s="131"/>
      <c r="AB2720" s="54" t="e">
        <f>SUM(AB2718:AB2719)</f>
        <v>#REF!</v>
      </c>
      <c r="AC2720" s="19">
        <f t="shared" si="316"/>
        <v>0</v>
      </c>
      <c r="AD2720" s="19">
        <f t="shared" si="317"/>
        <v>0</v>
      </c>
      <c r="AE2720" s="19">
        <f t="shared" si="318"/>
        <v>0</v>
      </c>
      <c r="AF2720" s="19">
        <f t="shared" si="319"/>
        <v>0</v>
      </c>
      <c r="AG2720" s="19">
        <f t="shared" si="320"/>
        <v>0</v>
      </c>
      <c r="AH2720" s="19" t="e">
        <f t="shared" si="321"/>
        <v>#REF!</v>
      </c>
    </row>
    <row r="2721" spans="1:34">
      <c r="A2721" s="32"/>
      <c r="B2721" s="46"/>
      <c r="C2721" s="309"/>
      <c r="D2721" s="52"/>
      <c r="E2721" s="33"/>
      <c r="F2721" s="52"/>
      <c r="G2721" s="53"/>
      <c r="H2721" s="285" t="s">
        <v>60</v>
      </c>
      <c r="I2721" s="286">
        <f>ROUND(I2720,0)</f>
        <v>725</v>
      </c>
      <c r="T2721" s="32"/>
      <c r="U2721" s="46"/>
      <c r="V2721" s="309"/>
      <c r="W2721" s="52"/>
      <c r="X2721" s="33"/>
      <c r="Y2721" s="52"/>
      <c r="Z2721" s="53"/>
      <c r="AA2721" s="285" t="s">
        <v>60</v>
      </c>
      <c r="AB2721" s="286" t="e">
        <f>ROUND(AB2720,0)</f>
        <v>#REF!</v>
      </c>
      <c r="AC2721" s="19">
        <f t="shared" si="316"/>
        <v>0</v>
      </c>
      <c r="AD2721" s="19">
        <f t="shared" si="317"/>
        <v>0</v>
      </c>
      <c r="AE2721" s="19">
        <f t="shared" si="318"/>
        <v>0</v>
      </c>
      <c r="AF2721" s="19">
        <f t="shared" si="319"/>
        <v>0</v>
      </c>
      <c r="AG2721" s="19" t="e">
        <f t="shared" si="320"/>
        <v>#VALUE!</v>
      </c>
      <c r="AH2721" s="19" t="e">
        <f t="shared" si="321"/>
        <v>#REF!</v>
      </c>
    </row>
  </sheetData>
  <protectedRanges>
    <protectedRange sqref="C1032:I1032 V1032:AB1032" name="Range3_2"/>
  </protectedRanges>
  <mergeCells count="281">
    <mergeCell ref="V2506:AB2506"/>
    <mergeCell ref="V2513:AB2513"/>
    <mergeCell ref="V2704:AB2704"/>
    <mergeCell ref="V2571:AB2571"/>
    <mergeCell ref="V2607:AB2607"/>
    <mergeCell ref="V2610:W2610"/>
    <mergeCell ref="V2639:AB2639"/>
    <mergeCell ref="V2665:AB2665"/>
    <mergeCell ref="V2675:AB2675"/>
    <mergeCell ref="V2514:X2514"/>
    <mergeCell ref="V2542:AB2542"/>
    <mergeCell ref="V2543:X2543"/>
    <mergeCell ref="C969:I969"/>
    <mergeCell ref="V969:AB969"/>
    <mergeCell ref="V2485:AB2485"/>
    <mergeCell ref="V2486:AB2486"/>
    <mergeCell ref="V2492:AB2492"/>
    <mergeCell ref="V2493:AB2493"/>
    <mergeCell ref="V2499:AB2499"/>
    <mergeCell ref="V2500:AB2500"/>
    <mergeCell ref="V2448:AB2448"/>
    <mergeCell ref="V2454:AB2454"/>
    <mergeCell ref="V2458:AB2458"/>
    <mergeCell ref="V2464:AB2464"/>
    <mergeCell ref="V2473:AB2473"/>
    <mergeCell ref="V2479:AB2479"/>
    <mergeCell ref="V2392:AB2392"/>
    <mergeCell ref="V2408:AB2408"/>
    <mergeCell ref="V2409:W2409"/>
    <mergeCell ref="V2425:AB2425"/>
    <mergeCell ref="V2426:W2426"/>
    <mergeCell ref="V2442:AB2442"/>
    <mergeCell ref="V2290:AB2290"/>
    <mergeCell ref="V2309:AB2309"/>
    <mergeCell ref="V2322:AB2322"/>
    <mergeCell ref="V2338:AB2338"/>
    <mergeCell ref="V2354:AB2354"/>
    <mergeCell ref="V2376:AB2376"/>
    <mergeCell ref="V2220:AB2220"/>
    <mergeCell ref="V2237:AB2237"/>
    <mergeCell ref="V2251:AB2251"/>
    <mergeCell ref="V2252:W2252"/>
    <mergeCell ref="V2269:AB2269"/>
    <mergeCell ref="V2270:W2270"/>
    <mergeCell ref="V2156:AB2156"/>
    <mergeCell ref="V2157:W2157"/>
    <mergeCell ref="V2171:AB2171"/>
    <mergeCell ref="V2172:W2172"/>
    <mergeCell ref="V2189:AB2189"/>
    <mergeCell ref="V2206:AB2206"/>
    <mergeCell ref="V2030:AB2030"/>
    <mergeCell ref="V2057:AB2057"/>
    <mergeCell ref="V2090:AB2090"/>
    <mergeCell ref="V2109:AB2109"/>
    <mergeCell ref="V2119:AB2119"/>
    <mergeCell ref="V2139:AB2139"/>
    <mergeCell ref="V1902:AB1902"/>
    <mergeCell ref="V1928:AB1928"/>
    <mergeCell ref="V1954:AB1954"/>
    <mergeCell ref="V1965:AB1965"/>
    <mergeCell ref="V1993:AB1993"/>
    <mergeCell ref="V2004:AB2004"/>
    <mergeCell ref="V1652:AB1652"/>
    <mergeCell ref="V1708:AB1708"/>
    <mergeCell ref="V1764:AB1764"/>
    <mergeCell ref="V1824:AB1824"/>
    <mergeCell ref="V1850:AB1850"/>
    <mergeCell ref="V1876:AB1876"/>
    <mergeCell ref="V1488:AB1488"/>
    <mergeCell ref="V1515:AB1515"/>
    <mergeCell ref="V1542:AB1542"/>
    <mergeCell ref="V1569:AB1569"/>
    <mergeCell ref="V1599:AB1599"/>
    <mergeCell ref="V1625:AB1625"/>
    <mergeCell ref="V1323:AB1323"/>
    <mergeCell ref="V1346:AB1346"/>
    <mergeCell ref="V1380:AB1380"/>
    <mergeCell ref="V1407:AB1407"/>
    <mergeCell ref="V1434:AB1434"/>
    <mergeCell ref="V1461:AB1461"/>
    <mergeCell ref="V1145:AB1145"/>
    <mergeCell ref="V1169:AB1169"/>
    <mergeCell ref="V1200:AB1200"/>
    <mergeCell ref="V1233:AB1233"/>
    <mergeCell ref="V1265:AB1265"/>
    <mergeCell ref="V1298:AB1298"/>
    <mergeCell ref="V936:AB936"/>
    <mergeCell ref="V1002:AB1002"/>
    <mergeCell ref="V1032:AB1032"/>
    <mergeCell ref="V1081:AB1081"/>
    <mergeCell ref="V1103:AB1103"/>
    <mergeCell ref="V1125:AB1125"/>
    <mergeCell ref="V780:AB780"/>
    <mergeCell ref="V814:AB814"/>
    <mergeCell ref="V842:AB842"/>
    <mergeCell ref="V858:X858"/>
    <mergeCell ref="V877:AB877"/>
    <mergeCell ref="V906:AB906"/>
    <mergeCell ref="V495:Z495"/>
    <mergeCell ref="V544:W544"/>
    <mergeCell ref="V554:AB554"/>
    <mergeCell ref="V556:Z556"/>
    <mergeCell ref="V631:AB631"/>
    <mergeCell ref="V747:AB747"/>
    <mergeCell ref="V371:AB371"/>
    <mergeCell ref="V386:AB386"/>
    <mergeCell ref="V407:AB407"/>
    <mergeCell ref="V428:AB428"/>
    <mergeCell ref="V446:AB446"/>
    <mergeCell ref="V493:AB493"/>
    <mergeCell ref="V464:AB464"/>
    <mergeCell ref="V295:AB295"/>
    <mergeCell ref="V297:Z297"/>
    <mergeCell ref="V317:AB317"/>
    <mergeCell ref="V321:AB321"/>
    <mergeCell ref="V341:AB341"/>
    <mergeCell ref="V356:AB356"/>
    <mergeCell ref="V234:AB234"/>
    <mergeCell ref="V236:Y236"/>
    <mergeCell ref="V249:AB249"/>
    <mergeCell ref="V251:Z251"/>
    <mergeCell ref="V268:AB268"/>
    <mergeCell ref="V270:Z270"/>
    <mergeCell ref="V174:X174"/>
    <mergeCell ref="V187:AB187"/>
    <mergeCell ref="V196:AB196"/>
    <mergeCell ref="V198:X198"/>
    <mergeCell ref="V215:AB215"/>
    <mergeCell ref="V217:X217"/>
    <mergeCell ref="V96:Z96"/>
    <mergeCell ref="V105:X105"/>
    <mergeCell ref="V130:Y130"/>
    <mergeCell ref="V139:Z139"/>
    <mergeCell ref="V148:AB148"/>
    <mergeCell ref="V172:AB172"/>
    <mergeCell ref="T2:AB2"/>
    <mergeCell ref="V29:AB29"/>
    <mergeCell ref="V39:X39"/>
    <mergeCell ref="V48:X48"/>
    <mergeCell ref="V70:X70"/>
    <mergeCell ref="V87:X87"/>
    <mergeCell ref="C858:E858"/>
    <mergeCell ref="C631:I631"/>
    <mergeCell ref="C2704:I2704"/>
    <mergeCell ref="C2499:I2499"/>
    <mergeCell ref="C2500:I2500"/>
    <mergeCell ref="C2506:I2506"/>
    <mergeCell ref="C2473:I2473"/>
    <mergeCell ref="C2479:I2479"/>
    <mergeCell ref="C2485:I2485"/>
    <mergeCell ref="C2486:I2486"/>
    <mergeCell ref="C268:I268"/>
    <mergeCell ref="C906:I906"/>
    <mergeCell ref="C1081:I1081"/>
    <mergeCell ref="C842:I842"/>
    <mergeCell ref="C1200:I1200"/>
    <mergeCell ref="C1233:I1233"/>
    <mergeCell ref="C270:G270"/>
    <mergeCell ref="C317:I317"/>
    <mergeCell ref="C295:I295"/>
    <mergeCell ref="C1032:I1032"/>
    <mergeCell ref="C174:E174"/>
    <mergeCell ref="C198:E198"/>
    <mergeCell ref="C236:F236"/>
    <mergeCell ref="C105:E105"/>
    <mergeCell ref="C139:G139"/>
    <mergeCell ref="C187:I187"/>
    <mergeCell ref="C39:E39"/>
    <mergeCell ref="C48:E48"/>
    <mergeCell ref="A2:I2"/>
    <mergeCell ref="C217:E217"/>
    <mergeCell ref="C234:I234"/>
    <mergeCell ref="D28:E28"/>
    <mergeCell ref="C172:I172"/>
    <mergeCell ref="C196:I196"/>
    <mergeCell ref="C29:I29"/>
    <mergeCell ref="C148:I148"/>
    <mergeCell ref="C70:E70"/>
    <mergeCell ref="C130:F130"/>
    <mergeCell ref="C87:E87"/>
    <mergeCell ref="C249:I249"/>
    <mergeCell ref="C446:I446"/>
    <mergeCell ref="C341:I341"/>
    <mergeCell ref="C407:I407"/>
    <mergeCell ref="C356:I356"/>
    <mergeCell ref="C96:G96"/>
    <mergeCell ref="C297:G297"/>
    <mergeCell ref="C464:I464"/>
    <mergeCell ref="C321:I321"/>
    <mergeCell ref="C251:G251"/>
    <mergeCell ref="C1298:I1298"/>
    <mergeCell ref="C1145:I1145"/>
    <mergeCell ref="C556:G556"/>
    <mergeCell ref="C1002:I1002"/>
    <mergeCell ref="C544:D544"/>
    <mergeCell ref="C1125:I1125"/>
    <mergeCell ref="C877:I877"/>
    <mergeCell ref="C495:G495"/>
    <mergeCell ref="C814:I814"/>
    <mergeCell ref="C2252:D2252"/>
    <mergeCell ref="C747:I747"/>
    <mergeCell ref="C371:I371"/>
    <mergeCell ref="C493:I493"/>
    <mergeCell ref="C386:I386"/>
    <mergeCell ref="C428:I428"/>
    <mergeCell ref="C1103:I1103"/>
    <mergeCell ref="C780:I780"/>
    <mergeCell ref="C554:I554"/>
    <mergeCell ref="C2057:I2057"/>
    <mergeCell ref="C1993:I1993"/>
    <mergeCell ref="C1542:I1542"/>
    <mergeCell ref="C215:I215"/>
    <mergeCell ref="C2376:I2376"/>
    <mergeCell ref="C1965:I1965"/>
    <mergeCell ref="C1380:I1380"/>
    <mergeCell ref="C1764:I1764"/>
    <mergeCell ref="C1652:I1652"/>
    <mergeCell ref="C2448:I2448"/>
    <mergeCell ref="C1169:I1169"/>
    <mergeCell ref="C2172:D2172"/>
    <mergeCell ref="C2189:I2189"/>
    <mergeCell ref="C2237:I2237"/>
    <mergeCell ref="C1265:I1265"/>
    <mergeCell ref="C1407:I1407"/>
    <mergeCell ref="C2109:I2109"/>
    <mergeCell ref="C2030:I2030"/>
    <mergeCell ref="C2139:I2139"/>
    <mergeCell ref="C2408:I2408"/>
    <mergeCell ref="C2004:I2004"/>
    <mergeCell ref="C2090:I2090"/>
    <mergeCell ref="C2543:E2543"/>
    <mergeCell ref="C2454:I2454"/>
    <mergeCell ref="C2338:I2338"/>
    <mergeCell ref="C2514:E2514"/>
    <mergeCell ref="C2542:I2542"/>
    <mergeCell ref="C2493:I2493"/>
    <mergeCell ref="C2492:I2492"/>
    <mergeCell ref="C2157:D2157"/>
    <mergeCell ref="C1515:I1515"/>
    <mergeCell ref="C1928:I1928"/>
    <mergeCell ref="C1323:I1323"/>
    <mergeCell ref="C1461:I1461"/>
    <mergeCell ref="C1569:I1569"/>
    <mergeCell ref="C1708:I1708"/>
    <mergeCell ref="C1954:I1954"/>
    <mergeCell ref="C936:I936"/>
    <mergeCell ref="C1599:I1599"/>
    <mergeCell ref="C1850:I1850"/>
    <mergeCell ref="C1434:I1434"/>
    <mergeCell ref="C1346:I1346"/>
    <mergeCell ref="C1625:I1625"/>
    <mergeCell ref="C2171:I2171"/>
    <mergeCell ref="C2206:I2206"/>
    <mergeCell ref="C2409:D2409"/>
    <mergeCell ref="C1488:I1488"/>
    <mergeCell ref="C2119:I2119"/>
    <mergeCell ref="C1876:I1876"/>
    <mergeCell ref="C1824:I1824"/>
    <mergeCell ref="C2251:I2251"/>
    <mergeCell ref="C2220:I2220"/>
    <mergeCell ref="C1902:I1902"/>
    <mergeCell ref="C2675:I2675"/>
    <mergeCell ref="C2322:I2322"/>
    <mergeCell ref="C2665:I2665"/>
    <mergeCell ref="C2156:I2156"/>
    <mergeCell ref="C2269:I2269"/>
    <mergeCell ref="C2464:I2464"/>
    <mergeCell ref="C2270:D2270"/>
    <mergeCell ref="C2425:I2425"/>
    <mergeCell ref="C2392:I2392"/>
    <mergeCell ref="C2290:I2290"/>
    <mergeCell ref="C2639:I2639"/>
    <mergeCell ref="C2309:I2309"/>
    <mergeCell ref="C2610:D2610"/>
    <mergeCell ref="C2442:I2442"/>
    <mergeCell ref="C2571:I2571"/>
    <mergeCell ref="C2426:D2426"/>
    <mergeCell ref="C2607:I2607"/>
    <mergeCell ref="C2354:I2354"/>
    <mergeCell ref="C2513:I2513"/>
    <mergeCell ref="C2458:I2458"/>
  </mergeCells>
  <phoneticPr fontId="0" type="noConversion"/>
  <printOptions horizontalCentered="1"/>
  <pageMargins left="0.42" right="0.35" top="1" bottom="0.57999999999999996" header="0.34" footer="0.22"/>
  <pageSetup paperSize="9" scale="95" orientation="portrait" r:id="rId1"/>
  <headerFooter alignWithMargins="0">
    <oddHeader>&amp;CCIVIL DATA : Page-&amp;P</oddHeader>
  </headerFooter>
  <rowBreaks count="14" manualBreakCount="14">
    <brk id="25" max="8" man="1"/>
    <brk id="370" max="8" man="1"/>
    <brk id="406" max="8" man="1"/>
    <brk id="588" max="8" man="1"/>
    <brk id="786" max="8" man="1"/>
    <brk id="829" max="8" man="1"/>
    <brk id="935" max="8" man="1"/>
    <brk id="1124" max="8" man="1"/>
    <brk id="1242" max="8" man="1"/>
    <brk id="1359" max="8" man="1"/>
    <brk id="1681" max="8" man="1"/>
    <brk id="2047" max="8" man="1"/>
    <brk id="2108" max="8" man="1"/>
    <brk id="2289" max="8" man="1"/>
  </rowBreaks>
  <drawing r:id="rId2"/>
</worksheet>
</file>

<file path=xl/worksheets/sheet6.xml><?xml version="1.0" encoding="utf-8"?>
<worksheet xmlns="http://schemas.openxmlformats.org/spreadsheetml/2006/main" xmlns:r="http://schemas.openxmlformats.org/officeDocument/2006/relationships">
  <sheetPr>
    <tabColor indexed="29"/>
  </sheetPr>
  <dimension ref="A1:AD1204"/>
  <sheetViews>
    <sheetView view="pageBreakPreview" zoomScale="85" zoomScaleSheetLayoutView="85" workbookViewId="0">
      <pane ySplit="3" topLeftCell="A880" activePane="bottomLeft" state="frozen"/>
      <selection activeCell="C422" sqref="C422"/>
      <selection pane="bottomLeft" activeCell="C422" sqref="C422"/>
    </sheetView>
  </sheetViews>
  <sheetFormatPr defaultRowHeight="12.75"/>
  <cols>
    <col min="1" max="1" width="5.42578125" style="15" customWidth="1"/>
    <col min="2" max="2" width="3.140625" style="15" customWidth="1"/>
    <col min="3" max="3" width="40.7109375" style="292" customWidth="1"/>
    <col min="4" max="4" width="12" style="19" customWidth="1"/>
    <col min="5" max="5" width="8.5703125" style="15" customWidth="1"/>
    <col min="6" max="6" width="9.5703125" style="19" customWidth="1"/>
    <col min="7" max="7" width="6.7109375" style="15" bestFit="1" customWidth="1"/>
    <col min="8" max="8" width="8.5703125" style="15" customWidth="1"/>
    <col min="9" max="9" width="8.7109375" style="19" customWidth="1"/>
    <col min="10" max="20" width="9.5703125" style="15" customWidth="1"/>
    <col min="21" max="21" width="5.42578125" style="15" hidden="1" customWidth="1"/>
    <col min="22" max="22" width="3.140625" style="15" hidden="1" customWidth="1"/>
    <col min="23" max="23" width="33.28515625" style="15" hidden="1" customWidth="1"/>
    <col min="24" max="24" width="12" style="15" hidden="1" customWidth="1"/>
    <col min="25" max="25" width="8.5703125" style="15" hidden="1" customWidth="1"/>
    <col min="26" max="27" width="9.5703125" style="15" hidden="1" customWidth="1"/>
    <col min="28" max="28" width="8.5703125" style="15" hidden="1" customWidth="1"/>
    <col min="29" max="29" width="8.7109375" style="15" hidden="1" customWidth="1"/>
    <col min="30" max="30" width="0" style="15" hidden="1" customWidth="1"/>
    <col min="31" max="16384" width="9.140625" style="15"/>
  </cols>
  <sheetData>
    <row r="1" spans="1:30">
      <c r="A1" s="459" t="s">
        <v>553</v>
      </c>
      <c r="B1" s="459"/>
      <c r="C1" s="459"/>
      <c r="D1" s="460"/>
      <c r="E1" s="459"/>
      <c r="F1" s="460"/>
      <c r="G1" s="459"/>
      <c r="H1" s="459"/>
      <c r="I1" s="460"/>
      <c r="U1" s="459" t="s">
        <v>553</v>
      </c>
      <c r="V1" s="459"/>
      <c r="W1" s="459"/>
      <c r="X1" s="460"/>
      <c r="Y1" s="459"/>
      <c r="Z1" s="460"/>
      <c r="AA1" s="459"/>
      <c r="AB1" s="459"/>
      <c r="AC1" s="460"/>
    </row>
    <row r="2" spans="1:30">
      <c r="A2" s="461" t="s">
        <v>1969</v>
      </c>
      <c r="B2" s="5"/>
      <c r="C2" s="5"/>
      <c r="D2" s="6"/>
      <c r="E2" s="5"/>
      <c r="F2" s="6"/>
      <c r="G2" s="5"/>
      <c r="H2" s="5"/>
      <c r="I2" s="6"/>
      <c r="U2" s="461" t="s">
        <v>1781</v>
      </c>
      <c r="V2" s="5"/>
      <c r="W2" s="5"/>
      <c r="X2" s="6"/>
      <c r="Y2" s="5"/>
      <c r="Z2" s="6"/>
      <c r="AA2" s="5"/>
      <c r="AB2" s="5"/>
      <c r="AC2" s="6"/>
    </row>
    <row r="3" spans="1:30">
      <c r="A3" s="462"/>
      <c r="B3" s="463"/>
      <c r="C3" s="464"/>
      <c r="D3" s="465"/>
      <c r="E3" s="466"/>
      <c r="F3" s="467"/>
      <c r="G3" s="462"/>
      <c r="H3" s="468"/>
      <c r="I3" s="469"/>
      <c r="J3" s="22">
        <f>'GA FINAL'!E18</f>
        <v>21500000</v>
      </c>
      <c r="U3" s="462"/>
      <c r="V3" s="463"/>
      <c r="W3" s="464"/>
      <c r="X3" s="465"/>
      <c r="Y3" s="466"/>
      <c r="Z3" s="467"/>
      <c r="AA3" s="462"/>
      <c r="AB3" s="468"/>
      <c r="AC3" s="469"/>
    </row>
    <row r="4" spans="1:30">
      <c r="A4" s="33"/>
      <c r="B4" s="32" t="s">
        <v>167</v>
      </c>
      <c r="C4" s="51" t="s">
        <v>41</v>
      </c>
      <c r="D4" s="51"/>
      <c r="E4" s="47"/>
      <c r="F4" s="163"/>
      <c r="G4" s="34"/>
      <c r="H4" s="77"/>
      <c r="I4" s="164"/>
      <c r="U4" s="33"/>
      <c r="V4" s="32" t="s">
        <v>167</v>
      </c>
      <c r="W4" s="51" t="s">
        <v>41</v>
      </c>
      <c r="X4" s="51"/>
      <c r="Y4" s="47"/>
      <c r="Z4" s="163"/>
      <c r="AA4" s="34"/>
      <c r="AB4" s="77"/>
      <c r="AC4" s="164"/>
    </row>
    <row r="5" spans="1:30">
      <c r="A5" s="33"/>
      <c r="B5" s="32"/>
      <c r="C5" s="309" t="s">
        <v>209</v>
      </c>
      <c r="D5" s="110">
        <v>5.31</v>
      </c>
      <c r="E5" s="112" t="s">
        <v>227</v>
      </c>
      <c r="F5" s="110">
        <f>'Civil SoR'!$F$261</f>
        <v>420</v>
      </c>
      <c r="G5" s="111">
        <v>1</v>
      </c>
      <c r="H5" s="112" t="str">
        <f>IF(E5="","",IF(E5="No.","Each",IF(E5="Nos.","Each",E5)))</f>
        <v>Each</v>
      </c>
      <c r="I5" s="54">
        <f>IF(G5="",D5*F5,(D5*F5/G5))</f>
        <v>2230.1999999999998</v>
      </c>
      <c r="U5" s="33"/>
      <c r="V5" s="32"/>
      <c r="W5" s="309" t="s">
        <v>209</v>
      </c>
      <c r="X5" s="110">
        <v>5.31</v>
      </c>
      <c r="Y5" s="112" t="s">
        <v>227</v>
      </c>
      <c r="Z5" s="110" t="e">
        <f>#REF!</f>
        <v>#REF!</v>
      </c>
      <c r="AA5" s="111">
        <v>1</v>
      </c>
      <c r="AB5" s="112" t="str">
        <f>IF(Y5="","",IF(Y5="No.","Each",IF(Y5="Nos.","Each",Y5)))</f>
        <v>Each</v>
      </c>
      <c r="AC5" s="54" t="e">
        <f>IF(AA5="",X5*Z5,(X5*Z5/AA5))</f>
        <v>#REF!</v>
      </c>
      <c r="AD5" s="19" t="e">
        <f>AC5-I5</f>
        <v>#REF!</v>
      </c>
    </row>
    <row r="6" spans="1:30">
      <c r="A6" s="33"/>
      <c r="B6" s="32"/>
      <c r="C6" s="310" t="s">
        <v>210</v>
      </c>
      <c r="D6" s="110">
        <v>12.39</v>
      </c>
      <c r="E6" s="112" t="s">
        <v>227</v>
      </c>
      <c r="F6" s="110">
        <f>'Civil SoR'!$F$270</f>
        <v>375</v>
      </c>
      <c r="G6" s="111">
        <v>1</v>
      </c>
      <c r="H6" s="112" t="str">
        <f>IF(E6="","",IF(E6="No.","Each",IF(E6="Nos.","Each",E6)))</f>
        <v>Each</v>
      </c>
      <c r="I6" s="74">
        <f>IF(G6="",D6*F6,(D6*F6/G6))</f>
        <v>4646.25</v>
      </c>
      <c r="U6" s="33"/>
      <c r="V6" s="32"/>
      <c r="W6" s="310" t="s">
        <v>210</v>
      </c>
      <c r="X6" s="110">
        <v>12.39</v>
      </c>
      <c r="Y6" s="112" t="s">
        <v>227</v>
      </c>
      <c r="Z6" s="110" t="e">
        <f>#REF!</f>
        <v>#REF!</v>
      </c>
      <c r="AA6" s="111">
        <v>1</v>
      </c>
      <c r="AB6" s="112" t="str">
        <f>IF(Y6="","",IF(Y6="No.","Each",IF(Y6="Nos.","Each",Y6)))</f>
        <v>Each</v>
      </c>
      <c r="AC6" s="74" t="e">
        <f>IF(AA6="",X6*Z6,(X6*Z6/AA6))</f>
        <v>#REF!</v>
      </c>
      <c r="AD6" s="19" t="e">
        <f t="shared" ref="AD6:AD69" si="0">AC6-I6</f>
        <v>#REF!</v>
      </c>
    </row>
    <row r="7" spans="1:30">
      <c r="A7" s="33"/>
      <c r="B7" s="32"/>
      <c r="C7" s="310" t="s">
        <v>43</v>
      </c>
      <c r="D7" s="110">
        <v>8.8000000000000007</v>
      </c>
      <c r="E7" s="112" t="s">
        <v>227</v>
      </c>
      <c r="F7" s="110">
        <f>'Civil SoR'!$F$275</f>
        <v>320</v>
      </c>
      <c r="G7" s="111">
        <v>1</v>
      </c>
      <c r="H7" s="112" t="str">
        <f>IF(E7="","",IF(E7="No.","Each",IF(E7="Nos.","Each",E7)))</f>
        <v>Each</v>
      </c>
      <c r="I7" s="54">
        <f>IF(G7="",D7*F7,(D7*F7/G7))</f>
        <v>2816</v>
      </c>
      <c r="U7" s="33"/>
      <c r="V7" s="32"/>
      <c r="W7" s="310" t="s">
        <v>43</v>
      </c>
      <c r="X7" s="110">
        <v>8.8000000000000007</v>
      </c>
      <c r="Y7" s="112" t="s">
        <v>227</v>
      </c>
      <c r="Z7" s="110" t="e">
        <f>#REF!</f>
        <v>#REF!</v>
      </c>
      <c r="AA7" s="111">
        <v>1</v>
      </c>
      <c r="AB7" s="112" t="str">
        <f>IF(Y7="","",IF(Y7="No.","Each",IF(Y7="Nos.","Each",Y7)))</f>
        <v>Each</v>
      </c>
      <c r="AC7" s="54" t="e">
        <f>IF(AA7="",X7*Z7,(X7*Z7/AA7))</f>
        <v>#REF!</v>
      </c>
      <c r="AD7" s="19" t="e">
        <f t="shared" si="0"/>
        <v>#REF!</v>
      </c>
    </row>
    <row r="8" spans="1:30">
      <c r="A8" s="33"/>
      <c r="B8" s="32"/>
      <c r="C8" s="501" t="s">
        <v>692</v>
      </c>
      <c r="D8" s="216"/>
      <c r="E8" s="348"/>
      <c r="F8" s="349"/>
      <c r="G8" s="350"/>
      <c r="H8" s="351"/>
      <c r="I8" s="470">
        <f>SUM(I5:I7)</f>
        <v>9692.4500000000007</v>
      </c>
      <c r="U8" s="33"/>
      <c r="V8" s="32"/>
      <c r="W8" s="609" t="s">
        <v>692</v>
      </c>
      <c r="X8" s="216"/>
      <c r="Y8" s="348"/>
      <c r="Z8" s="349"/>
      <c r="AA8" s="350"/>
      <c r="AB8" s="351"/>
      <c r="AC8" s="470" t="e">
        <f>SUM(AC5:AC7)</f>
        <v>#REF!</v>
      </c>
      <c r="AD8" s="19" t="e">
        <f t="shared" si="0"/>
        <v>#REF!</v>
      </c>
    </row>
    <row r="9" spans="1:30">
      <c r="A9" s="33"/>
      <c r="B9" s="32"/>
      <c r="C9" s="502"/>
      <c r="D9" s="216"/>
      <c r="E9" s="348"/>
      <c r="F9" s="349"/>
      <c r="G9" s="350"/>
      <c r="H9" s="351"/>
      <c r="I9" s="352"/>
      <c r="U9" s="33"/>
      <c r="V9" s="32"/>
      <c r="W9" s="608"/>
      <c r="X9" s="216"/>
      <c r="Y9" s="348"/>
      <c r="Z9" s="349"/>
      <c r="AA9" s="350"/>
      <c r="AB9" s="351"/>
      <c r="AC9" s="352"/>
      <c r="AD9" s="19">
        <f t="shared" si="0"/>
        <v>0</v>
      </c>
    </row>
    <row r="10" spans="1:30" s="291" customFormat="1">
      <c r="A10" s="166"/>
      <c r="B10" s="165" t="s">
        <v>578</v>
      </c>
      <c r="C10" s="1370" t="s">
        <v>693</v>
      </c>
      <c r="D10" s="1371"/>
      <c r="E10" s="1372"/>
      <c r="F10" s="1372"/>
      <c r="G10" s="1372"/>
      <c r="H10" s="1372"/>
      <c r="I10" s="1372"/>
      <c r="U10" s="166"/>
      <c r="V10" s="165" t="s">
        <v>578</v>
      </c>
      <c r="W10" s="1370" t="s">
        <v>693</v>
      </c>
      <c r="X10" s="1371"/>
      <c r="Y10" s="1372"/>
      <c r="Z10" s="1372"/>
      <c r="AA10" s="1372"/>
      <c r="AB10" s="1372"/>
      <c r="AC10" s="1372"/>
      <c r="AD10" s="19">
        <f t="shared" si="0"/>
        <v>0</v>
      </c>
    </row>
    <row r="11" spans="1:30" s="291" customFormat="1">
      <c r="A11" s="166"/>
      <c r="B11" s="165"/>
      <c r="C11" s="158" t="s">
        <v>209</v>
      </c>
      <c r="D11" s="159">
        <v>9.9000000000000005E-2</v>
      </c>
      <c r="E11" s="33" t="s">
        <v>227</v>
      </c>
      <c r="F11" s="52">
        <f>'Civil SoR'!$F$261</f>
        <v>420</v>
      </c>
      <c r="G11" s="33"/>
      <c r="H11" s="33" t="s">
        <v>273</v>
      </c>
      <c r="I11" s="54">
        <f t="shared" ref="I11:I17" si="1">IF(G11="",D11*F11,(D11*F11/G11))</f>
        <v>41.580000000000005</v>
      </c>
      <c r="U11" s="166"/>
      <c r="V11" s="165"/>
      <c r="W11" s="158" t="s">
        <v>209</v>
      </c>
      <c r="X11" s="159">
        <v>9.9000000000000005E-2</v>
      </c>
      <c r="Y11" s="33" t="s">
        <v>227</v>
      </c>
      <c r="Z11" s="52" t="e">
        <f>#REF!</f>
        <v>#REF!</v>
      </c>
      <c r="AA11" s="33"/>
      <c r="AB11" s="33" t="s">
        <v>273</v>
      </c>
      <c r="AC11" s="54" t="e">
        <f t="shared" ref="AC11:AC17" si="2">IF(AA11="",X11*Z11,(X11*Z11/AA11))</f>
        <v>#REF!</v>
      </c>
      <c r="AD11" s="19" t="e">
        <f t="shared" si="0"/>
        <v>#REF!</v>
      </c>
    </row>
    <row r="12" spans="1:30" s="291" customFormat="1">
      <c r="A12" s="166"/>
      <c r="B12" s="165"/>
      <c r="C12" s="158" t="s">
        <v>210</v>
      </c>
      <c r="D12" s="159">
        <v>0.19800000000000001</v>
      </c>
      <c r="E12" s="33" t="s">
        <v>227</v>
      </c>
      <c r="F12" s="52">
        <f>'Civil SoR'!$F$272</f>
        <v>375</v>
      </c>
      <c r="G12" s="33"/>
      <c r="H12" s="33" t="s">
        <v>273</v>
      </c>
      <c r="I12" s="54">
        <f t="shared" si="1"/>
        <v>74.25</v>
      </c>
      <c r="U12" s="166"/>
      <c r="V12" s="165"/>
      <c r="W12" s="158" t="s">
        <v>210</v>
      </c>
      <c r="X12" s="159">
        <v>0.19800000000000001</v>
      </c>
      <c r="Y12" s="33" t="s">
        <v>227</v>
      </c>
      <c r="Z12" s="52" t="e">
        <f>#REF!</f>
        <v>#REF!</v>
      </c>
      <c r="AA12" s="33"/>
      <c r="AB12" s="33" t="s">
        <v>273</v>
      </c>
      <c r="AC12" s="54" t="e">
        <f t="shared" si="2"/>
        <v>#REF!</v>
      </c>
      <c r="AD12" s="19" t="e">
        <f t="shared" si="0"/>
        <v>#REF!</v>
      </c>
    </row>
    <row r="13" spans="1:30" s="291" customFormat="1" ht="12.75" customHeight="1">
      <c r="A13" s="166"/>
      <c r="B13" s="165"/>
      <c r="C13" s="158" t="s">
        <v>528</v>
      </c>
      <c r="D13" s="159">
        <v>9.9000000000000005E-2</v>
      </c>
      <c r="E13" s="33" t="s">
        <v>227</v>
      </c>
      <c r="F13" s="52">
        <f>'Civil SoR'!$F$261</f>
        <v>420</v>
      </c>
      <c r="G13" s="33"/>
      <c r="H13" s="33" t="s">
        <v>273</v>
      </c>
      <c r="I13" s="54">
        <f t="shared" si="1"/>
        <v>41.580000000000005</v>
      </c>
      <c r="U13" s="166"/>
      <c r="V13" s="165"/>
      <c r="W13" s="158" t="s">
        <v>528</v>
      </c>
      <c r="X13" s="159">
        <v>9.9000000000000005E-2</v>
      </c>
      <c r="Y13" s="33" t="s">
        <v>227</v>
      </c>
      <c r="Z13" s="52" t="e">
        <f>#REF!</f>
        <v>#REF!</v>
      </c>
      <c r="AA13" s="33"/>
      <c r="AB13" s="33" t="s">
        <v>273</v>
      </c>
      <c r="AC13" s="54" t="e">
        <f t="shared" si="2"/>
        <v>#REF!</v>
      </c>
      <c r="AD13" s="19" t="e">
        <f t="shared" si="0"/>
        <v>#REF!</v>
      </c>
    </row>
    <row r="14" spans="1:30" s="291" customFormat="1">
      <c r="A14" s="166"/>
      <c r="B14" s="165"/>
      <c r="C14" s="158" t="s">
        <v>529</v>
      </c>
      <c r="D14" s="159">
        <v>9.9000000000000005E-2</v>
      </c>
      <c r="E14" s="33" t="s">
        <v>227</v>
      </c>
      <c r="F14" s="52">
        <f>'Civil SoR'!$F$261</f>
        <v>420</v>
      </c>
      <c r="G14" s="33"/>
      <c r="H14" s="33" t="s">
        <v>273</v>
      </c>
      <c r="I14" s="54">
        <f t="shared" si="1"/>
        <v>41.580000000000005</v>
      </c>
      <c r="U14" s="166"/>
      <c r="V14" s="165"/>
      <c r="W14" s="158" t="s">
        <v>529</v>
      </c>
      <c r="X14" s="159">
        <v>9.9000000000000005E-2</v>
      </c>
      <c r="Y14" s="33" t="s">
        <v>227</v>
      </c>
      <c r="Z14" s="52" t="e">
        <f>#REF!</f>
        <v>#REF!</v>
      </c>
      <c r="AA14" s="33"/>
      <c r="AB14" s="33" t="s">
        <v>273</v>
      </c>
      <c r="AC14" s="54" t="e">
        <f t="shared" si="2"/>
        <v>#REF!</v>
      </c>
      <c r="AD14" s="19" t="e">
        <f t="shared" si="0"/>
        <v>#REF!</v>
      </c>
    </row>
    <row r="15" spans="1:30" s="291" customFormat="1">
      <c r="A15" s="166"/>
      <c r="B15" s="165"/>
      <c r="C15" s="158" t="s">
        <v>435</v>
      </c>
      <c r="D15" s="159">
        <v>0.29699999999999999</v>
      </c>
      <c r="E15" s="33" t="s">
        <v>227</v>
      </c>
      <c r="F15" s="52">
        <f>'Civil SoR'!$F$275</f>
        <v>320</v>
      </c>
      <c r="G15" s="33"/>
      <c r="H15" s="33" t="s">
        <v>273</v>
      </c>
      <c r="I15" s="54">
        <f t="shared" si="1"/>
        <v>95.039999999999992</v>
      </c>
      <c r="U15" s="166"/>
      <c r="V15" s="165"/>
      <c r="W15" s="158" t="s">
        <v>435</v>
      </c>
      <c r="X15" s="159">
        <v>0.29699999999999999</v>
      </c>
      <c r="Y15" s="33" t="s">
        <v>227</v>
      </c>
      <c r="Z15" s="52" t="e">
        <f>#REF!</f>
        <v>#REF!</v>
      </c>
      <c r="AA15" s="33"/>
      <c r="AB15" s="33" t="s">
        <v>273</v>
      </c>
      <c r="AC15" s="54" t="e">
        <f t="shared" si="2"/>
        <v>#REF!</v>
      </c>
      <c r="AD15" s="19" t="e">
        <f t="shared" si="0"/>
        <v>#REF!</v>
      </c>
    </row>
    <row r="16" spans="1:30" s="291" customFormat="1">
      <c r="A16" s="166"/>
      <c r="B16" s="165"/>
      <c r="C16" s="158" t="s">
        <v>690</v>
      </c>
      <c r="D16" s="159">
        <v>9.9000000000000005E-2</v>
      </c>
      <c r="E16" s="33" t="s">
        <v>227</v>
      </c>
      <c r="F16" s="52">
        <f>'Civil SoR'!$F$262</f>
        <v>400</v>
      </c>
      <c r="G16" s="33"/>
      <c r="H16" s="33" t="s">
        <v>273</v>
      </c>
      <c r="I16" s="54">
        <f t="shared" si="1"/>
        <v>39.6</v>
      </c>
      <c r="U16" s="166"/>
      <c r="V16" s="165"/>
      <c r="W16" s="158" t="s">
        <v>690</v>
      </c>
      <c r="X16" s="159">
        <v>9.9000000000000005E-2</v>
      </c>
      <c r="Y16" s="33" t="s">
        <v>227</v>
      </c>
      <c r="Z16" s="52" t="e">
        <f>#REF!</f>
        <v>#REF!</v>
      </c>
      <c r="AA16" s="33"/>
      <c r="AB16" s="33" t="s">
        <v>273</v>
      </c>
      <c r="AC16" s="54" t="e">
        <f t="shared" si="2"/>
        <v>#REF!</v>
      </c>
      <c r="AD16" s="19" t="e">
        <f t="shared" si="0"/>
        <v>#REF!</v>
      </c>
    </row>
    <row r="17" spans="1:30" s="291" customFormat="1">
      <c r="A17" s="166"/>
      <c r="B17" s="165"/>
      <c r="C17" s="158" t="str">
        <f>Input!$C$36</f>
        <v>Add for MA @ 20%</v>
      </c>
      <c r="D17" s="52">
        <f>Input!$D$36</f>
        <v>0.2</v>
      </c>
      <c r="E17" s="33"/>
      <c r="F17" s="52">
        <f>SUM(I11:I16)</f>
        <v>333.63000000000005</v>
      </c>
      <c r="G17" s="33"/>
      <c r="H17" s="33"/>
      <c r="I17" s="54">
        <f t="shared" si="1"/>
        <v>66.726000000000013</v>
      </c>
      <c r="U17" s="166"/>
      <c r="V17" s="165"/>
      <c r="W17" s="158" t="str">
        <f>Input!$C$36</f>
        <v>Add for MA @ 20%</v>
      </c>
      <c r="X17" s="52">
        <f>Input!$D$36</f>
        <v>0.2</v>
      </c>
      <c r="Y17" s="33"/>
      <c r="Z17" s="52" t="e">
        <f>SUM(AC11:AC16)</f>
        <v>#REF!</v>
      </c>
      <c r="AA17" s="33"/>
      <c r="AB17" s="33"/>
      <c r="AC17" s="54" t="e">
        <f t="shared" si="2"/>
        <v>#REF!</v>
      </c>
      <c r="AD17" s="19" t="e">
        <f t="shared" si="0"/>
        <v>#REF!</v>
      </c>
    </row>
    <row r="18" spans="1:30" s="291" customFormat="1">
      <c r="A18" s="166"/>
      <c r="B18" s="165"/>
      <c r="C18" s="158" t="s">
        <v>694</v>
      </c>
      <c r="D18" s="53"/>
      <c r="E18" s="33"/>
      <c r="F18" s="52"/>
      <c r="G18" s="33"/>
      <c r="H18" s="33"/>
      <c r="I18" s="52"/>
      <c r="U18" s="166"/>
      <c r="V18" s="165"/>
      <c r="W18" s="158" t="s">
        <v>694</v>
      </c>
      <c r="X18" s="53"/>
      <c r="Y18" s="33"/>
      <c r="Z18" s="52"/>
      <c r="AA18" s="33"/>
      <c r="AB18" s="33"/>
      <c r="AC18" s="52"/>
      <c r="AD18" s="19">
        <f t="shared" si="0"/>
        <v>0</v>
      </c>
    </row>
    <row r="19" spans="1:30" s="291" customFormat="1" ht="25.5">
      <c r="A19" s="166"/>
      <c r="B19" s="165"/>
      <c r="C19" s="158" t="s">
        <v>2043</v>
      </c>
      <c r="D19" s="159">
        <v>0.79300000000000004</v>
      </c>
      <c r="E19" s="33" t="s">
        <v>530</v>
      </c>
      <c r="F19" s="52">
        <f>'Civil SoR'!$F$207</f>
        <v>125</v>
      </c>
      <c r="G19" s="33">
        <v>1</v>
      </c>
      <c r="H19" s="33" t="s">
        <v>531</v>
      </c>
      <c r="I19" s="54">
        <f>IF(G19="",D19*F19,(D19*F19/G19))</f>
        <v>99.125</v>
      </c>
      <c r="U19" s="166"/>
      <c r="V19" s="165"/>
      <c r="W19" s="158" t="s">
        <v>532</v>
      </c>
      <c r="X19" s="159">
        <v>0.79300000000000004</v>
      </c>
      <c r="Y19" s="33" t="s">
        <v>530</v>
      </c>
      <c r="Z19" s="52" t="e">
        <f>#REF!</f>
        <v>#REF!</v>
      </c>
      <c r="AA19" s="33">
        <v>1</v>
      </c>
      <c r="AB19" s="33" t="s">
        <v>531</v>
      </c>
      <c r="AC19" s="54" t="e">
        <f>IF(AA19="",X19*Z19,(X19*Z19/AA19))</f>
        <v>#REF!</v>
      </c>
      <c r="AD19" s="19" t="e">
        <f t="shared" si="0"/>
        <v>#REF!</v>
      </c>
    </row>
    <row r="20" spans="1:30" s="291" customFormat="1" ht="12.75" customHeight="1">
      <c r="A20" s="166"/>
      <c r="B20" s="165"/>
      <c r="C20" s="158" t="s">
        <v>2044</v>
      </c>
      <c r="D20" s="159">
        <v>0.79300000000000004</v>
      </c>
      <c r="E20" s="33" t="s">
        <v>530</v>
      </c>
      <c r="F20" s="52">
        <f>'Civil SoR'!$F$208</f>
        <v>116</v>
      </c>
      <c r="G20" s="33">
        <v>1</v>
      </c>
      <c r="H20" s="33" t="s">
        <v>531</v>
      </c>
      <c r="I20" s="54">
        <f>IF(G20="",D20*F20,(D20*F20/G20))</f>
        <v>91.988</v>
      </c>
      <c r="U20" s="166"/>
      <c r="V20" s="165"/>
      <c r="W20" s="158" t="s">
        <v>533</v>
      </c>
      <c r="X20" s="159">
        <v>0.79300000000000004</v>
      </c>
      <c r="Y20" s="33" t="s">
        <v>530</v>
      </c>
      <c r="Z20" s="52" t="e">
        <f>#REF!</f>
        <v>#REF!</v>
      </c>
      <c r="AA20" s="33">
        <v>1</v>
      </c>
      <c r="AB20" s="33" t="s">
        <v>531</v>
      </c>
      <c r="AC20" s="54" t="e">
        <f>IF(AA20="",X20*Z20,(X20*Z20/AA20))</f>
        <v>#REF!</v>
      </c>
      <c r="AD20" s="19" t="e">
        <f t="shared" si="0"/>
        <v>#REF!</v>
      </c>
    </row>
    <row r="21" spans="1:30" s="291" customFormat="1">
      <c r="A21" s="166"/>
      <c r="B21" s="165"/>
      <c r="C21" s="158"/>
      <c r="D21" s="159"/>
      <c r="E21" s="33"/>
      <c r="F21" s="52"/>
      <c r="G21" s="33"/>
      <c r="H21" s="33"/>
      <c r="I21" s="52">
        <f>SUM(I11:I20)</f>
        <v>591.46900000000005</v>
      </c>
      <c r="U21" s="166"/>
      <c r="V21" s="165"/>
      <c r="W21" s="158"/>
      <c r="X21" s="159"/>
      <c r="Y21" s="33"/>
      <c r="Z21" s="52"/>
      <c r="AA21" s="33"/>
      <c r="AB21" s="33"/>
      <c r="AC21" s="52" t="e">
        <f>SUM(AC11:AC20)</f>
        <v>#REF!</v>
      </c>
      <c r="AD21" s="19" t="e">
        <f t="shared" si="0"/>
        <v>#REF!</v>
      </c>
    </row>
    <row r="22" spans="1:30" s="291" customFormat="1">
      <c r="A22" s="166"/>
      <c r="B22" s="165"/>
      <c r="C22" s="158" t="s">
        <v>534</v>
      </c>
      <c r="D22" s="52">
        <v>0.01</v>
      </c>
      <c r="E22" s="33"/>
      <c r="F22" s="52">
        <f>I21</f>
        <v>591.46900000000005</v>
      </c>
      <c r="G22" s="33"/>
      <c r="H22" s="33"/>
      <c r="I22" s="54">
        <f>IF(G22="",D22*F22,(D22*F22/G22))</f>
        <v>5.9146900000000002</v>
      </c>
      <c r="U22" s="166"/>
      <c r="V22" s="165"/>
      <c r="W22" s="158" t="s">
        <v>534</v>
      </c>
      <c r="X22" s="52">
        <v>0.01</v>
      </c>
      <c r="Y22" s="33"/>
      <c r="Z22" s="52" t="e">
        <f>AC21</f>
        <v>#REF!</v>
      </c>
      <c r="AA22" s="33"/>
      <c r="AB22" s="33"/>
      <c r="AC22" s="54" t="e">
        <f>IF(AA22="",X22*Z22,(X22*Z22/AA22))</f>
        <v>#REF!</v>
      </c>
      <c r="AD22" s="19" t="e">
        <f t="shared" si="0"/>
        <v>#REF!</v>
      </c>
    </row>
    <row r="23" spans="1:30" s="291" customFormat="1">
      <c r="A23" s="166"/>
      <c r="B23" s="165"/>
      <c r="C23" s="344" t="s">
        <v>691</v>
      </c>
      <c r="D23" s="110"/>
      <c r="E23" s="112"/>
      <c r="F23" s="110"/>
      <c r="G23" s="111"/>
      <c r="H23" s="112"/>
      <c r="I23" s="87">
        <f>SUM(I21:I22)</f>
        <v>597.38369</v>
      </c>
      <c r="U23" s="166"/>
      <c r="V23" s="165"/>
      <c r="W23" s="344" t="s">
        <v>691</v>
      </c>
      <c r="X23" s="110"/>
      <c r="Y23" s="112"/>
      <c r="Z23" s="110"/>
      <c r="AA23" s="111"/>
      <c r="AB23" s="112"/>
      <c r="AC23" s="87" t="e">
        <f>SUM(AC21:AC22)</f>
        <v>#REF!</v>
      </c>
      <c r="AD23" s="19" t="e">
        <f t="shared" si="0"/>
        <v>#REF!</v>
      </c>
    </row>
    <row r="24" spans="1:30" s="291" customFormat="1">
      <c r="A24" s="166"/>
      <c r="B24" s="165"/>
      <c r="C24" s="310"/>
      <c r="D24" s="110"/>
      <c r="E24" s="112"/>
      <c r="F24" s="110"/>
      <c r="G24" s="111"/>
      <c r="H24" s="112"/>
      <c r="I24" s="74"/>
      <c r="U24" s="166"/>
      <c r="V24" s="165"/>
      <c r="W24" s="310"/>
      <c r="X24" s="110"/>
      <c r="Y24" s="112"/>
      <c r="Z24" s="110"/>
      <c r="AA24" s="111"/>
      <c r="AB24" s="112"/>
      <c r="AC24" s="74"/>
      <c r="AD24" s="19">
        <f t="shared" si="0"/>
        <v>0</v>
      </c>
    </row>
    <row r="25" spans="1:30" s="291" customFormat="1">
      <c r="A25" s="166"/>
      <c r="B25" s="165" t="s">
        <v>42</v>
      </c>
      <c r="C25" s="1373" t="s">
        <v>695</v>
      </c>
      <c r="D25" s="1374"/>
      <c r="E25" s="1342"/>
      <c r="F25" s="1342"/>
      <c r="G25" s="1342"/>
      <c r="H25" s="1342"/>
      <c r="I25" s="1342"/>
      <c r="U25" s="166"/>
      <c r="V25" s="165" t="s">
        <v>42</v>
      </c>
      <c r="W25" s="1373" t="s">
        <v>695</v>
      </c>
      <c r="X25" s="1374"/>
      <c r="Y25" s="1342"/>
      <c r="Z25" s="1342"/>
      <c r="AA25" s="1342"/>
      <c r="AB25" s="1342"/>
      <c r="AC25" s="1342"/>
      <c r="AD25" s="19">
        <f t="shared" si="0"/>
        <v>0</v>
      </c>
    </row>
    <row r="26" spans="1:30" s="291" customFormat="1" ht="12.75" customHeight="1">
      <c r="A26" s="166"/>
      <c r="B26" s="165"/>
      <c r="C26" s="158" t="s">
        <v>209</v>
      </c>
      <c r="D26" s="159">
        <v>9.6000000000000002E-2</v>
      </c>
      <c r="E26" s="33" t="s">
        <v>227</v>
      </c>
      <c r="F26" s="52">
        <f>'Civil SoR'!$F$261</f>
        <v>420</v>
      </c>
      <c r="G26" s="33"/>
      <c r="H26" s="33" t="s">
        <v>273</v>
      </c>
      <c r="I26" s="54">
        <f t="shared" ref="I26:I32" si="3">IF(G26="",D26*F26,(D26*F26/G26))</f>
        <v>40.32</v>
      </c>
      <c r="U26" s="166"/>
      <c r="V26" s="165"/>
      <c r="W26" s="158" t="s">
        <v>209</v>
      </c>
      <c r="X26" s="159">
        <v>9.6000000000000002E-2</v>
      </c>
      <c r="Y26" s="33" t="s">
        <v>227</v>
      </c>
      <c r="Z26" s="52" t="e">
        <f>#REF!</f>
        <v>#REF!</v>
      </c>
      <c r="AA26" s="33"/>
      <c r="AB26" s="33" t="s">
        <v>273</v>
      </c>
      <c r="AC26" s="54" t="e">
        <f t="shared" ref="AC26:AC32" si="4">IF(AA26="",X26*Z26,(X26*Z26/AA26))</f>
        <v>#REF!</v>
      </c>
      <c r="AD26" s="19" t="e">
        <f t="shared" si="0"/>
        <v>#REF!</v>
      </c>
    </row>
    <row r="27" spans="1:30" s="291" customFormat="1" ht="12.75" customHeight="1">
      <c r="A27" s="166"/>
      <c r="B27" s="165"/>
      <c r="C27" s="158" t="s">
        <v>210</v>
      </c>
      <c r="D27" s="159">
        <v>0.28899999999999998</v>
      </c>
      <c r="E27" s="33" t="s">
        <v>227</v>
      </c>
      <c r="F27" s="52">
        <f>'Civil SoR'!$F$270</f>
        <v>375</v>
      </c>
      <c r="G27" s="33"/>
      <c r="H27" s="33" t="s">
        <v>273</v>
      </c>
      <c r="I27" s="54">
        <f t="shared" si="3"/>
        <v>108.37499999999999</v>
      </c>
      <c r="U27" s="166"/>
      <c r="V27" s="165"/>
      <c r="W27" s="158" t="s">
        <v>210</v>
      </c>
      <c r="X27" s="159">
        <v>0.28899999999999998</v>
      </c>
      <c r="Y27" s="33" t="s">
        <v>227</v>
      </c>
      <c r="Z27" s="52" t="e">
        <f>#REF!</f>
        <v>#REF!</v>
      </c>
      <c r="AA27" s="33"/>
      <c r="AB27" s="33" t="s">
        <v>273</v>
      </c>
      <c r="AC27" s="54" t="e">
        <f t="shared" si="4"/>
        <v>#REF!</v>
      </c>
      <c r="AD27" s="19" t="e">
        <f t="shared" si="0"/>
        <v>#REF!</v>
      </c>
    </row>
    <row r="28" spans="1:30" s="291" customFormat="1" ht="12.75" customHeight="1">
      <c r="A28" s="166"/>
      <c r="B28" s="165"/>
      <c r="C28" s="158" t="s">
        <v>528</v>
      </c>
      <c r="D28" s="159">
        <v>9.6000000000000002E-2</v>
      </c>
      <c r="E28" s="33" t="s">
        <v>227</v>
      </c>
      <c r="F28" s="52">
        <f>'Civil SoR'!$F$261</f>
        <v>420</v>
      </c>
      <c r="G28" s="33"/>
      <c r="H28" s="33" t="s">
        <v>273</v>
      </c>
      <c r="I28" s="54">
        <f t="shared" si="3"/>
        <v>40.32</v>
      </c>
      <c r="U28" s="166"/>
      <c r="V28" s="165"/>
      <c r="W28" s="158" t="s">
        <v>528</v>
      </c>
      <c r="X28" s="159">
        <v>9.6000000000000002E-2</v>
      </c>
      <c r="Y28" s="33" t="s">
        <v>227</v>
      </c>
      <c r="Z28" s="52" t="e">
        <f>#REF!</f>
        <v>#REF!</v>
      </c>
      <c r="AA28" s="33"/>
      <c r="AB28" s="33" t="s">
        <v>273</v>
      </c>
      <c r="AC28" s="54" t="e">
        <f t="shared" si="4"/>
        <v>#REF!</v>
      </c>
      <c r="AD28" s="19" t="e">
        <f t="shared" si="0"/>
        <v>#REF!</v>
      </c>
    </row>
    <row r="29" spans="1:30" s="291" customFormat="1">
      <c r="A29" s="166"/>
      <c r="B29" s="165"/>
      <c r="C29" s="158" t="s">
        <v>529</v>
      </c>
      <c r="D29" s="159">
        <v>9.6000000000000002E-2</v>
      </c>
      <c r="E29" s="33" t="s">
        <v>227</v>
      </c>
      <c r="F29" s="52">
        <f>'Civil SoR'!$F$261</f>
        <v>420</v>
      </c>
      <c r="G29" s="33"/>
      <c r="H29" s="33" t="s">
        <v>273</v>
      </c>
      <c r="I29" s="54">
        <f t="shared" si="3"/>
        <v>40.32</v>
      </c>
      <c r="U29" s="166"/>
      <c r="V29" s="165"/>
      <c r="W29" s="158" t="s">
        <v>529</v>
      </c>
      <c r="X29" s="159">
        <v>9.6000000000000002E-2</v>
      </c>
      <c r="Y29" s="33" t="s">
        <v>227</v>
      </c>
      <c r="Z29" s="52" t="e">
        <f>#REF!</f>
        <v>#REF!</v>
      </c>
      <c r="AA29" s="33"/>
      <c r="AB29" s="33" t="s">
        <v>273</v>
      </c>
      <c r="AC29" s="54" t="e">
        <f t="shared" si="4"/>
        <v>#REF!</v>
      </c>
      <c r="AD29" s="19" t="e">
        <f t="shared" si="0"/>
        <v>#REF!</v>
      </c>
    </row>
    <row r="30" spans="1:30" s="291" customFormat="1">
      <c r="A30" s="166"/>
      <c r="B30" s="165"/>
      <c r="C30" s="158" t="s">
        <v>435</v>
      </c>
      <c r="D30" s="159">
        <v>0.28899999999999998</v>
      </c>
      <c r="E30" s="33" t="s">
        <v>227</v>
      </c>
      <c r="F30" s="52">
        <f>'Civil SoR'!$F$275</f>
        <v>320</v>
      </c>
      <c r="G30" s="33"/>
      <c r="H30" s="33" t="s">
        <v>273</v>
      </c>
      <c r="I30" s="54">
        <f t="shared" si="3"/>
        <v>92.47999999999999</v>
      </c>
      <c r="U30" s="166"/>
      <c r="V30" s="165"/>
      <c r="W30" s="158" t="s">
        <v>435</v>
      </c>
      <c r="X30" s="159">
        <v>0.28899999999999998</v>
      </c>
      <c r="Y30" s="33" t="s">
        <v>227</v>
      </c>
      <c r="Z30" s="52" t="e">
        <f>#REF!</f>
        <v>#REF!</v>
      </c>
      <c r="AA30" s="33"/>
      <c r="AB30" s="33" t="s">
        <v>273</v>
      </c>
      <c r="AC30" s="54" t="e">
        <f t="shared" si="4"/>
        <v>#REF!</v>
      </c>
      <c r="AD30" s="19" t="e">
        <f t="shared" si="0"/>
        <v>#REF!</v>
      </c>
    </row>
    <row r="31" spans="1:30" s="291" customFormat="1">
      <c r="A31" s="166"/>
      <c r="B31" s="165"/>
      <c r="C31" s="158" t="s">
        <v>690</v>
      </c>
      <c r="D31" s="159">
        <v>9.6000000000000002E-2</v>
      </c>
      <c r="E31" s="33" t="s">
        <v>227</v>
      </c>
      <c r="F31" s="52">
        <f>'Civil SoR'!$F$262</f>
        <v>400</v>
      </c>
      <c r="G31" s="33"/>
      <c r="H31" s="33" t="s">
        <v>273</v>
      </c>
      <c r="I31" s="54">
        <f t="shared" si="3"/>
        <v>38.4</v>
      </c>
      <c r="U31" s="166"/>
      <c r="V31" s="165"/>
      <c r="W31" s="158" t="s">
        <v>690</v>
      </c>
      <c r="X31" s="159">
        <v>9.6000000000000002E-2</v>
      </c>
      <c r="Y31" s="33" t="s">
        <v>227</v>
      </c>
      <c r="Z31" s="52" t="e">
        <f>#REF!</f>
        <v>#REF!</v>
      </c>
      <c r="AA31" s="33"/>
      <c r="AB31" s="33" t="s">
        <v>273</v>
      </c>
      <c r="AC31" s="54" t="e">
        <f t="shared" si="4"/>
        <v>#REF!</v>
      </c>
      <c r="AD31" s="19" t="e">
        <f t="shared" si="0"/>
        <v>#REF!</v>
      </c>
    </row>
    <row r="32" spans="1:30" s="291" customFormat="1">
      <c r="A32" s="166"/>
      <c r="B32" s="165"/>
      <c r="C32" s="158" t="str">
        <f>Input!$C$36</f>
        <v>Add for MA @ 20%</v>
      </c>
      <c r="D32" s="52">
        <f>Input!$D$36</f>
        <v>0.2</v>
      </c>
      <c r="E32" s="33"/>
      <c r="F32" s="52">
        <f>SUM(I26:I31)</f>
        <v>360.21499999999992</v>
      </c>
      <c r="G32" s="33"/>
      <c r="H32" s="33"/>
      <c r="I32" s="54">
        <f t="shared" si="3"/>
        <v>72.042999999999992</v>
      </c>
      <c r="U32" s="166"/>
      <c r="V32" s="165"/>
      <c r="W32" s="158" t="str">
        <f>Input!$C$36</f>
        <v>Add for MA @ 20%</v>
      </c>
      <c r="X32" s="52">
        <f>Input!$D$36</f>
        <v>0.2</v>
      </c>
      <c r="Y32" s="33"/>
      <c r="Z32" s="52" t="e">
        <f>SUM(AC26:AC31)</f>
        <v>#REF!</v>
      </c>
      <c r="AA32" s="33"/>
      <c r="AB32" s="33"/>
      <c r="AC32" s="54" t="e">
        <f t="shared" si="4"/>
        <v>#REF!</v>
      </c>
      <c r="AD32" s="19" t="e">
        <f t="shared" si="0"/>
        <v>#REF!</v>
      </c>
    </row>
    <row r="33" spans="1:30" s="291" customFormat="1">
      <c r="A33" s="166"/>
      <c r="B33" s="165"/>
      <c r="C33" s="66" t="s">
        <v>77</v>
      </c>
      <c r="D33" s="53"/>
      <c r="E33" s="33"/>
      <c r="F33" s="52"/>
      <c r="G33" s="33"/>
      <c r="H33" s="33"/>
      <c r="I33" s="52"/>
      <c r="U33" s="166"/>
      <c r="V33" s="165"/>
      <c r="W33" s="66" t="s">
        <v>77</v>
      </c>
      <c r="X33" s="53"/>
      <c r="Y33" s="33"/>
      <c r="Z33" s="52"/>
      <c r="AA33" s="33"/>
      <c r="AB33" s="33"/>
      <c r="AC33" s="52"/>
      <c r="AD33" s="19">
        <f t="shared" si="0"/>
        <v>0</v>
      </c>
    </row>
    <row r="34" spans="1:30" s="291" customFormat="1" ht="25.5">
      <c r="A34" s="166"/>
      <c r="B34" s="165"/>
      <c r="C34" s="158" t="s">
        <v>2043</v>
      </c>
      <c r="D34" s="159">
        <v>0.77100000000000002</v>
      </c>
      <c r="E34" s="33" t="s">
        <v>530</v>
      </c>
      <c r="F34" s="52">
        <f>'Civil SoR'!$F$207</f>
        <v>125</v>
      </c>
      <c r="G34" s="33">
        <v>1</v>
      </c>
      <c r="H34" s="33" t="s">
        <v>531</v>
      </c>
      <c r="I34" s="54">
        <f>IF(G34="",D34*F34,(D34*F34/G34))</f>
        <v>96.375</v>
      </c>
      <c r="U34" s="166"/>
      <c r="V34" s="165"/>
      <c r="W34" s="158" t="s">
        <v>532</v>
      </c>
      <c r="X34" s="159">
        <v>0.77100000000000002</v>
      </c>
      <c r="Y34" s="33" t="s">
        <v>530</v>
      </c>
      <c r="Z34" s="52" t="e">
        <f>#REF!</f>
        <v>#REF!</v>
      </c>
      <c r="AA34" s="33">
        <v>1</v>
      </c>
      <c r="AB34" s="33" t="s">
        <v>531</v>
      </c>
      <c r="AC34" s="54" t="e">
        <f>IF(AA34="",X34*Z34,(X34*Z34/AA34))</f>
        <v>#REF!</v>
      </c>
      <c r="AD34" s="19" t="e">
        <f t="shared" si="0"/>
        <v>#REF!</v>
      </c>
    </row>
    <row r="35" spans="1:30" s="291" customFormat="1" ht="12.75" customHeight="1">
      <c r="A35" s="166"/>
      <c r="B35" s="165"/>
      <c r="C35" s="158" t="s">
        <v>2045</v>
      </c>
      <c r="D35" s="159">
        <v>0.77100000000000002</v>
      </c>
      <c r="E35" s="33" t="s">
        <v>530</v>
      </c>
      <c r="F35" s="52">
        <f>'Civil SoR'!$F$208</f>
        <v>116</v>
      </c>
      <c r="G35" s="33">
        <v>1</v>
      </c>
      <c r="H35" s="33" t="s">
        <v>531</v>
      </c>
      <c r="I35" s="54">
        <f>IF(G35="",D35*F35,(D35*F35/G35))</f>
        <v>89.436000000000007</v>
      </c>
      <c r="U35" s="166"/>
      <c r="V35" s="165"/>
      <c r="W35" s="158" t="s">
        <v>533</v>
      </c>
      <c r="X35" s="159">
        <v>0.77100000000000002</v>
      </c>
      <c r="Y35" s="33" t="s">
        <v>530</v>
      </c>
      <c r="Z35" s="52" t="e">
        <f>#REF!</f>
        <v>#REF!</v>
      </c>
      <c r="AA35" s="33">
        <v>1</v>
      </c>
      <c r="AB35" s="33" t="s">
        <v>531</v>
      </c>
      <c r="AC35" s="54" t="e">
        <f>IF(AA35="",X35*Z35,(X35*Z35/AA35))</f>
        <v>#REF!</v>
      </c>
      <c r="AD35" s="19" t="e">
        <f t="shared" si="0"/>
        <v>#REF!</v>
      </c>
    </row>
    <row r="36" spans="1:30" s="291" customFormat="1">
      <c r="A36" s="166"/>
      <c r="B36" s="165"/>
      <c r="C36" s="158"/>
      <c r="D36" s="159"/>
      <c r="E36" s="33"/>
      <c r="F36" s="52"/>
      <c r="G36" s="33"/>
      <c r="H36" s="33"/>
      <c r="I36" s="52">
        <f>SUM(I26:I35)</f>
        <v>618.06899999999996</v>
      </c>
      <c r="U36" s="166"/>
      <c r="V36" s="165"/>
      <c r="W36" s="158"/>
      <c r="X36" s="159"/>
      <c r="Y36" s="33"/>
      <c r="Z36" s="52"/>
      <c r="AA36" s="33"/>
      <c r="AB36" s="33"/>
      <c r="AC36" s="52" t="e">
        <f>SUM(AC26:AC35)</f>
        <v>#REF!</v>
      </c>
      <c r="AD36" s="19" t="e">
        <f t="shared" si="0"/>
        <v>#REF!</v>
      </c>
    </row>
    <row r="37" spans="1:30" s="291" customFormat="1">
      <c r="A37" s="166"/>
      <c r="B37" s="165"/>
      <c r="C37" s="158" t="s">
        <v>534</v>
      </c>
      <c r="D37" s="52">
        <v>0.01</v>
      </c>
      <c r="E37" s="33"/>
      <c r="F37" s="52">
        <f>I36</f>
        <v>618.06899999999996</v>
      </c>
      <c r="G37" s="33"/>
      <c r="H37" s="33"/>
      <c r="I37" s="54">
        <f>IF(G37="",D37*F37,(D37*F37/G37))</f>
        <v>6.1806899999999994</v>
      </c>
      <c r="U37" s="166"/>
      <c r="V37" s="165"/>
      <c r="W37" s="158" t="s">
        <v>534</v>
      </c>
      <c r="X37" s="52">
        <v>0.01</v>
      </c>
      <c r="Y37" s="33"/>
      <c r="Z37" s="52" t="e">
        <f>AC36</f>
        <v>#REF!</v>
      </c>
      <c r="AA37" s="33"/>
      <c r="AB37" s="33"/>
      <c r="AC37" s="54" t="e">
        <f>IF(AA37="",X37*Z37,(X37*Z37/AA37))</f>
        <v>#REF!</v>
      </c>
      <c r="AD37" s="19" t="e">
        <f t="shared" si="0"/>
        <v>#REF!</v>
      </c>
    </row>
    <row r="38" spans="1:30" s="291" customFormat="1">
      <c r="A38" s="166"/>
      <c r="B38" s="165"/>
      <c r="C38" s="344" t="s">
        <v>691</v>
      </c>
      <c r="D38" s="110"/>
      <c r="E38" s="112"/>
      <c r="F38" s="110"/>
      <c r="G38" s="111"/>
      <c r="H38" s="112"/>
      <c r="I38" s="87">
        <f>SUM(I36:I37)</f>
        <v>624.24968999999999</v>
      </c>
      <c r="U38" s="166"/>
      <c r="V38" s="165"/>
      <c r="W38" s="344" t="s">
        <v>691</v>
      </c>
      <c r="X38" s="110"/>
      <c r="Y38" s="112"/>
      <c r="Z38" s="110"/>
      <c r="AA38" s="111"/>
      <c r="AB38" s="112"/>
      <c r="AC38" s="87" t="e">
        <f>SUM(AC36:AC37)</f>
        <v>#REF!</v>
      </c>
      <c r="AD38" s="19" t="e">
        <f t="shared" si="0"/>
        <v>#REF!</v>
      </c>
    </row>
    <row r="39" spans="1:30" s="291" customFormat="1">
      <c r="A39" s="166"/>
      <c r="B39" s="165"/>
      <c r="C39" s="310"/>
      <c r="D39" s="110"/>
      <c r="E39" s="112"/>
      <c r="F39" s="110"/>
      <c r="G39" s="111"/>
      <c r="H39" s="112"/>
      <c r="I39" s="74"/>
      <c r="U39" s="166"/>
      <c r="V39" s="165"/>
      <c r="W39" s="310"/>
      <c r="X39" s="110"/>
      <c r="Y39" s="112"/>
      <c r="Z39" s="110"/>
      <c r="AA39" s="111"/>
      <c r="AB39" s="112"/>
      <c r="AC39" s="74"/>
      <c r="AD39" s="19">
        <f t="shared" si="0"/>
        <v>0</v>
      </c>
    </row>
    <row r="40" spans="1:30" s="291" customFormat="1">
      <c r="A40" s="166"/>
      <c r="B40" s="165" t="s">
        <v>417</v>
      </c>
      <c r="C40" s="1373" t="s">
        <v>696</v>
      </c>
      <c r="D40" s="1374"/>
      <c r="E40" s="1342"/>
      <c r="F40" s="1342"/>
      <c r="G40" s="1342"/>
      <c r="H40" s="1342"/>
      <c r="I40" s="1342"/>
      <c r="U40" s="166"/>
      <c r="V40" s="165" t="s">
        <v>417</v>
      </c>
      <c r="W40" s="1373" t="s">
        <v>696</v>
      </c>
      <c r="X40" s="1374"/>
      <c r="Y40" s="1342"/>
      <c r="Z40" s="1342"/>
      <c r="AA40" s="1342"/>
      <c r="AB40" s="1342"/>
      <c r="AC40" s="1342"/>
      <c r="AD40" s="19">
        <f t="shared" si="0"/>
        <v>0</v>
      </c>
    </row>
    <row r="41" spans="1:30" s="291" customFormat="1">
      <c r="A41" s="166"/>
      <c r="B41" s="165"/>
      <c r="C41" s="158" t="s">
        <v>209</v>
      </c>
      <c r="D41" s="159">
        <v>0.434</v>
      </c>
      <c r="E41" s="33" t="s">
        <v>227</v>
      </c>
      <c r="F41" s="52">
        <f>'Civil SoR'!$F$261</f>
        <v>420</v>
      </c>
      <c r="G41" s="33"/>
      <c r="H41" s="33" t="s">
        <v>273</v>
      </c>
      <c r="I41" s="54">
        <f t="shared" ref="I41:I47" si="5">IF(G41="",D41*F41,(D41*F41/G41))</f>
        <v>182.28</v>
      </c>
      <c r="U41" s="166"/>
      <c r="V41" s="165"/>
      <c r="W41" s="158" t="s">
        <v>209</v>
      </c>
      <c r="X41" s="159">
        <v>0.434</v>
      </c>
      <c r="Y41" s="33" t="s">
        <v>227</v>
      </c>
      <c r="Z41" s="52" t="e">
        <f>#REF!</f>
        <v>#REF!</v>
      </c>
      <c r="AA41" s="33"/>
      <c r="AB41" s="33" t="s">
        <v>273</v>
      </c>
      <c r="AC41" s="54" t="e">
        <f t="shared" ref="AC41:AC47" si="6">IF(AA41="",X41*Z41,(X41*Z41/AA41))</f>
        <v>#REF!</v>
      </c>
      <c r="AD41" s="19" t="e">
        <f t="shared" si="0"/>
        <v>#REF!</v>
      </c>
    </row>
    <row r="42" spans="1:30" s="291" customFormat="1">
      <c r="A42" s="166"/>
      <c r="B42" s="165"/>
      <c r="C42" s="158" t="s">
        <v>210</v>
      </c>
      <c r="D42" s="159">
        <v>0.434</v>
      </c>
      <c r="E42" s="33" t="s">
        <v>227</v>
      </c>
      <c r="F42" s="52">
        <f>'Civil SoR'!$F$270</f>
        <v>375</v>
      </c>
      <c r="G42" s="33"/>
      <c r="H42" s="33" t="s">
        <v>273</v>
      </c>
      <c r="I42" s="54">
        <f t="shared" si="5"/>
        <v>162.75</v>
      </c>
      <c r="U42" s="166"/>
      <c r="V42" s="165"/>
      <c r="W42" s="158" t="s">
        <v>210</v>
      </c>
      <c r="X42" s="159">
        <v>0.434</v>
      </c>
      <c r="Y42" s="33" t="s">
        <v>227</v>
      </c>
      <c r="Z42" s="52" t="e">
        <f>#REF!</f>
        <v>#REF!</v>
      </c>
      <c r="AA42" s="33"/>
      <c r="AB42" s="33" t="s">
        <v>273</v>
      </c>
      <c r="AC42" s="54" t="e">
        <f t="shared" si="6"/>
        <v>#REF!</v>
      </c>
      <c r="AD42" s="19" t="e">
        <f t="shared" si="0"/>
        <v>#REF!</v>
      </c>
    </row>
    <row r="43" spans="1:30" s="291" customFormat="1" ht="25.5">
      <c r="A43" s="166"/>
      <c r="B43" s="165"/>
      <c r="C43" s="158" t="s">
        <v>528</v>
      </c>
      <c r="D43" s="159">
        <v>4.2999999999999997E-2</v>
      </c>
      <c r="E43" s="33" t="s">
        <v>227</v>
      </c>
      <c r="F43" s="52">
        <f>'Civil SoR'!$F$261</f>
        <v>420</v>
      </c>
      <c r="G43" s="33"/>
      <c r="H43" s="33" t="s">
        <v>273</v>
      </c>
      <c r="I43" s="54">
        <f t="shared" si="5"/>
        <v>18.059999999999999</v>
      </c>
      <c r="U43" s="166"/>
      <c r="V43" s="165"/>
      <c r="W43" s="158" t="s">
        <v>528</v>
      </c>
      <c r="X43" s="159">
        <v>4.2999999999999997E-2</v>
      </c>
      <c r="Y43" s="33" t="s">
        <v>227</v>
      </c>
      <c r="Z43" s="52" t="e">
        <f>#REF!</f>
        <v>#REF!</v>
      </c>
      <c r="AA43" s="33"/>
      <c r="AB43" s="33" t="s">
        <v>273</v>
      </c>
      <c r="AC43" s="54" t="e">
        <f t="shared" si="6"/>
        <v>#REF!</v>
      </c>
      <c r="AD43" s="19" t="e">
        <f t="shared" si="0"/>
        <v>#REF!</v>
      </c>
    </row>
    <row r="44" spans="1:30" s="291" customFormat="1">
      <c r="A44" s="166"/>
      <c r="B44" s="165"/>
      <c r="C44" s="158" t="s">
        <v>529</v>
      </c>
      <c r="D44" s="159">
        <v>5.8000000000000003E-2</v>
      </c>
      <c r="E44" s="33" t="s">
        <v>227</v>
      </c>
      <c r="F44" s="52">
        <f>'Civil SoR'!$F$261</f>
        <v>420</v>
      </c>
      <c r="G44" s="33"/>
      <c r="H44" s="33" t="s">
        <v>273</v>
      </c>
      <c r="I44" s="54">
        <f t="shared" si="5"/>
        <v>24.360000000000003</v>
      </c>
      <c r="U44" s="166"/>
      <c r="V44" s="165"/>
      <c r="W44" s="158" t="s">
        <v>529</v>
      </c>
      <c r="X44" s="159">
        <v>5.8000000000000003E-2</v>
      </c>
      <c r="Y44" s="33" t="s">
        <v>227</v>
      </c>
      <c r="Z44" s="52" t="e">
        <f>#REF!</f>
        <v>#REF!</v>
      </c>
      <c r="AA44" s="33"/>
      <c r="AB44" s="33" t="s">
        <v>273</v>
      </c>
      <c r="AC44" s="54" t="e">
        <f t="shared" si="6"/>
        <v>#REF!</v>
      </c>
      <c r="AD44" s="19" t="e">
        <f t="shared" si="0"/>
        <v>#REF!</v>
      </c>
    </row>
    <row r="45" spans="1:30" s="291" customFormat="1">
      <c r="A45" s="166"/>
      <c r="B45" s="165"/>
      <c r="C45" s="158" t="s">
        <v>435</v>
      </c>
      <c r="D45" s="159">
        <v>0.14499999999999999</v>
      </c>
      <c r="E45" s="33" t="s">
        <v>227</v>
      </c>
      <c r="F45" s="52">
        <f>'Civil SoR'!$F$275</f>
        <v>320</v>
      </c>
      <c r="G45" s="33"/>
      <c r="H45" s="33" t="s">
        <v>273</v>
      </c>
      <c r="I45" s="54">
        <f t="shared" si="5"/>
        <v>46.4</v>
      </c>
      <c r="U45" s="166"/>
      <c r="V45" s="165"/>
      <c r="W45" s="158" t="s">
        <v>435</v>
      </c>
      <c r="X45" s="159">
        <v>0.14499999999999999</v>
      </c>
      <c r="Y45" s="33" t="s">
        <v>227</v>
      </c>
      <c r="Z45" s="52" t="e">
        <f>#REF!</f>
        <v>#REF!</v>
      </c>
      <c r="AA45" s="33"/>
      <c r="AB45" s="33" t="s">
        <v>273</v>
      </c>
      <c r="AC45" s="54" t="e">
        <f t="shared" si="6"/>
        <v>#REF!</v>
      </c>
      <c r="AD45" s="19" t="e">
        <f t="shared" si="0"/>
        <v>#REF!</v>
      </c>
    </row>
    <row r="46" spans="1:30" s="291" customFormat="1">
      <c r="A46" s="166"/>
      <c r="B46" s="165"/>
      <c r="C46" s="158" t="s">
        <v>690</v>
      </c>
      <c r="D46" s="159">
        <v>7.1999999999999995E-2</v>
      </c>
      <c r="E46" s="33" t="s">
        <v>227</v>
      </c>
      <c r="F46" s="52">
        <f>'Civil SoR'!$F$262</f>
        <v>400</v>
      </c>
      <c r="G46" s="33"/>
      <c r="H46" s="33" t="s">
        <v>273</v>
      </c>
      <c r="I46" s="54">
        <f t="shared" si="5"/>
        <v>28.799999999999997</v>
      </c>
      <c r="U46" s="166"/>
      <c r="V46" s="165"/>
      <c r="W46" s="158" t="s">
        <v>690</v>
      </c>
      <c r="X46" s="159">
        <v>7.1999999999999995E-2</v>
      </c>
      <c r="Y46" s="33" t="s">
        <v>227</v>
      </c>
      <c r="Z46" s="52" t="e">
        <f>#REF!</f>
        <v>#REF!</v>
      </c>
      <c r="AA46" s="33"/>
      <c r="AB46" s="33" t="s">
        <v>273</v>
      </c>
      <c r="AC46" s="54" t="e">
        <f t="shared" si="6"/>
        <v>#REF!</v>
      </c>
      <c r="AD46" s="19" t="e">
        <f t="shared" si="0"/>
        <v>#REF!</v>
      </c>
    </row>
    <row r="47" spans="1:30" s="291" customFormat="1">
      <c r="A47" s="166"/>
      <c r="B47" s="165"/>
      <c r="C47" s="158" t="str">
        <f>Input!$C$36</f>
        <v>Add for MA @ 20%</v>
      </c>
      <c r="D47" s="52">
        <f>Input!$D$36</f>
        <v>0.2</v>
      </c>
      <c r="E47" s="33"/>
      <c r="F47" s="52">
        <f>SUM(I41:I46)</f>
        <v>462.65</v>
      </c>
      <c r="G47" s="33"/>
      <c r="H47" s="33"/>
      <c r="I47" s="54">
        <f t="shared" si="5"/>
        <v>92.53</v>
      </c>
      <c r="U47" s="166"/>
      <c r="V47" s="165"/>
      <c r="W47" s="158" t="str">
        <f>Input!$C$36</f>
        <v>Add for MA @ 20%</v>
      </c>
      <c r="X47" s="52">
        <f>Input!$D$36</f>
        <v>0.2</v>
      </c>
      <c r="Y47" s="33"/>
      <c r="Z47" s="52" t="e">
        <f>SUM(AC41:AC46)</f>
        <v>#REF!</v>
      </c>
      <c r="AA47" s="33"/>
      <c r="AB47" s="33"/>
      <c r="AC47" s="54" t="e">
        <f t="shared" si="6"/>
        <v>#REF!</v>
      </c>
      <c r="AD47" s="19" t="e">
        <f t="shared" si="0"/>
        <v>#REF!</v>
      </c>
    </row>
    <row r="48" spans="1:30" s="291" customFormat="1">
      <c r="A48" s="166"/>
      <c r="B48" s="165"/>
      <c r="C48" s="66" t="s">
        <v>77</v>
      </c>
      <c r="D48" s="53"/>
      <c r="E48" s="33"/>
      <c r="F48" s="52"/>
      <c r="G48" s="33"/>
      <c r="H48" s="33"/>
      <c r="I48" s="52"/>
      <c r="U48" s="166"/>
      <c r="V48" s="165"/>
      <c r="W48" s="66" t="s">
        <v>77</v>
      </c>
      <c r="X48" s="53"/>
      <c r="Y48" s="33"/>
      <c r="Z48" s="52"/>
      <c r="AA48" s="33"/>
      <c r="AB48" s="33"/>
      <c r="AC48" s="52"/>
      <c r="AD48" s="19">
        <f t="shared" si="0"/>
        <v>0</v>
      </c>
    </row>
    <row r="49" spans="1:30" s="291" customFormat="1" ht="25.5">
      <c r="A49" s="166"/>
      <c r="B49" s="165"/>
      <c r="C49" s="158" t="s">
        <v>2043</v>
      </c>
      <c r="D49" s="159">
        <v>0.34699999999999998</v>
      </c>
      <c r="E49" s="33" t="s">
        <v>530</v>
      </c>
      <c r="F49" s="52">
        <f>'Civil SoR'!$F$207</f>
        <v>125</v>
      </c>
      <c r="G49" s="33">
        <v>1</v>
      </c>
      <c r="H49" s="33" t="s">
        <v>531</v>
      </c>
      <c r="I49" s="54">
        <f>IF(G49="",D49*F49,(D49*F49/G49))</f>
        <v>43.375</v>
      </c>
      <c r="U49" s="166"/>
      <c r="V49" s="165"/>
      <c r="W49" s="158" t="s">
        <v>532</v>
      </c>
      <c r="X49" s="159">
        <v>0.34699999999999998</v>
      </c>
      <c r="Y49" s="33" t="s">
        <v>530</v>
      </c>
      <c r="Z49" s="52" t="e">
        <f>#REF!</f>
        <v>#REF!</v>
      </c>
      <c r="AA49" s="33">
        <v>1</v>
      </c>
      <c r="AB49" s="33" t="s">
        <v>531</v>
      </c>
      <c r="AC49" s="54" t="e">
        <f>IF(AA49="",X49*Z49,(X49*Z49/AA49))</f>
        <v>#REF!</v>
      </c>
      <c r="AD49" s="19" t="e">
        <f t="shared" si="0"/>
        <v>#REF!</v>
      </c>
    </row>
    <row r="50" spans="1:30" s="291" customFormat="1" ht="12.75" customHeight="1">
      <c r="A50" s="166"/>
      <c r="B50" s="165"/>
      <c r="C50" s="158" t="s">
        <v>2045</v>
      </c>
      <c r="D50" s="159">
        <v>0.46300000000000002</v>
      </c>
      <c r="E50" s="33" t="s">
        <v>530</v>
      </c>
      <c r="F50" s="52">
        <f>'Civil SoR'!$F$208</f>
        <v>116</v>
      </c>
      <c r="G50" s="33">
        <v>1</v>
      </c>
      <c r="H50" s="33" t="s">
        <v>531</v>
      </c>
      <c r="I50" s="54">
        <f>IF(G50="",D50*F50,(D50*F50/G50))</f>
        <v>53.708000000000006</v>
      </c>
      <c r="U50" s="166"/>
      <c r="V50" s="165"/>
      <c r="W50" s="158" t="s">
        <v>533</v>
      </c>
      <c r="X50" s="159">
        <v>0.46300000000000002</v>
      </c>
      <c r="Y50" s="33" t="s">
        <v>530</v>
      </c>
      <c r="Z50" s="52" t="e">
        <f>#REF!</f>
        <v>#REF!</v>
      </c>
      <c r="AA50" s="33">
        <v>1</v>
      </c>
      <c r="AB50" s="33" t="s">
        <v>531</v>
      </c>
      <c r="AC50" s="54" t="e">
        <f>IF(AA50="",X50*Z50,(X50*Z50/AA50))</f>
        <v>#REF!</v>
      </c>
      <c r="AD50" s="19" t="e">
        <f t="shared" si="0"/>
        <v>#REF!</v>
      </c>
    </row>
    <row r="51" spans="1:30" s="291" customFormat="1">
      <c r="A51" s="166"/>
      <c r="B51" s="165"/>
      <c r="C51" s="158"/>
      <c r="D51" s="159"/>
      <c r="E51" s="33"/>
      <c r="F51" s="52"/>
      <c r="G51" s="33"/>
      <c r="H51" s="33"/>
      <c r="I51" s="52">
        <f>SUM(I41:I50)</f>
        <v>652.26299999999992</v>
      </c>
      <c r="U51" s="166"/>
      <c r="V51" s="165"/>
      <c r="W51" s="158"/>
      <c r="X51" s="159"/>
      <c r="Y51" s="33"/>
      <c r="Z51" s="52"/>
      <c r="AA51" s="33"/>
      <c r="AB51" s="33"/>
      <c r="AC51" s="52" t="e">
        <f>SUM(AC41:AC50)</f>
        <v>#REF!</v>
      </c>
      <c r="AD51" s="19" t="e">
        <f t="shared" si="0"/>
        <v>#REF!</v>
      </c>
    </row>
    <row r="52" spans="1:30" s="291" customFormat="1">
      <c r="A52" s="166"/>
      <c r="B52" s="165"/>
      <c r="C52" s="158" t="s">
        <v>534</v>
      </c>
      <c r="D52" s="52">
        <v>0.01</v>
      </c>
      <c r="E52" s="33"/>
      <c r="F52" s="52">
        <f>I51</f>
        <v>652.26299999999992</v>
      </c>
      <c r="G52" s="33"/>
      <c r="H52" s="33"/>
      <c r="I52" s="54">
        <f>IF(G52="",D52*F52,(D52*F52/G52))</f>
        <v>6.5226299999999995</v>
      </c>
      <c r="U52" s="166"/>
      <c r="V52" s="165"/>
      <c r="W52" s="158" t="s">
        <v>534</v>
      </c>
      <c r="X52" s="52">
        <v>0.01</v>
      </c>
      <c r="Y52" s="33"/>
      <c r="Z52" s="52" t="e">
        <f>AC51</f>
        <v>#REF!</v>
      </c>
      <c r="AA52" s="33"/>
      <c r="AB52" s="33"/>
      <c r="AC52" s="54" t="e">
        <f>IF(AA52="",X52*Z52,(X52*Z52/AA52))</f>
        <v>#REF!</v>
      </c>
      <c r="AD52" s="19" t="e">
        <f t="shared" si="0"/>
        <v>#REF!</v>
      </c>
    </row>
    <row r="53" spans="1:30" s="291" customFormat="1">
      <c r="A53" s="166"/>
      <c r="B53" s="165"/>
      <c r="C53" s="344" t="s">
        <v>691</v>
      </c>
      <c r="D53" s="110"/>
      <c r="E53" s="112"/>
      <c r="F53" s="110"/>
      <c r="G53" s="111"/>
      <c r="H53" s="112"/>
      <c r="I53" s="87">
        <f>SUM(I51:I52)</f>
        <v>658.78562999999997</v>
      </c>
      <c r="U53" s="166"/>
      <c r="V53" s="165"/>
      <c r="W53" s="344" t="s">
        <v>691</v>
      </c>
      <c r="X53" s="110"/>
      <c r="Y53" s="112"/>
      <c r="Z53" s="110"/>
      <c r="AA53" s="111"/>
      <c r="AB53" s="112"/>
      <c r="AC53" s="87" t="e">
        <f>SUM(AC51:AC52)</f>
        <v>#REF!</v>
      </c>
      <c r="AD53" s="19" t="e">
        <f t="shared" si="0"/>
        <v>#REF!</v>
      </c>
    </row>
    <row r="54" spans="1:30" s="291" customFormat="1">
      <c r="A54" s="166"/>
      <c r="B54" s="165"/>
      <c r="C54" s="310"/>
      <c r="D54" s="110"/>
      <c r="E54" s="112"/>
      <c r="F54" s="110"/>
      <c r="G54" s="111"/>
      <c r="H54" s="112"/>
      <c r="I54" s="74"/>
      <c r="U54" s="166"/>
      <c r="V54" s="165"/>
      <c r="W54" s="310"/>
      <c r="X54" s="110"/>
      <c r="Y54" s="112"/>
      <c r="Z54" s="110"/>
      <c r="AA54" s="111"/>
      <c r="AB54" s="112"/>
      <c r="AC54" s="74"/>
      <c r="AD54" s="19">
        <f t="shared" si="0"/>
        <v>0</v>
      </c>
    </row>
    <row r="55" spans="1:30" s="291" customFormat="1">
      <c r="A55" s="166"/>
      <c r="B55" s="165" t="s">
        <v>418</v>
      </c>
      <c r="C55" s="1373" t="s">
        <v>697</v>
      </c>
      <c r="D55" s="1374"/>
      <c r="E55" s="1342"/>
      <c r="F55" s="1342"/>
      <c r="G55" s="1342"/>
      <c r="H55" s="1342"/>
      <c r="I55" s="1342"/>
      <c r="U55" s="166"/>
      <c r="V55" s="165" t="s">
        <v>418</v>
      </c>
      <c r="W55" s="1373" t="s">
        <v>697</v>
      </c>
      <c r="X55" s="1374"/>
      <c r="Y55" s="1342"/>
      <c r="Z55" s="1342"/>
      <c r="AA55" s="1342"/>
      <c r="AB55" s="1342"/>
      <c r="AC55" s="1342"/>
      <c r="AD55" s="19">
        <f t="shared" si="0"/>
        <v>0</v>
      </c>
    </row>
    <row r="56" spans="1:30" s="291" customFormat="1">
      <c r="A56" s="165"/>
      <c r="B56" s="166"/>
      <c r="C56" s="158" t="s">
        <v>209</v>
      </c>
      <c r="D56" s="159">
        <v>0.1</v>
      </c>
      <c r="E56" s="33" t="s">
        <v>227</v>
      </c>
      <c r="F56" s="52">
        <f>'Civil SoR'!$F$261</f>
        <v>420</v>
      </c>
      <c r="G56" s="33"/>
      <c r="H56" s="33" t="s">
        <v>273</v>
      </c>
      <c r="I56" s="54">
        <f t="shared" ref="I56:I62" si="7">IF(G56="",D56*F56,(D56*F56/G56))</f>
        <v>42</v>
      </c>
      <c r="U56" s="165"/>
      <c r="V56" s="166"/>
      <c r="W56" s="158" t="s">
        <v>209</v>
      </c>
      <c r="X56" s="159">
        <v>0.1</v>
      </c>
      <c r="Y56" s="33" t="s">
        <v>227</v>
      </c>
      <c r="Z56" s="52" t="e">
        <f>#REF!</f>
        <v>#REF!</v>
      </c>
      <c r="AA56" s="33"/>
      <c r="AB56" s="33" t="s">
        <v>273</v>
      </c>
      <c r="AC56" s="54" t="e">
        <f t="shared" ref="AC56:AC62" si="8">IF(AA56="",X56*Z56,(X56*Z56/AA56))</f>
        <v>#REF!</v>
      </c>
      <c r="AD56" s="19" t="e">
        <f t="shared" si="0"/>
        <v>#REF!</v>
      </c>
    </row>
    <row r="57" spans="1:30" s="291" customFormat="1">
      <c r="A57" s="165"/>
      <c r="B57" s="166"/>
      <c r="C57" s="158" t="s">
        <v>210</v>
      </c>
      <c r="D57" s="159">
        <v>0.3</v>
      </c>
      <c r="E57" s="33" t="s">
        <v>227</v>
      </c>
      <c r="F57" s="52">
        <f>'Civil SoR'!$F$270</f>
        <v>375</v>
      </c>
      <c r="G57" s="33"/>
      <c r="H57" s="33" t="s">
        <v>273</v>
      </c>
      <c r="I57" s="54">
        <f t="shared" si="7"/>
        <v>112.5</v>
      </c>
      <c r="U57" s="165"/>
      <c r="V57" s="166"/>
      <c r="W57" s="158" t="s">
        <v>210</v>
      </c>
      <c r="X57" s="159">
        <v>0.3</v>
      </c>
      <c r="Y57" s="33" t="s">
        <v>227</v>
      </c>
      <c r="Z57" s="52" t="e">
        <f>#REF!</f>
        <v>#REF!</v>
      </c>
      <c r="AA57" s="33"/>
      <c r="AB57" s="33" t="s">
        <v>273</v>
      </c>
      <c r="AC57" s="54" t="e">
        <f t="shared" si="8"/>
        <v>#REF!</v>
      </c>
      <c r="AD57" s="19" t="e">
        <f t="shared" si="0"/>
        <v>#REF!</v>
      </c>
    </row>
    <row r="58" spans="1:30" s="291" customFormat="1" ht="12.75" customHeight="1">
      <c r="A58" s="165"/>
      <c r="B58" s="166"/>
      <c r="C58" s="158" t="s">
        <v>528</v>
      </c>
      <c r="D58" s="159">
        <v>0.1</v>
      </c>
      <c r="E58" s="33" t="s">
        <v>227</v>
      </c>
      <c r="F58" s="52">
        <f>'Civil SoR'!$F$261</f>
        <v>420</v>
      </c>
      <c r="G58" s="33"/>
      <c r="H58" s="33" t="s">
        <v>273</v>
      </c>
      <c r="I58" s="54">
        <f t="shared" si="7"/>
        <v>42</v>
      </c>
      <c r="U58" s="165"/>
      <c r="V58" s="166"/>
      <c r="W58" s="158" t="s">
        <v>528</v>
      </c>
      <c r="X58" s="159">
        <v>0.1</v>
      </c>
      <c r="Y58" s="33" t="s">
        <v>227</v>
      </c>
      <c r="Z58" s="52" t="e">
        <f>#REF!</f>
        <v>#REF!</v>
      </c>
      <c r="AA58" s="33"/>
      <c r="AB58" s="33" t="s">
        <v>273</v>
      </c>
      <c r="AC58" s="54" t="e">
        <f t="shared" si="8"/>
        <v>#REF!</v>
      </c>
      <c r="AD58" s="19" t="e">
        <f t="shared" si="0"/>
        <v>#REF!</v>
      </c>
    </row>
    <row r="59" spans="1:30" s="291" customFormat="1">
      <c r="A59" s="165"/>
      <c r="B59" s="166"/>
      <c r="C59" s="158" t="s">
        <v>529</v>
      </c>
      <c r="D59" s="159">
        <v>0.1</v>
      </c>
      <c r="E59" s="33" t="s">
        <v>227</v>
      </c>
      <c r="F59" s="52">
        <f>'Civil SoR'!$F$261</f>
        <v>420</v>
      </c>
      <c r="G59" s="33"/>
      <c r="H59" s="33" t="s">
        <v>273</v>
      </c>
      <c r="I59" s="54">
        <f t="shared" si="7"/>
        <v>42</v>
      </c>
      <c r="U59" s="165"/>
      <c r="V59" s="166"/>
      <c r="W59" s="158" t="s">
        <v>529</v>
      </c>
      <c r="X59" s="159">
        <v>0.1</v>
      </c>
      <c r="Y59" s="33" t="s">
        <v>227</v>
      </c>
      <c r="Z59" s="52" t="e">
        <f>#REF!</f>
        <v>#REF!</v>
      </c>
      <c r="AA59" s="33"/>
      <c r="AB59" s="33" t="s">
        <v>273</v>
      </c>
      <c r="AC59" s="54" t="e">
        <f t="shared" si="8"/>
        <v>#REF!</v>
      </c>
      <c r="AD59" s="19" t="e">
        <f t="shared" si="0"/>
        <v>#REF!</v>
      </c>
    </row>
    <row r="60" spans="1:30" s="291" customFormat="1">
      <c r="A60" s="165"/>
      <c r="B60" s="166"/>
      <c r="C60" s="158" t="s">
        <v>435</v>
      </c>
      <c r="D60" s="159">
        <v>0.3</v>
      </c>
      <c r="E60" s="33" t="s">
        <v>227</v>
      </c>
      <c r="F60" s="52">
        <f>'Civil SoR'!$F$275</f>
        <v>320</v>
      </c>
      <c r="G60" s="33"/>
      <c r="H60" s="33" t="s">
        <v>273</v>
      </c>
      <c r="I60" s="54">
        <f t="shared" si="7"/>
        <v>96</v>
      </c>
      <c r="U60" s="165"/>
      <c r="V60" s="166"/>
      <c r="W60" s="158" t="s">
        <v>435</v>
      </c>
      <c r="X60" s="159">
        <v>0.3</v>
      </c>
      <c r="Y60" s="33" t="s">
        <v>227</v>
      </c>
      <c r="Z60" s="52" t="e">
        <f>#REF!</f>
        <v>#REF!</v>
      </c>
      <c r="AA60" s="33"/>
      <c r="AB60" s="33" t="s">
        <v>273</v>
      </c>
      <c r="AC60" s="54" t="e">
        <f t="shared" si="8"/>
        <v>#REF!</v>
      </c>
      <c r="AD60" s="19" t="e">
        <f t="shared" si="0"/>
        <v>#REF!</v>
      </c>
    </row>
    <row r="61" spans="1:30" s="291" customFormat="1">
      <c r="A61" s="165"/>
      <c r="B61" s="166"/>
      <c r="C61" s="158" t="s">
        <v>690</v>
      </c>
      <c r="D61" s="159">
        <v>0.1</v>
      </c>
      <c r="E61" s="33" t="s">
        <v>227</v>
      </c>
      <c r="F61" s="52">
        <f>'Civil SoR'!$F$262</f>
        <v>400</v>
      </c>
      <c r="G61" s="33"/>
      <c r="H61" s="33" t="s">
        <v>273</v>
      </c>
      <c r="I61" s="54">
        <f t="shared" si="7"/>
        <v>40</v>
      </c>
      <c r="U61" s="165"/>
      <c r="V61" s="166"/>
      <c r="W61" s="158" t="s">
        <v>690</v>
      </c>
      <c r="X61" s="159">
        <v>0.1</v>
      </c>
      <c r="Y61" s="33" t="s">
        <v>227</v>
      </c>
      <c r="Z61" s="52" t="e">
        <f>#REF!</f>
        <v>#REF!</v>
      </c>
      <c r="AA61" s="33"/>
      <c r="AB61" s="33" t="s">
        <v>273</v>
      </c>
      <c r="AC61" s="54" t="e">
        <f t="shared" si="8"/>
        <v>#REF!</v>
      </c>
      <c r="AD61" s="19" t="e">
        <f t="shared" si="0"/>
        <v>#REF!</v>
      </c>
    </row>
    <row r="62" spans="1:30" s="291" customFormat="1">
      <c r="A62" s="165"/>
      <c r="B62" s="166"/>
      <c r="C62" s="158" t="str">
        <f>Input!$C$36</f>
        <v>Add for MA @ 20%</v>
      </c>
      <c r="D62" s="52">
        <f>Input!$D$36</f>
        <v>0.2</v>
      </c>
      <c r="E62" s="33"/>
      <c r="F62" s="52">
        <f>SUM(I56:I61)</f>
        <v>374.5</v>
      </c>
      <c r="G62" s="33"/>
      <c r="H62" s="33"/>
      <c r="I62" s="54">
        <f t="shared" si="7"/>
        <v>74.900000000000006</v>
      </c>
      <c r="U62" s="165"/>
      <c r="V62" s="166"/>
      <c r="W62" s="158" t="str">
        <f>Input!$C$36</f>
        <v>Add for MA @ 20%</v>
      </c>
      <c r="X62" s="52">
        <f>Input!$D$36</f>
        <v>0.2</v>
      </c>
      <c r="Y62" s="33"/>
      <c r="Z62" s="52" t="e">
        <f>SUM(AC56:AC61)</f>
        <v>#REF!</v>
      </c>
      <c r="AA62" s="33"/>
      <c r="AB62" s="33"/>
      <c r="AC62" s="54" t="e">
        <f t="shared" si="8"/>
        <v>#REF!</v>
      </c>
      <c r="AD62" s="19" t="e">
        <f t="shared" si="0"/>
        <v>#REF!</v>
      </c>
    </row>
    <row r="63" spans="1:30" s="291" customFormat="1">
      <c r="A63" s="165"/>
      <c r="B63" s="166"/>
      <c r="C63" s="66" t="s">
        <v>77</v>
      </c>
      <c r="D63" s="53"/>
      <c r="E63" s="33"/>
      <c r="F63" s="52"/>
      <c r="G63" s="33"/>
      <c r="H63" s="33"/>
      <c r="I63" s="52"/>
      <c r="U63" s="165"/>
      <c r="V63" s="166"/>
      <c r="W63" s="66" t="s">
        <v>77</v>
      </c>
      <c r="X63" s="53"/>
      <c r="Y63" s="33"/>
      <c r="Z63" s="52"/>
      <c r="AA63" s="33"/>
      <c r="AB63" s="33"/>
      <c r="AC63" s="52"/>
      <c r="AD63" s="19">
        <f t="shared" si="0"/>
        <v>0</v>
      </c>
    </row>
    <row r="64" spans="1:30" s="291" customFormat="1" ht="25.5">
      <c r="A64" s="165"/>
      <c r="B64" s="166"/>
      <c r="C64" s="158" t="s">
        <v>2043</v>
      </c>
      <c r="D64" s="159">
        <v>0.8</v>
      </c>
      <c r="E64" s="33" t="s">
        <v>530</v>
      </c>
      <c r="F64" s="52">
        <f>'Civil SoR'!$F$207</f>
        <v>125</v>
      </c>
      <c r="G64" s="33">
        <v>1</v>
      </c>
      <c r="H64" s="33" t="s">
        <v>531</v>
      </c>
      <c r="I64" s="54">
        <f>IF(G64="",D64*F64,(D64*F64/G64))</f>
        <v>100</v>
      </c>
      <c r="U64" s="165"/>
      <c r="V64" s="166"/>
      <c r="W64" s="158" t="s">
        <v>532</v>
      </c>
      <c r="X64" s="159">
        <v>0.8</v>
      </c>
      <c r="Y64" s="33" t="s">
        <v>530</v>
      </c>
      <c r="Z64" s="52" t="e">
        <f>#REF!</f>
        <v>#REF!</v>
      </c>
      <c r="AA64" s="33">
        <v>1</v>
      </c>
      <c r="AB64" s="33" t="s">
        <v>531</v>
      </c>
      <c r="AC64" s="54" t="e">
        <f>IF(AA64="",X64*Z64,(X64*Z64/AA64))</f>
        <v>#REF!</v>
      </c>
      <c r="AD64" s="19" t="e">
        <f t="shared" si="0"/>
        <v>#REF!</v>
      </c>
    </row>
    <row r="65" spans="1:30" s="291" customFormat="1" ht="12.75" customHeight="1">
      <c r="A65" s="165"/>
      <c r="B65" s="166"/>
      <c r="C65" s="158" t="s">
        <v>2045</v>
      </c>
      <c r="D65" s="159">
        <v>0.8</v>
      </c>
      <c r="E65" s="33" t="s">
        <v>530</v>
      </c>
      <c r="F65" s="52">
        <f>'Civil SoR'!$F$208</f>
        <v>116</v>
      </c>
      <c r="G65" s="33">
        <v>1</v>
      </c>
      <c r="H65" s="33" t="s">
        <v>531</v>
      </c>
      <c r="I65" s="54">
        <f>IF(G65="",D65*F65,(D65*F65/G65))</f>
        <v>92.800000000000011</v>
      </c>
      <c r="U65" s="165"/>
      <c r="V65" s="166"/>
      <c r="W65" s="158" t="s">
        <v>533</v>
      </c>
      <c r="X65" s="159">
        <v>0.8</v>
      </c>
      <c r="Y65" s="33" t="s">
        <v>530</v>
      </c>
      <c r="Z65" s="52" t="e">
        <f>#REF!</f>
        <v>#REF!</v>
      </c>
      <c r="AA65" s="33">
        <v>1</v>
      </c>
      <c r="AB65" s="33" t="s">
        <v>531</v>
      </c>
      <c r="AC65" s="54" t="e">
        <f>IF(AA65="",X65*Z65,(X65*Z65/AA65))</f>
        <v>#REF!</v>
      </c>
      <c r="AD65" s="19" t="e">
        <f t="shared" si="0"/>
        <v>#REF!</v>
      </c>
    </row>
    <row r="66" spans="1:30" s="291" customFormat="1">
      <c r="A66" s="165"/>
      <c r="B66" s="166"/>
      <c r="C66" s="158"/>
      <c r="D66" s="159"/>
      <c r="E66" s="33"/>
      <c r="F66" s="52"/>
      <c r="G66" s="33"/>
      <c r="H66" s="33"/>
      <c r="I66" s="52">
        <f>SUM(I56:I65)</f>
        <v>642.20000000000005</v>
      </c>
      <c r="U66" s="165"/>
      <c r="V66" s="166"/>
      <c r="W66" s="158"/>
      <c r="X66" s="159"/>
      <c r="Y66" s="33"/>
      <c r="Z66" s="52"/>
      <c r="AA66" s="33"/>
      <c r="AB66" s="33"/>
      <c r="AC66" s="52" t="e">
        <f>SUM(AC56:AC65)</f>
        <v>#REF!</v>
      </c>
      <c r="AD66" s="19" t="e">
        <f t="shared" si="0"/>
        <v>#REF!</v>
      </c>
    </row>
    <row r="67" spans="1:30" s="291" customFormat="1">
      <c r="A67" s="165"/>
      <c r="B67" s="166"/>
      <c r="C67" s="158" t="s">
        <v>534</v>
      </c>
      <c r="D67" s="52">
        <v>0.01</v>
      </c>
      <c r="E67" s="33"/>
      <c r="F67" s="52">
        <f>I66</f>
        <v>642.20000000000005</v>
      </c>
      <c r="G67" s="33"/>
      <c r="H67" s="33"/>
      <c r="I67" s="54">
        <f>IF(G67="",D67*F67,(D67*F67/G67))</f>
        <v>6.4220000000000006</v>
      </c>
      <c r="U67" s="165"/>
      <c r="V67" s="166"/>
      <c r="W67" s="158" t="s">
        <v>534</v>
      </c>
      <c r="X67" s="52">
        <v>0.01</v>
      </c>
      <c r="Y67" s="33"/>
      <c r="Z67" s="52" t="e">
        <f>AC66</f>
        <v>#REF!</v>
      </c>
      <c r="AA67" s="33"/>
      <c r="AB67" s="33"/>
      <c r="AC67" s="54" t="e">
        <f>IF(AA67="",X67*Z67,(X67*Z67/AA67))</f>
        <v>#REF!</v>
      </c>
      <c r="AD67" s="19" t="e">
        <f t="shared" si="0"/>
        <v>#REF!</v>
      </c>
    </row>
    <row r="68" spans="1:30" s="291" customFormat="1">
      <c r="A68" s="165"/>
      <c r="B68" s="166"/>
      <c r="C68" s="344" t="s">
        <v>691</v>
      </c>
      <c r="D68" s="110"/>
      <c r="E68" s="112"/>
      <c r="F68" s="110"/>
      <c r="G68" s="111"/>
      <c r="H68" s="112"/>
      <c r="I68" s="87">
        <f>SUM(I66:I67)</f>
        <v>648.62200000000007</v>
      </c>
      <c r="U68" s="165"/>
      <c r="V68" s="166"/>
      <c r="W68" s="344" t="s">
        <v>691</v>
      </c>
      <c r="X68" s="110"/>
      <c r="Y68" s="112"/>
      <c r="Z68" s="110"/>
      <c r="AA68" s="111"/>
      <c r="AB68" s="112"/>
      <c r="AC68" s="87" t="e">
        <f>SUM(AC66:AC67)</f>
        <v>#REF!</v>
      </c>
      <c r="AD68" s="19" t="e">
        <f t="shared" si="0"/>
        <v>#REF!</v>
      </c>
    </row>
    <row r="69" spans="1:30" s="291" customFormat="1">
      <c r="A69" s="165"/>
      <c r="B69" s="166"/>
      <c r="C69" s="310"/>
      <c r="D69" s="110"/>
      <c r="E69" s="112"/>
      <c r="F69" s="110"/>
      <c r="G69" s="111"/>
      <c r="H69" s="112"/>
      <c r="I69" s="74"/>
      <c r="U69" s="165"/>
      <c r="V69" s="166"/>
      <c r="W69" s="310"/>
      <c r="X69" s="110"/>
      <c r="Y69" s="112"/>
      <c r="Z69" s="110"/>
      <c r="AA69" s="111"/>
      <c r="AB69" s="112"/>
      <c r="AC69" s="74"/>
      <c r="AD69" s="19">
        <f t="shared" si="0"/>
        <v>0</v>
      </c>
    </row>
    <row r="70" spans="1:30" s="291" customFormat="1" ht="79.150000000000006" hidden="1" customHeight="1">
      <c r="A70" s="165">
        <v>1</v>
      </c>
      <c r="B70" s="166"/>
      <c r="C70" s="1339" t="s">
        <v>1290</v>
      </c>
      <c r="D70" s="1339"/>
      <c r="E70" s="1339"/>
      <c r="F70" s="1339"/>
      <c r="G70" s="1339"/>
      <c r="H70" s="1339"/>
      <c r="I70" s="1339"/>
      <c r="U70" s="165">
        <v>1</v>
      </c>
      <c r="V70" s="166"/>
      <c r="W70" s="1339" t="s">
        <v>1290</v>
      </c>
      <c r="X70" s="1339"/>
      <c r="Y70" s="1339"/>
      <c r="Z70" s="1339"/>
      <c r="AA70" s="1339"/>
      <c r="AB70" s="1339"/>
      <c r="AC70" s="1339"/>
      <c r="AD70" s="19">
        <f t="shared" ref="AD70:AD133" si="9">AC70-I70</f>
        <v>0</v>
      </c>
    </row>
    <row r="71" spans="1:30" s="291" customFormat="1" ht="93.6" hidden="1" customHeight="1">
      <c r="A71" s="165"/>
      <c r="B71" s="166"/>
      <c r="C71" s="1340" t="s">
        <v>1789</v>
      </c>
      <c r="D71" s="1340"/>
      <c r="E71" s="1340"/>
      <c r="F71" s="1340"/>
      <c r="G71" s="1340"/>
      <c r="H71" s="1340"/>
      <c r="I71" s="1340"/>
      <c r="U71" s="165"/>
      <c r="V71" s="166"/>
      <c r="W71" s="1340" t="s">
        <v>1789</v>
      </c>
      <c r="X71" s="1340"/>
      <c r="Y71" s="1340"/>
      <c r="Z71" s="1340"/>
      <c r="AA71" s="1340"/>
      <c r="AB71" s="1340"/>
      <c r="AC71" s="1340"/>
      <c r="AD71" s="19">
        <f t="shared" si="9"/>
        <v>0</v>
      </c>
    </row>
    <row r="72" spans="1:30" s="291" customFormat="1" hidden="1">
      <c r="A72" s="165"/>
      <c r="B72" s="166"/>
      <c r="C72" s="66" t="s">
        <v>554</v>
      </c>
      <c r="D72" s="9" t="s">
        <v>221</v>
      </c>
      <c r="E72" s="63" t="s">
        <v>122</v>
      </c>
      <c r="F72" s="9"/>
      <c r="G72" s="33"/>
      <c r="H72" s="9">
        <f>3*2.6</f>
        <v>7.8000000000000007</v>
      </c>
      <c r="I72" s="9" t="s">
        <v>138</v>
      </c>
      <c r="U72" s="165"/>
      <c r="V72" s="166"/>
      <c r="W72" s="66" t="s">
        <v>554</v>
      </c>
      <c r="X72" s="9" t="s">
        <v>221</v>
      </c>
      <c r="Y72" s="63" t="s">
        <v>122</v>
      </c>
      <c r="Z72" s="9"/>
      <c r="AA72" s="33"/>
      <c r="AB72" s="9">
        <f>3*2.6</f>
        <v>7.8000000000000007</v>
      </c>
      <c r="AC72" s="9" t="s">
        <v>138</v>
      </c>
      <c r="AD72" s="19" t="e">
        <f t="shared" si="9"/>
        <v>#VALUE!</v>
      </c>
    </row>
    <row r="73" spans="1:30" s="291" customFormat="1" hidden="1">
      <c r="A73" s="165"/>
      <c r="B73" s="166"/>
      <c r="C73" s="158" t="s">
        <v>281</v>
      </c>
      <c r="D73" s="52" t="s">
        <v>478</v>
      </c>
      <c r="E73" s="33"/>
      <c r="F73" s="52"/>
      <c r="G73" s="33"/>
      <c r="H73" s="33"/>
      <c r="I73" s="52"/>
      <c r="U73" s="165"/>
      <c r="V73" s="166"/>
      <c r="W73" s="158" t="s">
        <v>281</v>
      </c>
      <c r="X73" s="52" t="s">
        <v>478</v>
      </c>
      <c r="Y73" s="33"/>
      <c r="Z73" s="52"/>
      <c r="AA73" s="33"/>
      <c r="AB73" s="33"/>
      <c r="AC73" s="52"/>
      <c r="AD73" s="19">
        <f t="shared" si="9"/>
        <v>0</v>
      </c>
    </row>
    <row r="74" spans="1:30" s="291" customFormat="1" hidden="1">
      <c r="A74" s="165"/>
      <c r="B74" s="166"/>
      <c r="C74" s="158"/>
      <c r="D74" s="160" t="s">
        <v>1458</v>
      </c>
      <c r="E74" s="33"/>
      <c r="F74" s="52"/>
      <c r="G74" s="162">
        <f>ROUND(15.4*0.15*0.1,4)</f>
        <v>0.23100000000000001</v>
      </c>
      <c r="H74" s="63" t="s">
        <v>162</v>
      </c>
      <c r="I74" s="52"/>
      <c r="U74" s="165"/>
      <c r="V74" s="166"/>
      <c r="W74" s="158"/>
      <c r="X74" s="160" t="s">
        <v>1458</v>
      </c>
      <c r="Y74" s="33"/>
      <c r="Z74" s="52"/>
      <c r="AA74" s="162">
        <f>ROUND(15.4*0.15*0.1,4)</f>
        <v>0.23100000000000001</v>
      </c>
      <c r="AB74" s="63" t="s">
        <v>162</v>
      </c>
      <c r="AC74" s="52"/>
      <c r="AD74" s="19">
        <f t="shared" si="9"/>
        <v>0</v>
      </c>
    </row>
    <row r="75" spans="1:30" s="291" customFormat="1" ht="25.5" hidden="1">
      <c r="A75" s="165"/>
      <c r="B75" s="166"/>
      <c r="C75" s="158" t="s">
        <v>208</v>
      </c>
      <c r="D75" s="52" t="s">
        <v>1782</v>
      </c>
      <c r="E75" s="33"/>
      <c r="F75" s="52"/>
      <c r="G75" s="33"/>
      <c r="H75" s="33"/>
      <c r="I75" s="52"/>
      <c r="U75" s="165"/>
      <c r="V75" s="166"/>
      <c r="W75" s="158" t="s">
        <v>208</v>
      </c>
      <c r="X75" s="52" t="s">
        <v>1782</v>
      </c>
      <c r="Y75" s="33"/>
      <c r="Z75" s="52"/>
      <c r="AA75" s="33"/>
      <c r="AB75" s="33"/>
      <c r="AC75" s="52"/>
      <c r="AD75" s="19">
        <f t="shared" si="9"/>
        <v>0</v>
      </c>
    </row>
    <row r="76" spans="1:30" s="291" customFormat="1" hidden="1">
      <c r="A76" s="165"/>
      <c r="B76" s="166"/>
      <c r="C76" s="158"/>
      <c r="D76" s="160" t="s">
        <v>1459</v>
      </c>
      <c r="E76" s="33"/>
      <c r="F76" s="52"/>
      <c r="G76" s="161">
        <f>ROUND(3.9*0.15*0.1,4)</f>
        <v>5.8500000000000003E-2</v>
      </c>
      <c r="H76" s="33" t="s">
        <v>162</v>
      </c>
      <c r="I76" s="52"/>
      <c r="U76" s="165"/>
      <c r="V76" s="166"/>
      <c r="W76" s="158"/>
      <c r="X76" s="160" t="s">
        <v>1459</v>
      </c>
      <c r="Y76" s="33"/>
      <c r="Z76" s="52"/>
      <c r="AA76" s="161">
        <f>ROUND(3.9*0.15*0.1,4)</f>
        <v>5.8500000000000003E-2</v>
      </c>
      <c r="AB76" s="33" t="s">
        <v>162</v>
      </c>
      <c r="AC76" s="52"/>
      <c r="AD76" s="19">
        <f t="shared" si="9"/>
        <v>0</v>
      </c>
    </row>
    <row r="77" spans="1:30" s="291" customFormat="1" hidden="1">
      <c r="A77" s="165"/>
      <c r="B77" s="166"/>
      <c r="C77" s="158" t="s">
        <v>267</v>
      </c>
      <c r="D77" s="52" t="s">
        <v>462</v>
      </c>
      <c r="E77" s="33"/>
      <c r="F77" s="52"/>
      <c r="G77" s="33"/>
      <c r="H77" s="33"/>
      <c r="I77" s="52"/>
      <c r="U77" s="165"/>
      <c r="V77" s="166"/>
      <c r="W77" s="158" t="s">
        <v>267</v>
      </c>
      <c r="X77" s="52" t="s">
        <v>462</v>
      </c>
      <c r="Y77" s="33"/>
      <c r="Z77" s="52"/>
      <c r="AA77" s="33"/>
      <c r="AB77" s="33"/>
      <c r="AC77" s="52"/>
      <c r="AD77" s="19">
        <f t="shared" si="9"/>
        <v>0</v>
      </c>
    </row>
    <row r="78" spans="1:30" s="291" customFormat="1" hidden="1">
      <c r="A78" s="165"/>
      <c r="B78" s="166"/>
      <c r="C78" s="158"/>
      <c r="D78" s="160" t="s">
        <v>1460</v>
      </c>
      <c r="E78" s="33"/>
      <c r="F78" s="52"/>
      <c r="G78" s="161">
        <f>ROUND(8.4*0.12*0.035,4)</f>
        <v>3.5299999999999998E-2</v>
      </c>
      <c r="H78" s="33" t="s">
        <v>162</v>
      </c>
      <c r="I78" s="52"/>
      <c r="U78" s="165"/>
      <c r="V78" s="166"/>
      <c r="W78" s="158"/>
      <c r="X78" s="160" t="s">
        <v>1460</v>
      </c>
      <c r="Y78" s="33"/>
      <c r="Z78" s="52"/>
      <c r="AA78" s="161">
        <f>ROUND(8.4*0.12*0.035,4)</f>
        <v>3.5299999999999998E-2</v>
      </c>
      <c r="AB78" s="33" t="s">
        <v>162</v>
      </c>
      <c r="AC78" s="52"/>
      <c r="AD78" s="19">
        <f t="shared" si="9"/>
        <v>0</v>
      </c>
    </row>
    <row r="79" spans="1:30" s="291" customFormat="1" hidden="1">
      <c r="A79" s="165"/>
      <c r="B79" s="166"/>
      <c r="C79" s="158" t="s">
        <v>607</v>
      </c>
      <c r="D79" s="52" t="s">
        <v>463</v>
      </c>
      <c r="E79" s="33"/>
      <c r="F79" s="52"/>
      <c r="G79" s="33"/>
      <c r="H79" s="33"/>
      <c r="I79" s="52"/>
      <c r="U79" s="165"/>
      <c r="V79" s="166"/>
      <c r="W79" s="158" t="s">
        <v>607</v>
      </c>
      <c r="X79" s="52" t="s">
        <v>463</v>
      </c>
      <c r="Y79" s="33"/>
      <c r="Z79" s="52"/>
      <c r="AA79" s="33"/>
      <c r="AB79" s="33"/>
      <c r="AC79" s="52"/>
      <c r="AD79" s="19">
        <f t="shared" si="9"/>
        <v>0</v>
      </c>
    </row>
    <row r="80" spans="1:30" s="291" customFormat="1" hidden="1">
      <c r="A80" s="165"/>
      <c r="B80" s="166"/>
      <c r="C80" s="158"/>
      <c r="D80" s="160" t="s">
        <v>1461</v>
      </c>
      <c r="E80" s="33"/>
      <c r="F80" s="52"/>
      <c r="G80" s="161">
        <f>ROUND(3.6*0.12*0.035,4)</f>
        <v>1.5100000000000001E-2</v>
      </c>
      <c r="H80" s="33" t="s">
        <v>162</v>
      </c>
      <c r="I80" s="52"/>
      <c r="U80" s="165"/>
      <c r="V80" s="166"/>
      <c r="W80" s="158"/>
      <c r="X80" s="160" t="s">
        <v>1461</v>
      </c>
      <c r="Y80" s="33"/>
      <c r="Z80" s="52"/>
      <c r="AA80" s="161">
        <f>ROUND(3.6*0.12*0.035,4)</f>
        <v>1.5100000000000001E-2</v>
      </c>
      <c r="AB80" s="33" t="s">
        <v>162</v>
      </c>
      <c r="AC80" s="52"/>
      <c r="AD80" s="19">
        <f t="shared" si="9"/>
        <v>0</v>
      </c>
    </row>
    <row r="81" spans="1:30" s="291" customFormat="1" hidden="1">
      <c r="A81" s="165"/>
      <c r="B81" s="166"/>
      <c r="C81" s="158" t="s">
        <v>535</v>
      </c>
      <c r="D81" s="52" t="s">
        <v>75</v>
      </c>
      <c r="E81" s="33"/>
      <c r="F81" s="52"/>
      <c r="G81" s="33"/>
      <c r="H81" s="33"/>
      <c r="I81" s="52"/>
      <c r="U81" s="165"/>
      <c r="V81" s="166"/>
      <c r="W81" s="158" t="s">
        <v>535</v>
      </c>
      <c r="X81" s="52" t="s">
        <v>75</v>
      </c>
      <c r="Y81" s="33"/>
      <c r="Z81" s="52"/>
      <c r="AA81" s="33"/>
      <c r="AB81" s="33"/>
      <c r="AC81" s="52"/>
      <c r="AD81" s="19">
        <f t="shared" si="9"/>
        <v>0</v>
      </c>
    </row>
    <row r="82" spans="1:30" s="291" customFormat="1" hidden="1">
      <c r="A82" s="165"/>
      <c r="B82" s="166"/>
      <c r="C82" s="158"/>
      <c r="D82" s="160" t="s">
        <v>1462</v>
      </c>
      <c r="E82" s="33"/>
      <c r="F82" s="52"/>
      <c r="G82" s="161">
        <f>ROUND(1.8*0.15*0.035,4)</f>
        <v>9.4999999999999998E-3</v>
      </c>
      <c r="H82" s="33" t="s">
        <v>162</v>
      </c>
      <c r="I82" s="52"/>
      <c r="U82" s="165"/>
      <c r="V82" s="166"/>
      <c r="W82" s="158"/>
      <c r="X82" s="160" t="s">
        <v>1462</v>
      </c>
      <c r="Y82" s="33"/>
      <c r="Z82" s="52"/>
      <c r="AA82" s="161">
        <f>ROUND(1.8*0.15*0.035,4)</f>
        <v>9.4999999999999998E-3</v>
      </c>
      <c r="AB82" s="33" t="s">
        <v>162</v>
      </c>
      <c r="AC82" s="52"/>
      <c r="AD82" s="19">
        <f t="shared" si="9"/>
        <v>0</v>
      </c>
    </row>
    <row r="83" spans="1:30" s="291" customFormat="1" hidden="1">
      <c r="A83" s="165"/>
      <c r="B83" s="166"/>
      <c r="C83" s="158"/>
      <c r="D83" s="52"/>
      <c r="E83" s="33"/>
      <c r="F83" s="52"/>
      <c r="G83" s="162">
        <f>SUM(G76:G82)</f>
        <v>0.11839999999999999</v>
      </c>
      <c r="H83" s="63" t="s">
        <v>162</v>
      </c>
      <c r="I83" s="52"/>
      <c r="U83" s="165"/>
      <c r="V83" s="166"/>
      <c r="W83" s="158"/>
      <c r="X83" s="52"/>
      <c r="Y83" s="33"/>
      <c r="Z83" s="52"/>
      <c r="AA83" s="162">
        <f>SUM(AA76:AA82)</f>
        <v>0.11839999999999999</v>
      </c>
      <c r="AB83" s="63" t="s">
        <v>162</v>
      </c>
      <c r="AC83" s="52"/>
      <c r="AD83" s="19">
        <f t="shared" si="9"/>
        <v>0</v>
      </c>
    </row>
    <row r="84" spans="1:30" s="291" customFormat="1" hidden="1">
      <c r="A84" s="165"/>
      <c r="B84" s="166"/>
      <c r="C84" s="158"/>
      <c r="D84" s="52"/>
      <c r="E84" s="33"/>
      <c r="F84" s="52"/>
      <c r="G84" s="162"/>
      <c r="H84" s="63"/>
      <c r="I84" s="52"/>
      <c r="U84" s="165"/>
      <c r="V84" s="166"/>
      <c r="W84" s="158"/>
      <c r="X84" s="52"/>
      <c r="Y84" s="33"/>
      <c r="Z84" s="52"/>
      <c r="AA84" s="162"/>
      <c r="AB84" s="63"/>
      <c r="AC84" s="52"/>
      <c r="AD84" s="19">
        <f t="shared" si="9"/>
        <v>0</v>
      </c>
    </row>
    <row r="85" spans="1:30" s="291" customFormat="1" hidden="1">
      <c r="A85" s="165"/>
      <c r="B85" s="166"/>
      <c r="C85" s="158" t="s">
        <v>1276</v>
      </c>
      <c r="D85" s="52" t="s">
        <v>1278</v>
      </c>
      <c r="E85" s="33"/>
      <c r="F85" s="52"/>
      <c r="G85" s="9">
        <f>(3*0.5+2*0.6*2.1)</f>
        <v>4.0199999999999996</v>
      </c>
      <c r="H85" s="63" t="s">
        <v>18</v>
      </c>
      <c r="I85" s="52"/>
      <c r="U85" s="165"/>
      <c r="V85" s="166"/>
      <c r="W85" s="158" t="s">
        <v>1276</v>
      </c>
      <c r="X85" s="52" t="s">
        <v>1278</v>
      </c>
      <c r="Y85" s="33"/>
      <c r="Z85" s="52"/>
      <c r="AA85" s="9">
        <f>(3*0.5+2*0.6*2.1)</f>
        <v>4.0199999999999996</v>
      </c>
      <c r="AB85" s="63" t="s">
        <v>18</v>
      </c>
      <c r="AC85" s="52"/>
      <c r="AD85" s="19">
        <f t="shared" si="9"/>
        <v>0</v>
      </c>
    </row>
    <row r="86" spans="1:30" s="291" customFormat="1" hidden="1">
      <c r="A86" s="165"/>
      <c r="B86" s="166"/>
      <c r="C86" s="158" t="s">
        <v>1275</v>
      </c>
      <c r="D86" s="52" t="s">
        <v>1279</v>
      </c>
      <c r="E86" s="52"/>
      <c r="F86" s="52"/>
      <c r="G86" s="9">
        <f>(2*0.9*2.1)</f>
        <v>3.7800000000000002</v>
      </c>
      <c r="H86" s="63" t="s">
        <v>18</v>
      </c>
      <c r="I86" s="52"/>
      <c r="U86" s="165"/>
      <c r="V86" s="166"/>
      <c r="W86" s="158" t="s">
        <v>1275</v>
      </c>
      <c r="X86" s="52" t="s">
        <v>1279</v>
      </c>
      <c r="Y86" s="52"/>
      <c r="Z86" s="52"/>
      <c r="AA86" s="9">
        <f>(2*0.9*2.1)</f>
        <v>3.7800000000000002</v>
      </c>
      <c r="AB86" s="63" t="s">
        <v>18</v>
      </c>
      <c r="AC86" s="52"/>
      <c r="AD86" s="19">
        <f t="shared" si="9"/>
        <v>0</v>
      </c>
    </row>
    <row r="87" spans="1:30" s="291" customFormat="1" hidden="1">
      <c r="A87" s="165"/>
      <c r="B87" s="166"/>
      <c r="C87" s="158" t="s">
        <v>1277</v>
      </c>
      <c r="D87" s="52"/>
      <c r="E87" s="52"/>
      <c r="F87" s="52"/>
      <c r="G87" s="9"/>
      <c r="H87" s="63"/>
      <c r="I87" s="52"/>
      <c r="U87" s="165"/>
      <c r="V87" s="166"/>
      <c r="W87" s="158" t="s">
        <v>1277</v>
      </c>
      <c r="X87" s="52"/>
      <c r="Y87" s="52"/>
      <c r="Z87" s="52"/>
      <c r="AA87" s="9"/>
      <c r="AB87" s="63"/>
      <c r="AC87" s="52"/>
      <c r="AD87" s="19">
        <f t="shared" si="9"/>
        <v>0</v>
      </c>
    </row>
    <row r="88" spans="1:30" s="291" customFormat="1" hidden="1">
      <c r="A88" s="165"/>
      <c r="B88" s="166"/>
      <c r="C88" s="158" t="s">
        <v>1054</v>
      </c>
      <c r="D88" s="52" t="s">
        <v>1284</v>
      </c>
      <c r="E88" s="52"/>
      <c r="F88" s="52"/>
      <c r="G88" s="52">
        <f>2*2*(0.6+0.5)+2*2*(0.9+0.5)</f>
        <v>10</v>
      </c>
      <c r="H88" s="33" t="s">
        <v>165</v>
      </c>
      <c r="I88" s="52"/>
      <c r="U88" s="165"/>
      <c r="V88" s="166"/>
      <c r="W88" s="158" t="s">
        <v>1054</v>
      </c>
      <c r="X88" s="52" t="s">
        <v>1284</v>
      </c>
      <c r="Y88" s="52"/>
      <c r="Z88" s="52"/>
      <c r="AA88" s="52">
        <f>2*2*(0.6+0.5)+2*2*(0.9+0.5)</f>
        <v>10</v>
      </c>
      <c r="AB88" s="33" t="s">
        <v>165</v>
      </c>
      <c r="AC88" s="52"/>
      <c r="AD88" s="19">
        <f t="shared" si="9"/>
        <v>0</v>
      </c>
    </row>
    <row r="89" spans="1:30" s="291" customFormat="1" hidden="1">
      <c r="A89" s="165"/>
      <c r="B89" s="166"/>
      <c r="C89" s="158" t="s">
        <v>1280</v>
      </c>
      <c r="D89" s="52" t="s">
        <v>1281</v>
      </c>
      <c r="E89" s="52"/>
      <c r="F89" s="52"/>
      <c r="G89" s="52">
        <f>2*6*(0.6+0.7)</f>
        <v>15.599999999999998</v>
      </c>
      <c r="H89" s="33" t="s">
        <v>165</v>
      </c>
      <c r="I89" s="52"/>
      <c r="U89" s="165"/>
      <c r="V89" s="166"/>
      <c r="W89" s="158" t="s">
        <v>1280</v>
      </c>
      <c r="X89" s="52" t="s">
        <v>1281</v>
      </c>
      <c r="Y89" s="52"/>
      <c r="Z89" s="52"/>
      <c r="AA89" s="52">
        <f>2*6*(0.6+0.7)</f>
        <v>15.599999999999998</v>
      </c>
      <c r="AB89" s="33" t="s">
        <v>165</v>
      </c>
      <c r="AC89" s="52"/>
      <c r="AD89" s="19">
        <f t="shared" si="9"/>
        <v>0</v>
      </c>
    </row>
    <row r="90" spans="1:30" s="291" customFormat="1" hidden="1">
      <c r="A90" s="165"/>
      <c r="B90" s="166"/>
      <c r="C90" s="158" t="s">
        <v>1282</v>
      </c>
      <c r="D90" s="52" t="s">
        <v>1283</v>
      </c>
      <c r="E90" s="52"/>
      <c r="F90" s="52"/>
      <c r="G90" s="52">
        <f>2*2*(0.9+2.1)</f>
        <v>12</v>
      </c>
      <c r="H90" s="33" t="s">
        <v>165</v>
      </c>
      <c r="I90" s="52"/>
      <c r="U90" s="165"/>
      <c r="V90" s="166"/>
      <c r="W90" s="158" t="s">
        <v>1282</v>
      </c>
      <c r="X90" s="52" t="s">
        <v>1283</v>
      </c>
      <c r="Y90" s="52"/>
      <c r="Z90" s="52"/>
      <c r="AA90" s="52">
        <f>2*2*(0.9+2.1)</f>
        <v>12</v>
      </c>
      <c r="AB90" s="33" t="s">
        <v>165</v>
      </c>
      <c r="AC90" s="52"/>
      <c r="AD90" s="19">
        <f t="shared" si="9"/>
        <v>0</v>
      </c>
    </row>
    <row r="91" spans="1:30" s="291" customFormat="1" hidden="1">
      <c r="A91" s="165"/>
      <c r="B91" s="166"/>
      <c r="C91" s="158"/>
      <c r="D91" s="52"/>
      <c r="E91" s="52"/>
      <c r="F91" s="52"/>
      <c r="G91" s="9">
        <f>SUM(G88:G90)</f>
        <v>37.599999999999994</v>
      </c>
      <c r="H91" s="63" t="s">
        <v>165</v>
      </c>
      <c r="I91" s="52"/>
      <c r="U91" s="165"/>
      <c r="V91" s="166"/>
      <c r="W91" s="158"/>
      <c r="X91" s="52"/>
      <c r="Y91" s="52"/>
      <c r="Z91" s="52"/>
      <c r="AA91" s="9">
        <f>SUM(AA88:AA90)</f>
        <v>37.599999999999994</v>
      </c>
      <c r="AB91" s="63" t="s">
        <v>165</v>
      </c>
      <c r="AC91" s="52"/>
      <c r="AD91" s="19">
        <f t="shared" si="9"/>
        <v>0</v>
      </c>
    </row>
    <row r="92" spans="1:30" s="291" customFormat="1" hidden="1">
      <c r="A92" s="165"/>
      <c r="B92" s="166"/>
      <c r="C92" s="158"/>
      <c r="D92" s="52"/>
      <c r="E92" s="52"/>
      <c r="F92" s="52"/>
      <c r="G92" s="9"/>
      <c r="H92" s="63"/>
      <c r="I92" s="52"/>
      <c r="U92" s="165"/>
      <c r="V92" s="166"/>
      <c r="W92" s="158"/>
      <c r="X92" s="52"/>
      <c r="Y92" s="52"/>
      <c r="Z92" s="52"/>
      <c r="AA92" s="9"/>
      <c r="AB92" s="63"/>
      <c r="AC92" s="52"/>
      <c r="AD92" s="19">
        <f t="shared" si="9"/>
        <v>0</v>
      </c>
    </row>
    <row r="93" spans="1:30" s="291" customFormat="1" hidden="1">
      <c r="A93" s="165"/>
      <c r="B93" s="166"/>
      <c r="C93" s="66" t="s">
        <v>96</v>
      </c>
      <c r="D93" s="52"/>
      <c r="E93" s="33"/>
      <c r="F93" s="52"/>
      <c r="G93" s="33"/>
      <c r="H93" s="33"/>
      <c r="I93" s="52"/>
      <c r="U93" s="165"/>
      <c r="V93" s="166"/>
      <c r="W93" s="66" t="s">
        <v>96</v>
      </c>
      <c r="X93" s="52"/>
      <c r="Y93" s="33"/>
      <c r="Z93" s="52"/>
      <c r="AA93" s="33"/>
      <c r="AB93" s="33"/>
      <c r="AC93" s="52"/>
      <c r="AD93" s="19">
        <f t="shared" si="9"/>
        <v>0</v>
      </c>
    </row>
    <row r="94" spans="1:30" s="291" customFormat="1" ht="12.75" hidden="1" customHeight="1">
      <c r="A94" s="165"/>
      <c r="B94" s="166"/>
      <c r="C94" s="158" t="s">
        <v>977</v>
      </c>
      <c r="D94" s="161">
        <f>G74</f>
        <v>0.23100000000000001</v>
      </c>
      <c r="E94" s="33" t="s">
        <v>162</v>
      </c>
      <c r="F94" s="52">
        <f>'Civil SoR'!$F$27</f>
        <v>146840</v>
      </c>
      <c r="G94" s="33">
        <v>1</v>
      </c>
      <c r="H94" s="33" t="s">
        <v>162</v>
      </c>
      <c r="I94" s="54">
        <f t="shared" ref="I94:I111" si="10">IF(G94="",D94*F94,(D94*F94/G94))</f>
        <v>33920.04</v>
      </c>
      <c r="U94" s="165"/>
      <c r="V94" s="166"/>
      <c r="W94" s="158" t="s">
        <v>977</v>
      </c>
      <c r="X94" s="161">
        <f>AA74</f>
        <v>0.23100000000000001</v>
      </c>
      <c r="Y94" s="33" t="s">
        <v>162</v>
      </c>
      <c r="Z94" s="52" t="e">
        <f>#REF!</f>
        <v>#REF!</v>
      </c>
      <c r="AA94" s="33">
        <v>1</v>
      </c>
      <c r="AB94" s="33" t="s">
        <v>162</v>
      </c>
      <c r="AC94" s="54" t="e">
        <f t="shared" ref="AC94:AC111" si="11">IF(AA94="",X94*Z94,(X94*Z94/AA94))</f>
        <v>#REF!</v>
      </c>
      <c r="AD94" s="19" t="e">
        <f t="shared" si="9"/>
        <v>#REF!</v>
      </c>
    </row>
    <row r="95" spans="1:30" s="291" customFormat="1" ht="12.75" hidden="1" customHeight="1">
      <c r="A95" s="165"/>
      <c r="B95" s="166"/>
      <c r="C95" s="158" t="s">
        <v>976</v>
      </c>
      <c r="D95" s="161">
        <f>G83</f>
        <v>0.11839999999999999</v>
      </c>
      <c r="E95" s="33" t="s">
        <v>162</v>
      </c>
      <c r="F95" s="52">
        <f>'Civil SoR'!$F$26</f>
        <v>137941</v>
      </c>
      <c r="G95" s="33">
        <v>1</v>
      </c>
      <c r="H95" s="33" t="s">
        <v>162</v>
      </c>
      <c r="I95" s="54">
        <f t="shared" si="10"/>
        <v>16332.214399999999</v>
      </c>
      <c r="U95" s="165"/>
      <c r="V95" s="166"/>
      <c r="W95" s="158" t="s">
        <v>976</v>
      </c>
      <c r="X95" s="161">
        <f>AA83</f>
        <v>0.11839999999999999</v>
      </c>
      <c r="Y95" s="33" t="s">
        <v>162</v>
      </c>
      <c r="Z95" s="52" t="e">
        <f>#REF!</f>
        <v>#REF!</v>
      </c>
      <c r="AA95" s="33">
        <v>1</v>
      </c>
      <c r="AB95" s="33" t="s">
        <v>162</v>
      </c>
      <c r="AC95" s="54" t="e">
        <f t="shared" si="11"/>
        <v>#REF!</v>
      </c>
      <c r="AD95" s="19" t="e">
        <f t="shared" si="9"/>
        <v>#REF!</v>
      </c>
    </row>
    <row r="96" spans="1:30" s="291" customFormat="1" hidden="1">
      <c r="A96" s="165"/>
      <c r="B96" s="166"/>
      <c r="C96" s="158" t="s">
        <v>960</v>
      </c>
      <c r="D96" s="52">
        <f>G85</f>
        <v>4.0199999999999996</v>
      </c>
      <c r="E96" s="33" t="s">
        <v>18</v>
      </c>
      <c r="F96" s="52">
        <f>'Civil SoR'!$F$74</f>
        <v>1546</v>
      </c>
      <c r="G96" s="33">
        <v>1</v>
      </c>
      <c r="H96" s="33" t="s">
        <v>18</v>
      </c>
      <c r="I96" s="54">
        <f t="shared" si="10"/>
        <v>6214.9199999999992</v>
      </c>
      <c r="U96" s="165"/>
      <c r="V96" s="166"/>
      <c r="W96" s="158" t="s">
        <v>960</v>
      </c>
      <c r="X96" s="52">
        <f>AA85</f>
        <v>4.0199999999999996</v>
      </c>
      <c r="Y96" s="33" t="s">
        <v>18</v>
      </c>
      <c r="Z96" s="52" t="e">
        <f>#REF!</f>
        <v>#REF!</v>
      </c>
      <c r="AA96" s="33">
        <v>1</v>
      </c>
      <c r="AB96" s="33" t="s">
        <v>18</v>
      </c>
      <c r="AC96" s="54" t="e">
        <f t="shared" si="11"/>
        <v>#REF!</v>
      </c>
      <c r="AD96" s="19" t="e">
        <f t="shared" si="9"/>
        <v>#REF!</v>
      </c>
    </row>
    <row r="97" spans="1:30" s="291" customFormat="1" hidden="1">
      <c r="A97" s="165"/>
      <c r="B97" s="166"/>
      <c r="C97" s="158" t="s">
        <v>1291</v>
      </c>
      <c r="D97" s="52">
        <f>G86</f>
        <v>3.7800000000000002</v>
      </c>
      <c r="E97" s="33" t="s">
        <v>18</v>
      </c>
      <c r="F97" s="52">
        <f>'Civil SoR'!$F$73</f>
        <v>1177</v>
      </c>
      <c r="G97" s="33">
        <v>1</v>
      </c>
      <c r="H97" s="33" t="s">
        <v>18</v>
      </c>
      <c r="I97" s="54">
        <f t="shared" si="10"/>
        <v>4449.0600000000004</v>
      </c>
      <c r="U97" s="165"/>
      <c r="V97" s="166"/>
      <c r="W97" s="158" t="s">
        <v>1291</v>
      </c>
      <c r="X97" s="52">
        <f>AA86</f>
        <v>3.7800000000000002</v>
      </c>
      <c r="Y97" s="33" t="s">
        <v>18</v>
      </c>
      <c r="Z97" s="52" t="e">
        <f>#REF!</f>
        <v>#REF!</v>
      </c>
      <c r="AA97" s="33">
        <v>1</v>
      </c>
      <c r="AB97" s="33" t="s">
        <v>18</v>
      </c>
      <c r="AC97" s="54" t="e">
        <f t="shared" si="11"/>
        <v>#REF!</v>
      </c>
      <c r="AD97" s="19" t="e">
        <f t="shared" si="9"/>
        <v>#REF!</v>
      </c>
    </row>
    <row r="98" spans="1:30" s="291" customFormat="1" hidden="1">
      <c r="A98" s="165"/>
      <c r="B98" s="166"/>
      <c r="C98" s="158" t="s">
        <v>15</v>
      </c>
      <c r="D98" s="52">
        <f>G91</f>
        <v>37.599999999999994</v>
      </c>
      <c r="E98" s="33" t="s">
        <v>165</v>
      </c>
      <c r="F98" s="52">
        <f>'Civil SoR'!$F$321</f>
        <v>24</v>
      </c>
      <c r="G98" s="33">
        <v>1</v>
      </c>
      <c r="H98" s="33" t="s">
        <v>165</v>
      </c>
      <c r="I98" s="54">
        <f t="shared" si="10"/>
        <v>902.39999999999986</v>
      </c>
      <c r="U98" s="165"/>
      <c r="V98" s="166"/>
      <c r="W98" s="158" t="s">
        <v>15</v>
      </c>
      <c r="X98" s="52">
        <f>AA91</f>
        <v>37.599999999999994</v>
      </c>
      <c r="Y98" s="33" t="s">
        <v>165</v>
      </c>
      <c r="Z98" s="52" t="e">
        <f>#REF!</f>
        <v>#REF!</v>
      </c>
      <c r="AA98" s="33">
        <v>1</v>
      </c>
      <c r="AB98" s="33" t="s">
        <v>165</v>
      </c>
      <c r="AC98" s="54" t="e">
        <f t="shared" si="11"/>
        <v>#REF!</v>
      </c>
      <c r="AD98" s="19" t="e">
        <f t="shared" si="9"/>
        <v>#REF!</v>
      </c>
    </row>
    <row r="99" spans="1:30" s="291" customFormat="1" hidden="1">
      <c r="A99" s="165"/>
      <c r="B99" s="166"/>
      <c r="C99" s="158" t="s">
        <v>282</v>
      </c>
      <c r="D99" s="53">
        <v>8</v>
      </c>
      <c r="E99" s="33" t="s">
        <v>442</v>
      </c>
      <c r="F99" s="52">
        <f>'Civil SoR'!$F$323</f>
        <v>500</v>
      </c>
      <c r="G99" s="33"/>
      <c r="H99" s="33" t="s">
        <v>273</v>
      </c>
      <c r="I99" s="54">
        <f t="shared" si="10"/>
        <v>4000</v>
      </c>
      <c r="U99" s="165"/>
      <c r="V99" s="166"/>
      <c r="W99" s="158" t="s">
        <v>282</v>
      </c>
      <c r="X99" s="53">
        <v>8</v>
      </c>
      <c r="Y99" s="33" t="s">
        <v>442</v>
      </c>
      <c r="Z99" s="52" t="e">
        <f>#REF!</f>
        <v>#REF!</v>
      </c>
      <c r="AA99" s="33"/>
      <c r="AB99" s="33" t="s">
        <v>273</v>
      </c>
      <c r="AC99" s="54" t="e">
        <f t="shared" si="11"/>
        <v>#REF!</v>
      </c>
      <c r="AD99" s="19" t="e">
        <f t="shared" si="9"/>
        <v>#REF!</v>
      </c>
    </row>
    <row r="100" spans="1:30" s="291" customFormat="1" ht="11.45" hidden="1" customHeight="1">
      <c r="A100" s="165"/>
      <c r="B100" s="166"/>
      <c r="C100" s="158" t="s">
        <v>1287</v>
      </c>
      <c r="D100" s="53">
        <v>2</v>
      </c>
      <c r="E100" s="33" t="s">
        <v>442</v>
      </c>
      <c r="F100" s="52">
        <f>'Civil SoR'!$F$66</f>
        <v>1635</v>
      </c>
      <c r="G100" s="33"/>
      <c r="H100" s="33" t="s">
        <v>273</v>
      </c>
      <c r="I100" s="54">
        <f t="shared" si="10"/>
        <v>3270</v>
      </c>
      <c r="U100" s="165"/>
      <c r="V100" s="166"/>
      <c r="W100" s="158" t="s">
        <v>1287</v>
      </c>
      <c r="X100" s="53">
        <v>2</v>
      </c>
      <c r="Y100" s="33" t="s">
        <v>442</v>
      </c>
      <c r="Z100" s="52" t="e">
        <f>#REF!</f>
        <v>#REF!</v>
      </c>
      <c r="AA100" s="33"/>
      <c r="AB100" s="33" t="s">
        <v>273</v>
      </c>
      <c r="AC100" s="54" t="e">
        <f t="shared" si="11"/>
        <v>#REF!</v>
      </c>
      <c r="AD100" s="19" t="e">
        <f t="shared" si="9"/>
        <v>#REF!</v>
      </c>
    </row>
    <row r="101" spans="1:30" s="291" customFormat="1" ht="15.6" hidden="1" customHeight="1">
      <c r="A101" s="165"/>
      <c r="B101" s="166"/>
      <c r="C101" s="158" t="s">
        <v>1288</v>
      </c>
      <c r="D101" s="53">
        <v>1</v>
      </c>
      <c r="E101" s="33" t="s">
        <v>39</v>
      </c>
      <c r="F101" s="52">
        <f>'Civil SoR'!$F$57</f>
        <v>3522</v>
      </c>
      <c r="G101" s="33"/>
      <c r="H101" s="33" t="s">
        <v>273</v>
      </c>
      <c r="I101" s="54">
        <f t="shared" si="10"/>
        <v>3522</v>
      </c>
      <c r="U101" s="165"/>
      <c r="V101" s="166"/>
      <c r="W101" s="158" t="s">
        <v>1288</v>
      </c>
      <c r="X101" s="53">
        <v>1</v>
      </c>
      <c r="Y101" s="33" t="s">
        <v>39</v>
      </c>
      <c r="Z101" s="52" t="e">
        <f>#REF!</f>
        <v>#REF!</v>
      </c>
      <c r="AA101" s="33"/>
      <c r="AB101" s="33" t="s">
        <v>273</v>
      </c>
      <c r="AC101" s="54" t="e">
        <f t="shared" si="11"/>
        <v>#REF!</v>
      </c>
      <c r="AD101" s="19" t="e">
        <f t="shared" si="9"/>
        <v>#REF!</v>
      </c>
    </row>
    <row r="102" spans="1:30" s="291" customFormat="1" hidden="1">
      <c r="A102" s="165"/>
      <c r="B102" s="166"/>
      <c r="C102" s="158" t="s">
        <v>1621</v>
      </c>
      <c r="D102" s="53">
        <v>3</v>
      </c>
      <c r="E102" s="33" t="s">
        <v>442</v>
      </c>
      <c r="F102" s="52">
        <f>'Civil SoR'!$F$42</f>
        <v>347</v>
      </c>
      <c r="G102" s="33"/>
      <c r="H102" s="33" t="s">
        <v>273</v>
      </c>
      <c r="I102" s="54">
        <f t="shared" si="10"/>
        <v>1041</v>
      </c>
      <c r="U102" s="165"/>
      <c r="V102" s="166"/>
      <c r="W102" s="158" t="s">
        <v>1621</v>
      </c>
      <c r="X102" s="53">
        <v>3</v>
      </c>
      <c r="Y102" s="33" t="s">
        <v>442</v>
      </c>
      <c r="Z102" s="52" t="e">
        <f>#REF!</f>
        <v>#REF!</v>
      </c>
      <c r="AA102" s="33"/>
      <c r="AB102" s="33" t="s">
        <v>273</v>
      </c>
      <c r="AC102" s="54" t="e">
        <f t="shared" si="11"/>
        <v>#REF!</v>
      </c>
      <c r="AD102" s="19" t="e">
        <f t="shared" si="9"/>
        <v>#REF!</v>
      </c>
    </row>
    <row r="103" spans="1:30" s="291" customFormat="1" hidden="1">
      <c r="A103" s="165"/>
      <c r="B103" s="166"/>
      <c r="C103" s="158" t="s">
        <v>1267</v>
      </c>
      <c r="D103" s="53">
        <v>2</v>
      </c>
      <c r="E103" s="33" t="s">
        <v>442</v>
      </c>
      <c r="F103" s="52">
        <f>'Civil SoR'!$F$62</f>
        <v>198</v>
      </c>
      <c r="G103" s="33"/>
      <c r="H103" s="33" t="s">
        <v>273</v>
      </c>
      <c r="I103" s="54">
        <f t="shared" si="10"/>
        <v>396</v>
      </c>
      <c r="U103" s="165"/>
      <c r="V103" s="166"/>
      <c r="W103" s="158" t="s">
        <v>1267</v>
      </c>
      <c r="X103" s="53">
        <v>2</v>
      </c>
      <c r="Y103" s="33" t="s">
        <v>442</v>
      </c>
      <c r="Z103" s="52" t="e">
        <f>#REF!</f>
        <v>#REF!</v>
      </c>
      <c r="AA103" s="33"/>
      <c r="AB103" s="33" t="s">
        <v>273</v>
      </c>
      <c r="AC103" s="54" t="e">
        <f t="shared" si="11"/>
        <v>#REF!</v>
      </c>
      <c r="AD103" s="19" t="e">
        <f t="shared" si="9"/>
        <v>#REF!</v>
      </c>
    </row>
    <row r="104" spans="1:30" s="291" customFormat="1" hidden="1">
      <c r="A104" s="165"/>
      <c r="B104" s="166"/>
      <c r="C104" s="158" t="s">
        <v>1285</v>
      </c>
      <c r="D104" s="53">
        <v>6</v>
      </c>
      <c r="E104" s="33" t="s">
        <v>442</v>
      </c>
      <c r="F104" s="52">
        <f>'Civil SoR'!$F$324</f>
        <v>25</v>
      </c>
      <c r="G104" s="33"/>
      <c r="H104" s="33" t="s">
        <v>273</v>
      </c>
      <c r="I104" s="54">
        <f t="shared" si="10"/>
        <v>150</v>
      </c>
      <c r="U104" s="165"/>
      <c r="V104" s="166"/>
      <c r="W104" s="158" t="s">
        <v>1285</v>
      </c>
      <c r="X104" s="53">
        <v>6</v>
      </c>
      <c r="Y104" s="33" t="s">
        <v>442</v>
      </c>
      <c r="Z104" s="52" t="e">
        <f>#REF!</f>
        <v>#REF!</v>
      </c>
      <c r="AA104" s="33"/>
      <c r="AB104" s="33" t="s">
        <v>273</v>
      </c>
      <c r="AC104" s="54" t="e">
        <f t="shared" si="11"/>
        <v>#REF!</v>
      </c>
      <c r="AD104" s="19" t="e">
        <f t="shared" si="9"/>
        <v>#REF!</v>
      </c>
    </row>
    <row r="105" spans="1:30" s="291" customFormat="1" hidden="1">
      <c r="A105" s="165"/>
      <c r="B105" s="166"/>
      <c r="C105" s="158" t="s">
        <v>1286</v>
      </c>
      <c r="D105" s="52">
        <v>4.0199999999999996</v>
      </c>
      <c r="E105" s="33" t="s">
        <v>18</v>
      </c>
      <c r="F105" s="52">
        <f>$I$128</f>
        <v>1534.2239562939089</v>
      </c>
      <c r="G105" s="33">
        <v>1</v>
      </c>
      <c r="H105" s="33" t="s">
        <v>18</v>
      </c>
      <c r="I105" s="54">
        <f t="shared" si="10"/>
        <v>6167.580304301513</v>
      </c>
      <c r="U105" s="165"/>
      <c r="V105" s="166"/>
      <c r="W105" s="158" t="s">
        <v>1286</v>
      </c>
      <c r="X105" s="52">
        <v>4.0199999999999996</v>
      </c>
      <c r="Y105" s="33" t="s">
        <v>18</v>
      </c>
      <c r="Z105" s="52">
        <f>$I$128</f>
        <v>1534.2239562939089</v>
      </c>
      <c r="AA105" s="33">
        <v>1</v>
      </c>
      <c r="AB105" s="33" t="s">
        <v>18</v>
      </c>
      <c r="AC105" s="54">
        <f t="shared" si="11"/>
        <v>6167.580304301513</v>
      </c>
      <c r="AD105" s="19">
        <f t="shared" si="9"/>
        <v>0</v>
      </c>
    </row>
    <row r="106" spans="1:30" s="291" customFormat="1" hidden="1">
      <c r="A106" s="165"/>
      <c r="B106" s="166"/>
      <c r="C106" s="158" t="s">
        <v>19</v>
      </c>
      <c r="D106" s="161">
        <f>D94+D95</f>
        <v>0.34939999999999999</v>
      </c>
      <c r="E106" s="33" t="s">
        <v>162</v>
      </c>
      <c r="F106" s="52">
        <f>$I$8</f>
        <v>9692.4500000000007</v>
      </c>
      <c r="G106" s="33">
        <v>1</v>
      </c>
      <c r="H106" s="33" t="s">
        <v>162</v>
      </c>
      <c r="I106" s="54">
        <f t="shared" si="10"/>
        <v>3386.5420300000001</v>
      </c>
      <c r="U106" s="165"/>
      <c r="V106" s="166"/>
      <c r="W106" s="158" t="s">
        <v>19</v>
      </c>
      <c r="X106" s="161">
        <f>X94+X95</f>
        <v>0.34939999999999999</v>
      </c>
      <c r="Y106" s="33" t="s">
        <v>162</v>
      </c>
      <c r="Z106" s="52">
        <f>$I$8</f>
        <v>9692.4500000000007</v>
      </c>
      <c r="AA106" s="33">
        <v>1</v>
      </c>
      <c r="AB106" s="33" t="s">
        <v>162</v>
      </c>
      <c r="AC106" s="54">
        <f t="shared" si="11"/>
        <v>3386.5420300000001</v>
      </c>
      <c r="AD106" s="19">
        <f t="shared" si="9"/>
        <v>0</v>
      </c>
    </row>
    <row r="107" spans="1:30" s="291" customFormat="1" hidden="1">
      <c r="A107" s="165"/>
      <c r="B107" s="166"/>
      <c r="C107" s="158" t="str">
        <f>Input!$C$36</f>
        <v>Add for MA @ 20%</v>
      </c>
      <c r="D107" s="52">
        <f>Input!$D$36</f>
        <v>0.2</v>
      </c>
      <c r="E107" s="33"/>
      <c r="F107" s="52">
        <f>I106</f>
        <v>3386.5420300000001</v>
      </c>
      <c r="G107" s="33"/>
      <c r="H107" s="33"/>
      <c r="I107" s="54">
        <f t="shared" si="10"/>
        <v>677.3084060000001</v>
      </c>
      <c r="U107" s="165"/>
      <c r="V107" s="166"/>
      <c r="W107" s="158" t="str">
        <f>Input!$C$36</f>
        <v>Add for MA @ 20%</v>
      </c>
      <c r="X107" s="52">
        <f>Input!$D$36</f>
        <v>0.2</v>
      </c>
      <c r="Y107" s="33"/>
      <c r="Z107" s="52">
        <f>AC106</f>
        <v>3386.5420300000001</v>
      </c>
      <c r="AA107" s="33"/>
      <c r="AB107" s="33"/>
      <c r="AC107" s="54">
        <f t="shared" si="11"/>
        <v>677.3084060000001</v>
      </c>
      <c r="AD107" s="19">
        <f t="shared" si="9"/>
        <v>0</v>
      </c>
    </row>
    <row r="108" spans="1:30" s="291" customFormat="1" hidden="1">
      <c r="A108" s="165"/>
      <c r="B108" s="166"/>
      <c r="C108" s="158" t="s">
        <v>971</v>
      </c>
      <c r="D108" s="52">
        <f>G85+G86</f>
        <v>7.8</v>
      </c>
      <c r="E108" s="33" t="s">
        <v>18</v>
      </c>
      <c r="F108" s="52">
        <f>'Civil SoR'!$F$189</f>
        <v>260</v>
      </c>
      <c r="G108" s="33">
        <v>1</v>
      </c>
      <c r="H108" s="33" t="s">
        <v>18</v>
      </c>
      <c r="I108" s="54">
        <f t="shared" si="10"/>
        <v>2028</v>
      </c>
      <c r="U108" s="165"/>
      <c r="V108" s="166"/>
      <c r="W108" s="158" t="s">
        <v>971</v>
      </c>
      <c r="X108" s="52">
        <f>AA85+AA86</f>
        <v>7.8</v>
      </c>
      <c r="Y108" s="33" t="s">
        <v>18</v>
      </c>
      <c r="Z108" s="52" t="e">
        <f>#REF!</f>
        <v>#REF!</v>
      </c>
      <c r="AA108" s="33">
        <v>1</v>
      </c>
      <c r="AB108" s="33" t="s">
        <v>18</v>
      </c>
      <c r="AC108" s="54" t="e">
        <f t="shared" si="11"/>
        <v>#REF!</v>
      </c>
      <c r="AD108" s="19" t="e">
        <f t="shared" si="9"/>
        <v>#REF!</v>
      </c>
    </row>
    <row r="109" spans="1:30" s="291" customFormat="1" hidden="1">
      <c r="A109" s="165"/>
      <c r="B109" s="166"/>
      <c r="C109" s="158" t="str">
        <f>Input!$C$36</f>
        <v>Add for MA @ 20%</v>
      </c>
      <c r="D109" s="52">
        <f>Input!$D$36</f>
        <v>0.2</v>
      </c>
      <c r="E109" s="33"/>
      <c r="F109" s="52">
        <f>I108</f>
        <v>2028</v>
      </c>
      <c r="G109" s="33"/>
      <c r="H109" s="33"/>
      <c r="I109" s="54">
        <f t="shared" si="10"/>
        <v>405.6</v>
      </c>
      <c r="U109" s="165"/>
      <c r="V109" s="166"/>
      <c r="W109" s="158" t="str">
        <f>Input!$C$36</f>
        <v>Add for MA @ 20%</v>
      </c>
      <c r="X109" s="52">
        <f>Input!$D$36</f>
        <v>0.2</v>
      </c>
      <c r="Y109" s="33"/>
      <c r="Z109" s="52" t="e">
        <f>AC108</f>
        <v>#REF!</v>
      </c>
      <c r="AA109" s="33"/>
      <c r="AB109" s="33"/>
      <c r="AC109" s="54" t="e">
        <f t="shared" si="11"/>
        <v>#REF!</v>
      </c>
      <c r="AD109" s="19" t="e">
        <f t="shared" si="9"/>
        <v>#REF!</v>
      </c>
    </row>
    <row r="110" spans="1:30" s="291" customFormat="1" ht="25.5" hidden="1">
      <c r="A110" s="165"/>
      <c r="B110" s="166"/>
      <c r="C110" s="158" t="s">
        <v>970</v>
      </c>
      <c r="D110" s="52">
        <f>D97</f>
        <v>3.7800000000000002</v>
      </c>
      <c r="E110" s="33" t="s">
        <v>18</v>
      </c>
      <c r="F110" s="52">
        <f>'Civil SoR'!$F$187</f>
        <v>868</v>
      </c>
      <c r="G110" s="33">
        <v>1</v>
      </c>
      <c r="H110" s="33" t="s">
        <v>18</v>
      </c>
      <c r="I110" s="54">
        <f t="shared" si="10"/>
        <v>3281.0400000000004</v>
      </c>
      <c r="U110" s="165"/>
      <c r="V110" s="166"/>
      <c r="W110" s="158" t="s">
        <v>970</v>
      </c>
      <c r="X110" s="52">
        <f>X97</f>
        <v>3.7800000000000002</v>
      </c>
      <c r="Y110" s="33" t="s">
        <v>18</v>
      </c>
      <c r="Z110" s="52" t="e">
        <f>#REF!</f>
        <v>#REF!</v>
      </c>
      <c r="AA110" s="33">
        <v>1</v>
      </c>
      <c r="AB110" s="33" t="s">
        <v>18</v>
      </c>
      <c r="AC110" s="54" t="e">
        <f t="shared" si="11"/>
        <v>#REF!</v>
      </c>
      <c r="AD110" s="19" t="e">
        <f t="shared" si="9"/>
        <v>#REF!</v>
      </c>
    </row>
    <row r="111" spans="1:30" s="291" customFormat="1" hidden="1">
      <c r="A111" s="165"/>
      <c r="B111" s="166"/>
      <c r="C111" s="158" t="str">
        <f>Input!$C$36</f>
        <v>Add for MA @ 20%</v>
      </c>
      <c r="D111" s="52">
        <f>Input!$D$36</f>
        <v>0.2</v>
      </c>
      <c r="E111" s="33"/>
      <c r="F111" s="52">
        <f>I110</f>
        <v>3281.0400000000004</v>
      </c>
      <c r="G111" s="33"/>
      <c r="H111" s="33"/>
      <c r="I111" s="54">
        <f t="shared" si="10"/>
        <v>656.20800000000008</v>
      </c>
      <c r="U111" s="165"/>
      <c r="V111" s="166"/>
      <c r="W111" s="158" t="str">
        <f>Input!$C$36</f>
        <v>Add for MA @ 20%</v>
      </c>
      <c r="X111" s="52">
        <f>Input!$D$36</f>
        <v>0.2</v>
      </c>
      <c r="Y111" s="33"/>
      <c r="Z111" s="52" t="e">
        <f>AC110</f>
        <v>#REF!</v>
      </c>
      <c r="AA111" s="33"/>
      <c r="AB111" s="33"/>
      <c r="AC111" s="54" t="e">
        <f t="shared" si="11"/>
        <v>#REF!</v>
      </c>
      <c r="AD111" s="19" t="e">
        <f t="shared" si="9"/>
        <v>#REF!</v>
      </c>
    </row>
    <row r="112" spans="1:30" s="291" customFormat="1" hidden="1">
      <c r="A112" s="165"/>
      <c r="B112" s="166"/>
      <c r="C112" s="158" t="s">
        <v>551</v>
      </c>
      <c r="D112" s="52"/>
      <c r="E112" s="33"/>
      <c r="F112" s="52"/>
      <c r="G112" s="33"/>
      <c r="H112" s="33"/>
      <c r="I112" s="52">
        <v>11.83</v>
      </c>
      <c r="U112" s="165"/>
      <c r="V112" s="166"/>
      <c r="W112" s="158" t="s">
        <v>551</v>
      </c>
      <c r="X112" s="52"/>
      <c r="Y112" s="33"/>
      <c r="Z112" s="52"/>
      <c r="AA112" s="33"/>
      <c r="AB112" s="33"/>
      <c r="AC112" s="52">
        <v>13.13</v>
      </c>
      <c r="AD112" s="19">
        <f t="shared" si="9"/>
        <v>1.3000000000000007</v>
      </c>
    </row>
    <row r="113" spans="1:30" s="291" customFormat="1" hidden="1">
      <c r="A113" s="165"/>
      <c r="B113" s="166"/>
      <c r="C113" s="66" t="s">
        <v>111</v>
      </c>
      <c r="D113" s="52"/>
      <c r="E113" s="33"/>
      <c r="F113" s="52"/>
      <c r="G113" s="33"/>
      <c r="H113" s="33"/>
      <c r="I113" s="9">
        <f>SUM(I94:I112)</f>
        <v>90811.743140301507</v>
      </c>
      <c r="U113" s="165"/>
      <c r="V113" s="166"/>
      <c r="W113" s="66" t="s">
        <v>111</v>
      </c>
      <c r="X113" s="52"/>
      <c r="Y113" s="33"/>
      <c r="Z113" s="52"/>
      <c r="AA113" s="33"/>
      <c r="AB113" s="33"/>
      <c r="AC113" s="9" t="e">
        <f>SUM(AC94:AC112)</f>
        <v>#REF!</v>
      </c>
      <c r="AD113" s="19" t="e">
        <f t="shared" si="9"/>
        <v>#REF!</v>
      </c>
    </row>
    <row r="114" spans="1:30" s="291" customFormat="1" hidden="1">
      <c r="A114" s="165"/>
      <c r="B114" s="166"/>
      <c r="C114" s="66" t="s">
        <v>381</v>
      </c>
      <c r="D114" s="52"/>
      <c r="E114" s="33"/>
      <c r="F114" s="52"/>
      <c r="G114" s="33"/>
      <c r="H114" s="33"/>
      <c r="I114" s="52">
        <f>I113/H72</f>
        <v>11642.531171833525</v>
      </c>
      <c r="U114" s="165"/>
      <c r="V114" s="166"/>
      <c r="W114" s="66" t="s">
        <v>381</v>
      </c>
      <c r="X114" s="52"/>
      <c r="Y114" s="33"/>
      <c r="Z114" s="52"/>
      <c r="AA114" s="33"/>
      <c r="AB114" s="33"/>
      <c r="AC114" s="52" t="e">
        <f>AC113/AB72</f>
        <v>#REF!</v>
      </c>
      <c r="AD114" s="19" t="e">
        <f t="shared" si="9"/>
        <v>#REF!</v>
      </c>
    </row>
    <row r="115" spans="1:30" s="291" customFormat="1" ht="12.75" hidden="1" customHeight="1">
      <c r="A115" s="165"/>
      <c r="B115" s="166"/>
      <c r="C115" s="158" t="str">
        <f>Input!$C$37</f>
        <v>Overheads&amp;Contractors Profit @13.615%</v>
      </c>
      <c r="D115" s="177">
        <f>Input!$D$37</f>
        <v>0.13614999999999999</v>
      </c>
      <c r="E115" s="33"/>
      <c r="F115" s="52">
        <f>I114</f>
        <v>11642.531171833525</v>
      </c>
      <c r="G115" s="33"/>
      <c r="H115" s="33"/>
      <c r="I115" s="54">
        <f>IF(G115="",D115*F115,(D115*F115/G115))</f>
        <v>1585.1306190451344</v>
      </c>
      <c r="U115" s="165"/>
      <c r="V115" s="166"/>
      <c r="W115" s="158" t="str">
        <f>Input!$C$37</f>
        <v>Overheads&amp;Contractors Profit @13.615%</v>
      </c>
      <c r="X115" s="52">
        <f>Input!$D$37</f>
        <v>0.13614999999999999</v>
      </c>
      <c r="Y115" s="33"/>
      <c r="Z115" s="52" t="e">
        <f>AC114</f>
        <v>#REF!</v>
      </c>
      <c r="AA115" s="33"/>
      <c r="AB115" s="33"/>
      <c r="AC115" s="54" t="e">
        <f>IF(AA115="",X115*Z115,(X115*Z115/AA115))</f>
        <v>#REF!</v>
      </c>
      <c r="AD115" s="19" t="e">
        <f t="shared" si="9"/>
        <v>#REF!</v>
      </c>
    </row>
    <row r="116" spans="1:30" s="291" customFormat="1" hidden="1">
      <c r="A116" s="165"/>
      <c r="B116" s="166"/>
      <c r="C116" s="158"/>
      <c r="D116" s="52"/>
      <c r="E116" s="33"/>
      <c r="F116" s="52"/>
      <c r="G116" s="33"/>
      <c r="H116" s="33"/>
      <c r="I116" s="52">
        <f>SUM(I114:I115)</f>
        <v>13227.661790878659</v>
      </c>
      <c r="U116" s="165"/>
      <c r="V116" s="166"/>
      <c r="W116" s="158"/>
      <c r="X116" s="52"/>
      <c r="Y116" s="33"/>
      <c r="Z116" s="52"/>
      <c r="AA116" s="33"/>
      <c r="AB116" s="33"/>
      <c r="AC116" s="52" t="e">
        <f>SUM(AC114:AC115)</f>
        <v>#REF!</v>
      </c>
      <c r="AD116" s="19" t="e">
        <f t="shared" si="9"/>
        <v>#REF!</v>
      </c>
    </row>
    <row r="117" spans="1:30" s="291" customFormat="1" hidden="1">
      <c r="A117" s="165"/>
      <c r="B117" s="166"/>
      <c r="C117" s="158" t="s">
        <v>281</v>
      </c>
      <c r="D117" s="52"/>
      <c r="E117" s="33"/>
      <c r="F117" s="52"/>
      <c r="G117" s="33"/>
      <c r="H117" s="33" t="s">
        <v>164</v>
      </c>
      <c r="I117" s="40">
        <f>ROUND(I116,0)</f>
        <v>13228</v>
      </c>
      <c r="U117" s="165"/>
      <c r="V117" s="166"/>
      <c r="W117" s="158" t="s">
        <v>281</v>
      </c>
      <c r="X117" s="52"/>
      <c r="Y117" s="33"/>
      <c r="Z117" s="52"/>
      <c r="AA117" s="33"/>
      <c r="AB117" s="33" t="s">
        <v>164</v>
      </c>
      <c r="AC117" s="40" t="e">
        <f>ROUND(AC116,0)</f>
        <v>#REF!</v>
      </c>
      <c r="AD117" s="19" t="e">
        <f t="shared" si="9"/>
        <v>#REF!</v>
      </c>
    </row>
    <row r="118" spans="1:30" s="291" customFormat="1" hidden="1">
      <c r="A118" s="165"/>
      <c r="B118" s="166"/>
      <c r="C118" s="310"/>
      <c r="D118" s="56"/>
      <c r="E118" s="47"/>
      <c r="F118" s="163"/>
      <c r="G118" s="34"/>
      <c r="H118" s="77"/>
      <c r="I118" s="164"/>
      <c r="U118" s="165"/>
      <c r="V118" s="166"/>
      <c r="W118" s="310"/>
      <c r="X118" s="56"/>
      <c r="Y118" s="47"/>
      <c r="Z118" s="163"/>
      <c r="AA118" s="34"/>
      <c r="AB118" s="77"/>
      <c r="AC118" s="164"/>
      <c r="AD118" s="19">
        <f t="shared" si="9"/>
        <v>0</v>
      </c>
    </row>
    <row r="119" spans="1:30" s="291" customFormat="1" ht="54.75" hidden="1" customHeight="1">
      <c r="A119" s="165">
        <f>A70+1</f>
        <v>2</v>
      </c>
      <c r="B119" s="166"/>
      <c r="C119" s="1375" t="s">
        <v>1289</v>
      </c>
      <c r="D119" s="1376"/>
      <c r="E119" s="1376"/>
      <c r="F119" s="1376"/>
      <c r="G119" s="1376"/>
      <c r="H119" s="1376"/>
      <c r="I119" s="1376"/>
      <c r="U119" s="165">
        <f>U70+1</f>
        <v>2</v>
      </c>
      <c r="V119" s="166"/>
      <c r="W119" s="1375" t="s">
        <v>1289</v>
      </c>
      <c r="X119" s="1376"/>
      <c r="Y119" s="1376"/>
      <c r="Z119" s="1376"/>
      <c r="AA119" s="1376"/>
      <c r="AB119" s="1376"/>
      <c r="AC119" s="1376"/>
      <c r="AD119" s="19">
        <f t="shared" si="9"/>
        <v>0</v>
      </c>
    </row>
    <row r="120" spans="1:30" s="291" customFormat="1" hidden="1">
      <c r="A120" s="165"/>
      <c r="B120" s="166"/>
      <c r="C120" s="345" t="s">
        <v>1292</v>
      </c>
      <c r="D120" s="167"/>
      <c r="E120" s="167"/>
      <c r="F120" s="167"/>
      <c r="G120" s="167"/>
      <c r="H120" s="294">
        <f>0.535*0.435</f>
        <v>0.23272500000000002</v>
      </c>
      <c r="I120" s="295" t="s">
        <v>18</v>
      </c>
      <c r="U120" s="165"/>
      <c r="V120" s="166"/>
      <c r="W120" s="345" t="s">
        <v>1292</v>
      </c>
      <c r="X120" s="167"/>
      <c r="Y120" s="167"/>
      <c r="Z120" s="167"/>
      <c r="AA120" s="167"/>
      <c r="AB120" s="294">
        <f>0.535*0.435</f>
        <v>0.23272500000000002</v>
      </c>
      <c r="AC120" s="295" t="s">
        <v>18</v>
      </c>
      <c r="AD120" s="19" t="e">
        <f t="shared" si="9"/>
        <v>#VALUE!</v>
      </c>
    </row>
    <row r="121" spans="1:30" s="291" customFormat="1" ht="12.75" hidden="1" customHeight="1">
      <c r="A121" s="165"/>
      <c r="B121" s="166"/>
      <c r="C121" s="346" t="s">
        <v>1293</v>
      </c>
      <c r="D121" s="168">
        <f>4*(0.535+0.435)+4*0.1+2*0.38</f>
        <v>5.04</v>
      </c>
      <c r="E121" s="168" t="s">
        <v>165</v>
      </c>
      <c r="F121" s="168" t="s">
        <v>479</v>
      </c>
      <c r="G121" s="168"/>
      <c r="H121" s="168">
        <f>5.04*1</f>
        <v>5.04</v>
      </c>
      <c r="I121" s="168" t="s">
        <v>139</v>
      </c>
      <c r="U121" s="165"/>
      <c r="V121" s="166"/>
      <c r="W121" s="346" t="s">
        <v>1293</v>
      </c>
      <c r="X121" s="168">
        <f>4*(0.535+0.435)+4*0.1+2*0.38</f>
        <v>5.04</v>
      </c>
      <c r="Y121" s="168" t="s">
        <v>165</v>
      </c>
      <c r="Z121" s="168" t="s">
        <v>479</v>
      </c>
      <c r="AA121" s="168"/>
      <c r="AB121" s="168">
        <f>5.04*1</f>
        <v>5.04</v>
      </c>
      <c r="AC121" s="168" t="s">
        <v>139</v>
      </c>
      <c r="AD121" s="19" t="e">
        <f t="shared" si="9"/>
        <v>#VALUE!</v>
      </c>
    </row>
    <row r="122" spans="1:30" s="291" customFormat="1" hidden="1">
      <c r="A122" s="165"/>
      <c r="B122" s="166"/>
      <c r="C122" s="346" t="s">
        <v>468</v>
      </c>
      <c r="D122" s="168">
        <f>$H$121</f>
        <v>5.04</v>
      </c>
      <c r="E122" s="168" t="s">
        <v>139</v>
      </c>
      <c r="F122" s="169">
        <f>LEAD!$M$11</f>
        <v>38072.239999999998</v>
      </c>
      <c r="G122" s="168">
        <v>1000</v>
      </c>
      <c r="H122" s="168" t="s">
        <v>139</v>
      </c>
      <c r="I122" s="54">
        <f>IF(G122="",D122*F122,(D122*F122/G122))</f>
        <v>191.88408959999998</v>
      </c>
      <c r="U122" s="165"/>
      <c r="V122" s="166"/>
      <c r="W122" s="346" t="s">
        <v>468</v>
      </c>
      <c r="X122" s="168">
        <f>$H$121</f>
        <v>5.04</v>
      </c>
      <c r="Y122" s="168" t="s">
        <v>139</v>
      </c>
      <c r="Z122" s="169">
        <f>LEAD!$M$11</f>
        <v>38072.239999999998</v>
      </c>
      <c r="AA122" s="168">
        <v>1000</v>
      </c>
      <c r="AB122" s="168" t="s">
        <v>139</v>
      </c>
      <c r="AC122" s="54">
        <f>IF(AA122="",X122*Z122,(X122*Z122/AA122))</f>
        <v>191.88408959999998</v>
      </c>
      <c r="AD122" s="19">
        <f t="shared" si="9"/>
        <v>0</v>
      </c>
    </row>
    <row r="123" spans="1:30" s="291" customFormat="1" hidden="1">
      <c r="A123" s="165"/>
      <c r="B123" s="166"/>
      <c r="C123" s="346" t="s">
        <v>469</v>
      </c>
      <c r="D123" s="168">
        <f>$H$121</f>
        <v>5.04</v>
      </c>
      <c r="E123" s="168" t="s">
        <v>139</v>
      </c>
      <c r="F123" s="169">
        <f>'Civil SoR'!$F$184</f>
        <v>24</v>
      </c>
      <c r="G123" s="168">
        <v>1</v>
      </c>
      <c r="H123" s="168" t="s">
        <v>403</v>
      </c>
      <c r="I123" s="54">
        <f>IF(G123="",D123*F123,(D123*F123/G123))</f>
        <v>120.96000000000001</v>
      </c>
      <c r="U123" s="165"/>
      <c r="V123" s="166"/>
      <c r="W123" s="346" t="s">
        <v>469</v>
      </c>
      <c r="X123" s="168">
        <f>$H$121</f>
        <v>5.04</v>
      </c>
      <c r="Y123" s="168" t="s">
        <v>139</v>
      </c>
      <c r="Z123" s="169" t="e">
        <f>#REF!</f>
        <v>#REF!</v>
      </c>
      <c r="AA123" s="168">
        <v>1</v>
      </c>
      <c r="AB123" s="168" t="s">
        <v>403</v>
      </c>
      <c r="AC123" s="54" t="e">
        <f>IF(AA123="",X123*Z123,(X123*Z123/AA123))</f>
        <v>#REF!</v>
      </c>
      <c r="AD123" s="19" t="e">
        <f t="shared" si="9"/>
        <v>#REF!</v>
      </c>
    </row>
    <row r="124" spans="1:30" s="291" customFormat="1" hidden="1">
      <c r="A124" s="165"/>
      <c r="B124" s="166"/>
      <c r="C124" s="346" t="s">
        <v>480</v>
      </c>
      <c r="D124" s="168">
        <f>$H$121</f>
        <v>5.04</v>
      </c>
      <c r="E124" s="168" t="s">
        <v>139</v>
      </c>
      <c r="F124" s="169">
        <f>'Civil SoR'!$F$185</f>
        <v>4</v>
      </c>
      <c r="G124" s="168">
        <v>1</v>
      </c>
      <c r="H124" s="168" t="s">
        <v>403</v>
      </c>
      <c r="I124" s="54">
        <f>IF(G124="",D124*F124,(D124*F124/G124))</f>
        <v>20.16</v>
      </c>
      <c r="U124" s="165"/>
      <c r="V124" s="166"/>
      <c r="W124" s="346" t="s">
        <v>480</v>
      </c>
      <c r="X124" s="168">
        <f>$H$121</f>
        <v>5.04</v>
      </c>
      <c r="Y124" s="168" t="s">
        <v>139</v>
      </c>
      <c r="Z124" s="169" t="e">
        <f>#REF!</f>
        <v>#REF!</v>
      </c>
      <c r="AA124" s="168">
        <v>1</v>
      </c>
      <c r="AB124" s="168" t="s">
        <v>403</v>
      </c>
      <c r="AC124" s="54" t="e">
        <f>IF(AA124="",X124*Z124,(X124*Z124/AA124))</f>
        <v>#REF!</v>
      </c>
      <c r="AD124" s="19" t="e">
        <f t="shared" si="9"/>
        <v>#REF!</v>
      </c>
    </row>
    <row r="125" spans="1:30" s="291" customFormat="1" hidden="1">
      <c r="A125" s="165"/>
      <c r="B125" s="166"/>
      <c r="C125" s="158" t="str">
        <f>Input!$C$36</f>
        <v>Add for MA @ 20%</v>
      </c>
      <c r="D125" s="52">
        <f>Input!$D$36</f>
        <v>0.2</v>
      </c>
      <c r="E125" s="169"/>
      <c r="F125" s="52">
        <f>I123*40%+I124</f>
        <v>68.544000000000011</v>
      </c>
      <c r="G125" s="171"/>
      <c r="H125" s="169"/>
      <c r="I125" s="54">
        <f>IF(G125="",D125*F125,(D125*F125/G125))</f>
        <v>13.708800000000004</v>
      </c>
      <c r="U125" s="165"/>
      <c r="V125" s="166"/>
      <c r="W125" s="158" t="str">
        <f>Input!$C$36</f>
        <v>Add for MA @ 20%</v>
      </c>
      <c r="X125" s="52">
        <f>Input!$D$36</f>
        <v>0.2</v>
      </c>
      <c r="Y125" s="169"/>
      <c r="Z125" s="52" t="e">
        <f>AC123*40%+AC124</f>
        <v>#REF!</v>
      </c>
      <c r="AA125" s="171"/>
      <c r="AB125" s="169"/>
      <c r="AC125" s="54" t="e">
        <f>IF(AA125="",X125*Z125,(X125*Z125/AA125))</f>
        <v>#REF!</v>
      </c>
      <c r="AD125" s="19" t="e">
        <f t="shared" si="9"/>
        <v>#REF!</v>
      </c>
    </row>
    <row r="126" spans="1:30" s="291" customFormat="1" hidden="1">
      <c r="A126" s="165"/>
      <c r="B126" s="166"/>
      <c r="C126" s="346" t="s">
        <v>470</v>
      </c>
      <c r="D126" s="172">
        <f>0.535*0.435</f>
        <v>0.23272500000000002</v>
      </c>
      <c r="E126" s="168" t="s">
        <v>18</v>
      </c>
      <c r="F126" s="169">
        <f>$I$136</f>
        <v>444.27460000000002</v>
      </c>
      <c r="G126" s="168">
        <v>10</v>
      </c>
      <c r="H126" s="168" t="s">
        <v>18</v>
      </c>
      <c r="I126" s="54">
        <f>IF(G126="",D126*F126,(D126*F126/G126))</f>
        <v>10.339380628500001</v>
      </c>
      <c r="U126" s="165"/>
      <c r="V126" s="166"/>
      <c r="W126" s="346" t="s">
        <v>470</v>
      </c>
      <c r="X126" s="172">
        <f>0.535*0.435</f>
        <v>0.23272500000000002</v>
      </c>
      <c r="Y126" s="168" t="s">
        <v>18</v>
      </c>
      <c r="Z126" s="169">
        <f>$I$136</f>
        <v>444.27460000000002</v>
      </c>
      <c r="AA126" s="168">
        <v>10</v>
      </c>
      <c r="AB126" s="168" t="s">
        <v>18</v>
      </c>
      <c r="AC126" s="54">
        <f>IF(AA126="",X126*Z126,(X126*Z126/AA126))</f>
        <v>10.339380628500001</v>
      </c>
      <c r="AD126" s="19">
        <f t="shared" si="9"/>
        <v>0</v>
      </c>
    </row>
    <row r="127" spans="1:30" s="291" customFormat="1" hidden="1">
      <c r="A127" s="165"/>
      <c r="B127" s="166"/>
      <c r="C127" s="346" t="s">
        <v>471</v>
      </c>
      <c r="D127" s="168"/>
      <c r="E127" s="168"/>
      <c r="F127" s="168"/>
      <c r="G127" s="168"/>
      <c r="H127" s="168"/>
      <c r="I127" s="170">
        <f>SUM(I122:I126)</f>
        <v>357.05227022849999</v>
      </c>
      <c r="U127" s="165"/>
      <c r="V127" s="166"/>
      <c r="W127" s="346" t="s">
        <v>471</v>
      </c>
      <c r="X127" s="168"/>
      <c r="Y127" s="168"/>
      <c r="Z127" s="168"/>
      <c r="AA127" s="168"/>
      <c r="AB127" s="168"/>
      <c r="AC127" s="170" t="e">
        <f>SUM(AC122:AC126)</f>
        <v>#REF!</v>
      </c>
      <c r="AD127" s="19" t="e">
        <f t="shared" si="9"/>
        <v>#REF!</v>
      </c>
    </row>
    <row r="128" spans="1:30" s="291" customFormat="1" hidden="1">
      <c r="A128" s="165"/>
      <c r="B128" s="166"/>
      <c r="C128" s="346" t="s">
        <v>472</v>
      </c>
      <c r="D128" s="168"/>
      <c r="E128" s="168"/>
      <c r="F128" s="168"/>
      <c r="G128" s="168"/>
      <c r="H128" s="168"/>
      <c r="I128" s="173">
        <f>I127/H120</f>
        <v>1534.2239562939089</v>
      </c>
      <c r="U128" s="165"/>
      <c r="V128" s="166"/>
      <c r="W128" s="346" t="s">
        <v>472</v>
      </c>
      <c r="X128" s="168"/>
      <c r="Y128" s="168"/>
      <c r="Z128" s="168"/>
      <c r="AA128" s="168"/>
      <c r="AB128" s="168"/>
      <c r="AC128" s="173" t="e">
        <f>AC127/AB120</f>
        <v>#REF!</v>
      </c>
      <c r="AD128" s="19" t="e">
        <f t="shared" si="9"/>
        <v>#REF!</v>
      </c>
    </row>
    <row r="129" spans="1:30" s="291" customFormat="1" hidden="1">
      <c r="A129" s="165"/>
      <c r="B129" s="166"/>
      <c r="C129" s="310"/>
      <c r="D129" s="110"/>
      <c r="E129" s="112"/>
      <c r="F129" s="110"/>
      <c r="G129" s="111"/>
      <c r="H129" s="112"/>
      <c r="I129" s="74"/>
      <c r="U129" s="165"/>
      <c r="V129" s="166"/>
      <c r="W129" s="310"/>
      <c r="X129" s="110"/>
      <c r="Y129" s="112"/>
      <c r="Z129" s="110"/>
      <c r="AA129" s="111"/>
      <c r="AB129" s="112"/>
      <c r="AC129" s="74"/>
      <c r="AD129" s="19">
        <f t="shared" si="9"/>
        <v>0</v>
      </c>
    </row>
    <row r="130" spans="1:30" s="291" customFormat="1" hidden="1">
      <c r="A130" s="165"/>
      <c r="B130" s="166"/>
      <c r="C130" s="345" t="s">
        <v>113</v>
      </c>
      <c r="D130" s="171"/>
      <c r="E130" s="169"/>
      <c r="F130" s="169"/>
      <c r="G130" s="171"/>
      <c r="H130" s="169"/>
      <c r="I130" s="169"/>
      <c r="U130" s="165"/>
      <c r="V130" s="166"/>
      <c r="W130" s="345" t="s">
        <v>113</v>
      </c>
      <c r="X130" s="171"/>
      <c r="Y130" s="169"/>
      <c r="Z130" s="169"/>
      <c r="AA130" s="171"/>
      <c r="AB130" s="169"/>
      <c r="AC130" s="169"/>
      <c r="AD130" s="19">
        <f t="shared" si="9"/>
        <v>0</v>
      </c>
    </row>
    <row r="131" spans="1:30" s="291" customFormat="1" hidden="1">
      <c r="A131" s="165"/>
      <c r="B131" s="166"/>
      <c r="C131" s="346" t="s">
        <v>114</v>
      </c>
      <c r="D131" s="169">
        <v>0.7</v>
      </c>
      <c r="E131" s="169" t="s">
        <v>230</v>
      </c>
      <c r="F131" s="169">
        <f>'Civil SoR'!$F$80</f>
        <v>142</v>
      </c>
      <c r="G131" s="206">
        <v>1</v>
      </c>
      <c r="H131" s="169" t="s">
        <v>230</v>
      </c>
      <c r="I131" s="170">
        <f>IF(G131="",D131*F131,(D131*F131/G131))</f>
        <v>99.399999999999991</v>
      </c>
      <c r="U131" s="165"/>
      <c r="V131" s="166"/>
      <c r="W131" s="346" t="s">
        <v>114</v>
      </c>
      <c r="X131" s="169">
        <v>0.7</v>
      </c>
      <c r="Y131" s="169" t="s">
        <v>230</v>
      </c>
      <c r="Z131" s="169" t="e">
        <f>#REF!</f>
        <v>#REF!</v>
      </c>
      <c r="AA131" s="206">
        <v>1</v>
      </c>
      <c r="AB131" s="169" t="s">
        <v>230</v>
      </c>
      <c r="AC131" s="170" t="e">
        <f>IF(AA131="",X131*Z131,(X131*Z131/AA131))</f>
        <v>#REF!</v>
      </c>
      <c r="AD131" s="19" t="e">
        <f t="shared" si="9"/>
        <v>#REF!</v>
      </c>
    </row>
    <row r="132" spans="1:30" s="291" customFormat="1" hidden="1">
      <c r="A132" s="165"/>
      <c r="B132" s="166"/>
      <c r="C132" s="343" t="s">
        <v>537</v>
      </c>
      <c r="D132" s="170">
        <v>0.21</v>
      </c>
      <c r="E132" s="174" t="s">
        <v>227</v>
      </c>
      <c r="F132" s="170">
        <f>'Civil SoR'!$F$266</f>
        <v>480</v>
      </c>
      <c r="G132" s="175">
        <v>1</v>
      </c>
      <c r="H132" s="176" t="str">
        <f>IF(E132="","",IF(E132="No.","Each",IF(E132="Nos.","Each",E132)))</f>
        <v>Each</v>
      </c>
      <c r="I132" s="170">
        <f>IF(G132="",D132*F132,(D132*F132/G132))</f>
        <v>100.8</v>
      </c>
      <c r="U132" s="165"/>
      <c r="V132" s="166"/>
      <c r="W132" s="343" t="s">
        <v>537</v>
      </c>
      <c r="X132" s="170">
        <v>0.21</v>
      </c>
      <c r="Y132" s="174" t="s">
        <v>227</v>
      </c>
      <c r="Z132" s="170" t="e">
        <f>#REF!</f>
        <v>#REF!</v>
      </c>
      <c r="AA132" s="175">
        <v>1</v>
      </c>
      <c r="AB132" s="176" t="str">
        <f>IF(Y132="","",IF(Y132="No.","Each",IF(Y132="Nos.","Each",Y132)))</f>
        <v>Each</v>
      </c>
      <c r="AC132" s="170" t="e">
        <f>IF(AA132="",X132*Z132,(X132*Z132/AA132))</f>
        <v>#REF!</v>
      </c>
      <c r="AD132" s="19" t="e">
        <f t="shared" si="9"/>
        <v>#REF!</v>
      </c>
    </row>
    <row r="133" spans="1:30" s="291" customFormat="1" hidden="1">
      <c r="A133" s="165"/>
      <c r="B133" s="166"/>
      <c r="C133" s="343" t="s">
        <v>115</v>
      </c>
      <c r="D133" s="170">
        <v>0.49</v>
      </c>
      <c r="E133" s="174" t="s">
        <v>227</v>
      </c>
      <c r="F133" s="170">
        <f>'Civil SoR'!$F$273</f>
        <v>375</v>
      </c>
      <c r="G133" s="175">
        <v>1</v>
      </c>
      <c r="H133" s="176" t="str">
        <f>IF(E133="","",IF(E133="No.","Each",IF(E133="Nos.","Each",E133)))</f>
        <v>Each</v>
      </c>
      <c r="I133" s="170">
        <f>IF(G133="",D133*F133,(D133*F133/G133))</f>
        <v>183.75</v>
      </c>
      <c r="U133" s="165"/>
      <c r="V133" s="166"/>
      <c r="W133" s="343" t="s">
        <v>115</v>
      </c>
      <c r="X133" s="170">
        <v>0.49</v>
      </c>
      <c r="Y133" s="174" t="s">
        <v>227</v>
      </c>
      <c r="Z133" s="170" t="e">
        <f>#REF!</f>
        <v>#REF!</v>
      </c>
      <c r="AA133" s="175">
        <v>1</v>
      </c>
      <c r="AB133" s="176" t="str">
        <f>IF(Y133="","",IF(Y133="No.","Each",IF(Y133="Nos.","Each",Y133)))</f>
        <v>Each</v>
      </c>
      <c r="AC133" s="170" t="e">
        <f>IF(AA133="",X133*Z133,(X133*Z133/AA133))</f>
        <v>#REF!</v>
      </c>
      <c r="AD133" s="19" t="e">
        <f t="shared" si="9"/>
        <v>#REF!</v>
      </c>
    </row>
    <row r="134" spans="1:30" s="291" customFormat="1" ht="12.75" hidden="1" customHeight="1">
      <c r="A134" s="165"/>
      <c r="B134" s="166"/>
      <c r="C134" s="309" t="s">
        <v>128</v>
      </c>
      <c r="D134" s="261">
        <v>0.01</v>
      </c>
      <c r="E134" s="70"/>
      <c r="F134" s="109">
        <f>SUM(I132:I133)</f>
        <v>284.55</v>
      </c>
      <c r="G134" s="70"/>
      <c r="H134" s="70"/>
      <c r="I134" s="54">
        <f>IF(G134="",D134*F134,(D134*F134/G134))</f>
        <v>2.8455000000000004</v>
      </c>
      <c r="U134" s="165"/>
      <c r="V134" s="166"/>
      <c r="W134" s="309" t="s">
        <v>128</v>
      </c>
      <c r="X134" s="261">
        <v>0.01</v>
      </c>
      <c r="Y134" s="70"/>
      <c r="Z134" s="109" t="e">
        <f>SUM(AC132:AC133)</f>
        <v>#REF!</v>
      </c>
      <c r="AA134" s="70"/>
      <c r="AB134" s="70"/>
      <c r="AC134" s="54" t="e">
        <f>IF(AA134="",X134*Z134,(X134*Z134/AA134))</f>
        <v>#REF!</v>
      </c>
      <c r="AD134" s="19" t="e">
        <f t="shared" ref="AD134:AD197" si="12">AC134-I134</f>
        <v>#REF!</v>
      </c>
    </row>
    <row r="135" spans="1:30" s="291" customFormat="1" hidden="1">
      <c r="A135" s="165"/>
      <c r="B135" s="166"/>
      <c r="C135" s="158" t="str">
        <f>Input!$C$36</f>
        <v>Add for MA @ 20%</v>
      </c>
      <c r="D135" s="52">
        <f>Input!$D$36</f>
        <v>0.2</v>
      </c>
      <c r="E135" s="169"/>
      <c r="F135" s="169">
        <f>SUM(I132:I134)</f>
        <v>287.39550000000003</v>
      </c>
      <c r="G135" s="171"/>
      <c r="H135" s="169"/>
      <c r="I135" s="170">
        <f>IF(G135="",D135*F135,(D135*F135/G135))</f>
        <v>57.47910000000001</v>
      </c>
      <c r="U135" s="165"/>
      <c r="V135" s="166"/>
      <c r="W135" s="158" t="str">
        <f>Input!$C$36</f>
        <v>Add for MA @ 20%</v>
      </c>
      <c r="X135" s="52">
        <f>Input!$D$36</f>
        <v>0.2</v>
      </c>
      <c r="Y135" s="169"/>
      <c r="Z135" s="169" t="e">
        <f>SUM(AC132:AC134)</f>
        <v>#REF!</v>
      </c>
      <c r="AA135" s="171"/>
      <c r="AB135" s="169"/>
      <c r="AC135" s="170" t="e">
        <f>IF(AA135="",X135*Z135,(X135*Z135/AA135))</f>
        <v>#REF!</v>
      </c>
      <c r="AD135" s="19" t="e">
        <f t="shared" si="12"/>
        <v>#REF!</v>
      </c>
    </row>
    <row r="136" spans="1:30" s="291" customFormat="1" hidden="1">
      <c r="A136" s="165"/>
      <c r="B136" s="166"/>
      <c r="C136" s="346"/>
      <c r="D136" s="171"/>
      <c r="E136" s="169"/>
      <c r="F136" s="169"/>
      <c r="G136" s="171"/>
      <c r="H136" s="169"/>
      <c r="I136" s="173">
        <f>SUM(I131:I135)</f>
        <v>444.27460000000002</v>
      </c>
      <c r="U136" s="165"/>
      <c r="V136" s="166"/>
      <c r="W136" s="346"/>
      <c r="X136" s="171"/>
      <c r="Y136" s="169"/>
      <c r="Z136" s="169"/>
      <c r="AA136" s="171"/>
      <c r="AB136" s="169"/>
      <c r="AC136" s="173" t="e">
        <f>SUM(AC131:AC135)</f>
        <v>#REF!</v>
      </c>
      <c r="AD136" s="19" t="e">
        <f t="shared" si="12"/>
        <v>#REF!</v>
      </c>
    </row>
    <row r="137" spans="1:30" s="291" customFormat="1" hidden="1">
      <c r="A137" s="165"/>
      <c r="B137" s="166"/>
      <c r="C137" s="310"/>
      <c r="D137" s="110"/>
      <c r="E137" s="112"/>
      <c r="F137" s="110"/>
      <c r="G137" s="111"/>
      <c r="H137" s="112"/>
      <c r="I137" s="74"/>
      <c r="U137" s="165"/>
      <c r="V137" s="166"/>
      <c r="W137" s="310"/>
      <c r="X137" s="110"/>
      <c r="Y137" s="112"/>
      <c r="Z137" s="110"/>
      <c r="AA137" s="111"/>
      <c r="AB137" s="112"/>
      <c r="AC137" s="74"/>
      <c r="AD137" s="19">
        <f t="shared" si="12"/>
        <v>0</v>
      </c>
    </row>
    <row r="138" spans="1:30" s="291" customFormat="1" ht="80.45" customHeight="1">
      <c r="A138" s="165">
        <v>1</v>
      </c>
      <c r="B138" s="166"/>
      <c r="C138" s="1339" t="s">
        <v>1330</v>
      </c>
      <c r="D138" s="1339"/>
      <c r="E138" s="1339"/>
      <c r="F138" s="1339"/>
      <c r="G138" s="1339"/>
      <c r="H138" s="1339"/>
      <c r="I138" s="1339"/>
      <c r="U138" s="165">
        <f>U119+1</f>
        <v>3</v>
      </c>
      <c r="V138" s="166"/>
      <c r="W138" s="1339" t="s">
        <v>1330</v>
      </c>
      <c r="X138" s="1339"/>
      <c r="Y138" s="1339"/>
      <c r="Z138" s="1339"/>
      <c r="AA138" s="1339"/>
      <c r="AB138" s="1339"/>
      <c r="AC138" s="1339"/>
      <c r="AD138" s="19">
        <f t="shared" si="12"/>
        <v>0</v>
      </c>
    </row>
    <row r="139" spans="1:30" s="291" customFormat="1" ht="122.45" customHeight="1">
      <c r="A139" s="165"/>
      <c r="B139" s="166"/>
      <c r="C139" s="1340" t="s">
        <v>1788</v>
      </c>
      <c r="D139" s="1340"/>
      <c r="E139" s="1340"/>
      <c r="F139" s="1340"/>
      <c r="G139" s="1340"/>
      <c r="H139" s="1340"/>
      <c r="I139" s="1340"/>
      <c r="U139" s="165"/>
      <c r="V139" s="166"/>
      <c r="W139" s="1340" t="s">
        <v>1788</v>
      </c>
      <c r="X139" s="1340"/>
      <c r="Y139" s="1340"/>
      <c r="Z139" s="1340"/>
      <c r="AA139" s="1340"/>
      <c r="AB139" s="1340"/>
      <c r="AC139" s="1340"/>
      <c r="AD139" s="19">
        <f t="shared" si="12"/>
        <v>0</v>
      </c>
    </row>
    <row r="140" spans="1:30" s="291" customFormat="1">
      <c r="A140" s="165"/>
      <c r="B140" s="166"/>
      <c r="C140" s="66" t="s">
        <v>1007</v>
      </c>
      <c r="D140" s="166"/>
      <c r="E140" s="166"/>
      <c r="F140" s="166"/>
      <c r="G140" s="166"/>
      <c r="H140" s="166"/>
      <c r="I140" s="166"/>
      <c r="U140" s="165"/>
      <c r="V140" s="166"/>
      <c r="W140" s="66" t="s">
        <v>1007</v>
      </c>
      <c r="X140" s="166"/>
      <c r="Y140" s="166"/>
      <c r="Z140" s="166"/>
      <c r="AA140" s="166"/>
      <c r="AB140" s="166"/>
      <c r="AC140" s="166"/>
      <c r="AD140" s="19">
        <f t="shared" si="12"/>
        <v>0</v>
      </c>
    </row>
    <row r="141" spans="1:30" s="291" customFormat="1">
      <c r="A141" s="165"/>
      <c r="B141" s="166"/>
      <c r="C141" s="158"/>
      <c r="D141" s="9" t="s">
        <v>270</v>
      </c>
      <c r="E141" s="63" t="s">
        <v>481</v>
      </c>
      <c r="F141" s="9"/>
      <c r="G141" s="33"/>
      <c r="H141" s="9">
        <f>2*2.6</f>
        <v>5.2</v>
      </c>
      <c r="I141" s="9" t="s">
        <v>138</v>
      </c>
      <c r="U141" s="165"/>
      <c r="V141" s="166"/>
      <c r="W141" s="158"/>
      <c r="X141" s="9" t="s">
        <v>270</v>
      </c>
      <c r="Y141" s="63" t="s">
        <v>481</v>
      </c>
      <c r="Z141" s="9"/>
      <c r="AA141" s="33"/>
      <c r="AB141" s="9">
        <f>2*2.6</f>
        <v>5.2</v>
      </c>
      <c r="AC141" s="9" t="s">
        <v>138</v>
      </c>
      <c r="AD141" s="19" t="e">
        <f t="shared" si="12"/>
        <v>#VALUE!</v>
      </c>
    </row>
    <row r="142" spans="1:30" s="291" customFormat="1">
      <c r="A142" s="165"/>
      <c r="B142" s="166"/>
      <c r="C142" s="66" t="s">
        <v>554</v>
      </c>
      <c r="D142" s="52"/>
      <c r="E142" s="33"/>
      <c r="F142" s="52"/>
      <c r="G142" s="33"/>
      <c r="H142" s="33"/>
      <c r="I142" s="52"/>
      <c r="U142" s="165"/>
      <c r="V142" s="166"/>
      <c r="W142" s="66" t="s">
        <v>554</v>
      </c>
      <c r="X142" s="52"/>
      <c r="Y142" s="33"/>
      <c r="Z142" s="52"/>
      <c r="AA142" s="33"/>
      <c r="AB142" s="33"/>
      <c r="AC142" s="52"/>
      <c r="AD142" s="19">
        <f t="shared" si="12"/>
        <v>0</v>
      </c>
    </row>
    <row r="143" spans="1:30" s="291" customFormat="1">
      <c r="A143" s="165"/>
      <c r="B143" s="166"/>
      <c r="C143" s="158" t="s">
        <v>150</v>
      </c>
      <c r="D143" s="52" t="s">
        <v>1316</v>
      </c>
      <c r="E143" s="33"/>
      <c r="F143" s="52"/>
      <c r="G143" s="33"/>
      <c r="H143" s="33"/>
      <c r="I143" s="52"/>
      <c r="U143" s="165"/>
      <c r="V143" s="166"/>
      <c r="W143" s="158" t="s">
        <v>150</v>
      </c>
      <c r="X143" s="52" t="s">
        <v>1316</v>
      </c>
      <c r="Y143" s="33"/>
      <c r="Z143" s="52"/>
      <c r="AA143" s="33"/>
      <c r="AB143" s="33"/>
      <c r="AC143" s="52"/>
      <c r="AD143" s="19">
        <f t="shared" si="12"/>
        <v>0</v>
      </c>
    </row>
    <row r="144" spans="1:30" s="291" customFormat="1">
      <c r="A144" s="165"/>
      <c r="B144" s="166"/>
      <c r="C144" s="158"/>
      <c r="D144" s="160" t="s">
        <v>1306</v>
      </c>
      <c r="E144" s="33"/>
      <c r="F144" s="52"/>
      <c r="G144" s="33"/>
      <c r="H144" s="296">
        <f xml:space="preserve"> ROUND(5.22*0.1*0.065,5)</f>
        <v>3.3930000000000002E-2</v>
      </c>
      <c r="I144" s="52" t="s">
        <v>414</v>
      </c>
      <c r="U144" s="165"/>
      <c r="V144" s="166"/>
      <c r="W144" s="158"/>
      <c r="X144" s="160" t="s">
        <v>1306</v>
      </c>
      <c r="Y144" s="33"/>
      <c r="Z144" s="52"/>
      <c r="AA144" s="33"/>
      <c r="AB144" s="296">
        <f xml:space="preserve"> ROUND(5.22*0.1*0.065,5)</f>
        <v>3.3930000000000002E-2</v>
      </c>
      <c r="AC144" s="52" t="s">
        <v>414</v>
      </c>
      <c r="AD144" s="19" t="e">
        <f t="shared" si="12"/>
        <v>#VALUE!</v>
      </c>
    </row>
    <row r="145" spans="1:30" s="291" customFormat="1">
      <c r="A145" s="165"/>
      <c r="B145" s="166"/>
      <c r="C145" s="158" t="s">
        <v>142</v>
      </c>
      <c r="D145" s="52" t="s">
        <v>1324</v>
      </c>
      <c r="E145" s="33"/>
      <c r="F145" s="52"/>
      <c r="G145" s="33"/>
      <c r="H145" s="33"/>
      <c r="I145" s="52"/>
      <c r="U145" s="165"/>
      <c r="V145" s="166"/>
      <c r="W145" s="158" t="s">
        <v>142</v>
      </c>
      <c r="X145" s="52" t="s">
        <v>1324</v>
      </c>
      <c r="Y145" s="33"/>
      <c r="Z145" s="52"/>
      <c r="AA145" s="33"/>
      <c r="AB145" s="33"/>
      <c r="AC145" s="52"/>
      <c r="AD145" s="19">
        <f t="shared" si="12"/>
        <v>0</v>
      </c>
    </row>
    <row r="146" spans="1:30" s="291" customFormat="1">
      <c r="A146" s="165"/>
      <c r="B146" s="166"/>
      <c r="C146" s="158"/>
      <c r="D146" s="160" t="s">
        <v>1325</v>
      </c>
      <c r="E146" s="33"/>
      <c r="F146" s="52"/>
      <c r="G146" s="33"/>
      <c r="H146" s="296">
        <f xml:space="preserve"> ROUND(4.5*0.1*0.065,5)</f>
        <v>2.9250000000000002E-2</v>
      </c>
      <c r="I146" s="52" t="s">
        <v>414</v>
      </c>
      <c r="U146" s="165"/>
      <c r="V146" s="166"/>
      <c r="W146" s="158"/>
      <c r="X146" s="160" t="s">
        <v>1325</v>
      </c>
      <c r="Y146" s="33"/>
      <c r="Z146" s="52"/>
      <c r="AA146" s="33"/>
      <c r="AB146" s="296">
        <f xml:space="preserve"> ROUND(4.5*0.1*0.065,5)</f>
        <v>2.9250000000000002E-2</v>
      </c>
      <c r="AC146" s="52" t="s">
        <v>414</v>
      </c>
      <c r="AD146" s="19" t="e">
        <f t="shared" si="12"/>
        <v>#VALUE!</v>
      </c>
    </row>
    <row r="147" spans="1:30" s="291" customFormat="1">
      <c r="A147" s="165"/>
      <c r="B147" s="166"/>
      <c r="C147" s="158"/>
      <c r="D147" s="160"/>
      <c r="E147" s="33"/>
      <c r="F147" s="52"/>
      <c r="G147" s="33"/>
      <c r="H147" s="63">
        <f>SUM(H144:H146)</f>
        <v>6.318E-2</v>
      </c>
      <c r="I147" s="9" t="s">
        <v>414</v>
      </c>
      <c r="U147" s="165"/>
      <c r="V147" s="166"/>
      <c r="W147" s="158"/>
      <c r="X147" s="160"/>
      <c r="Y147" s="33"/>
      <c r="Z147" s="52"/>
      <c r="AA147" s="33"/>
      <c r="AB147" s="63">
        <f>SUM(AB144:AB146)</f>
        <v>6.318E-2</v>
      </c>
      <c r="AC147" s="9" t="s">
        <v>414</v>
      </c>
      <c r="AD147" s="19" t="e">
        <f t="shared" si="12"/>
        <v>#VALUE!</v>
      </c>
    </row>
    <row r="148" spans="1:30" s="291" customFormat="1">
      <c r="A148" s="165"/>
      <c r="B148" s="166"/>
      <c r="C148" s="158"/>
      <c r="D148" s="160"/>
      <c r="E148" s="33"/>
      <c r="F148" s="52"/>
      <c r="G148" s="33"/>
      <c r="H148" s="63"/>
      <c r="I148" s="9"/>
      <c r="U148" s="165"/>
      <c r="V148" s="166"/>
      <c r="W148" s="158"/>
      <c r="X148" s="160"/>
      <c r="Y148" s="33"/>
      <c r="Z148" s="52"/>
      <c r="AA148" s="33"/>
      <c r="AB148" s="63"/>
      <c r="AC148" s="9"/>
      <c r="AD148" s="19">
        <f t="shared" si="12"/>
        <v>0</v>
      </c>
    </row>
    <row r="149" spans="1:30" s="291" customFormat="1">
      <c r="A149" s="165"/>
      <c r="B149" s="166"/>
      <c r="C149" s="158" t="s">
        <v>1308</v>
      </c>
      <c r="D149" s="160" t="s">
        <v>1326</v>
      </c>
      <c r="E149" s="33"/>
      <c r="F149" s="52"/>
      <c r="G149" s="33"/>
      <c r="H149" s="9">
        <f>ROUND(2*1*0.5,2)</f>
        <v>1</v>
      </c>
      <c r="I149" s="9" t="s">
        <v>138</v>
      </c>
      <c r="U149" s="165"/>
      <c r="V149" s="166"/>
      <c r="W149" s="158" t="s">
        <v>1308</v>
      </c>
      <c r="X149" s="160" t="s">
        <v>1326</v>
      </c>
      <c r="Y149" s="33"/>
      <c r="Z149" s="52"/>
      <c r="AA149" s="33"/>
      <c r="AB149" s="9">
        <f>ROUND(2*1*0.5,2)</f>
        <v>1</v>
      </c>
      <c r="AC149" s="9" t="s">
        <v>138</v>
      </c>
      <c r="AD149" s="19" t="e">
        <f t="shared" si="12"/>
        <v>#VALUE!</v>
      </c>
    </row>
    <row r="150" spans="1:30" s="291" customFormat="1">
      <c r="A150" s="165"/>
      <c r="B150" s="166"/>
      <c r="C150" s="158" t="s">
        <v>1310</v>
      </c>
      <c r="D150" s="160" t="s">
        <v>1327</v>
      </c>
      <c r="E150" s="33"/>
      <c r="F150" s="52"/>
      <c r="G150" s="33"/>
      <c r="H150" s="9">
        <f>ROUND(2*2*(1+0.5),2)</f>
        <v>6</v>
      </c>
      <c r="I150" s="9" t="s">
        <v>165</v>
      </c>
      <c r="U150" s="165"/>
      <c r="V150" s="166"/>
      <c r="W150" s="158" t="s">
        <v>1310</v>
      </c>
      <c r="X150" s="160" t="s">
        <v>1327</v>
      </c>
      <c r="Y150" s="33"/>
      <c r="Z150" s="52"/>
      <c r="AA150" s="33"/>
      <c r="AB150" s="9">
        <f>ROUND(2*2*(1+0.5),2)</f>
        <v>6</v>
      </c>
      <c r="AC150" s="9" t="s">
        <v>165</v>
      </c>
      <c r="AD150" s="19" t="e">
        <f t="shared" si="12"/>
        <v>#VALUE!</v>
      </c>
    </row>
    <row r="151" spans="1:30" s="291" customFormat="1">
      <c r="A151" s="165"/>
      <c r="B151" s="166"/>
      <c r="C151" s="158" t="s">
        <v>1311</v>
      </c>
      <c r="D151" s="160" t="s">
        <v>1328</v>
      </c>
      <c r="E151" s="33"/>
      <c r="F151" s="52"/>
      <c r="G151" s="33"/>
      <c r="H151" s="63">
        <f>ROUND(2*0.95*2.05,3)</f>
        <v>3.895</v>
      </c>
      <c r="I151" s="9" t="s">
        <v>138</v>
      </c>
      <c r="U151" s="165"/>
      <c r="V151" s="166"/>
      <c r="W151" s="158" t="s">
        <v>1311</v>
      </c>
      <c r="X151" s="160" t="s">
        <v>1328</v>
      </c>
      <c r="Y151" s="33"/>
      <c r="Z151" s="52"/>
      <c r="AA151" s="33"/>
      <c r="AB151" s="63">
        <f>ROUND(2*0.95*2.05,3)</f>
        <v>3.895</v>
      </c>
      <c r="AC151" s="9" t="s">
        <v>138</v>
      </c>
      <c r="AD151" s="19" t="e">
        <f t="shared" si="12"/>
        <v>#VALUE!</v>
      </c>
    </row>
    <row r="152" spans="1:30" s="291" customFormat="1">
      <c r="A152" s="165"/>
      <c r="B152" s="166"/>
      <c r="C152" s="158" t="s">
        <v>1331</v>
      </c>
      <c r="D152" s="159" t="s">
        <v>1329</v>
      </c>
      <c r="E152" s="33"/>
      <c r="F152" s="52"/>
      <c r="G152" s="33"/>
      <c r="H152" s="293">
        <f>ROUND(2*2*0.785,3)</f>
        <v>3.14</v>
      </c>
      <c r="I152" s="9" t="s">
        <v>139</v>
      </c>
      <c r="U152" s="165"/>
      <c r="V152" s="166"/>
      <c r="W152" s="158" t="s">
        <v>1331</v>
      </c>
      <c r="X152" s="159" t="s">
        <v>1329</v>
      </c>
      <c r="Y152" s="33"/>
      <c r="Z152" s="52"/>
      <c r="AA152" s="33"/>
      <c r="AB152" s="293">
        <f>ROUND(2*2*0.785,3)</f>
        <v>3.14</v>
      </c>
      <c r="AC152" s="9" t="s">
        <v>139</v>
      </c>
      <c r="AD152" s="19" t="e">
        <f t="shared" si="12"/>
        <v>#VALUE!</v>
      </c>
    </row>
    <row r="153" spans="1:30" s="291" customFormat="1">
      <c r="A153" s="165"/>
      <c r="B153" s="166"/>
      <c r="C153" s="158"/>
      <c r="D153" s="160"/>
      <c r="E153" s="33"/>
      <c r="F153" s="52"/>
      <c r="G153" s="33"/>
      <c r="H153" s="63"/>
      <c r="I153" s="9"/>
      <c r="U153" s="165"/>
      <c r="V153" s="166"/>
      <c r="W153" s="158"/>
      <c r="X153" s="160"/>
      <c r="Y153" s="33"/>
      <c r="Z153" s="52"/>
      <c r="AA153" s="33"/>
      <c r="AB153" s="63"/>
      <c r="AC153" s="9"/>
      <c r="AD153" s="19">
        <f t="shared" si="12"/>
        <v>0</v>
      </c>
    </row>
    <row r="154" spans="1:30" s="291" customFormat="1">
      <c r="A154" s="165"/>
      <c r="B154" s="166"/>
      <c r="C154" s="66" t="s">
        <v>96</v>
      </c>
      <c r="D154" s="52"/>
      <c r="E154" s="33"/>
      <c r="F154" s="52"/>
      <c r="G154" s="33"/>
      <c r="H154" s="33"/>
      <c r="I154" s="52"/>
      <c r="U154" s="165"/>
      <c r="V154" s="166"/>
      <c r="W154" s="66" t="s">
        <v>96</v>
      </c>
      <c r="X154" s="52"/>
      <c r="Y154" s="33"/>
      <c r="Z154" s="52"/>
      <c r="AA154" s="33"/>
      <c r="AB154" s="33"/>
      <c r="AC154" s="52"/>
      <c r="AD154" s="19">
        <f t="shared" si="12"/>
        <v>0</v>
      </c>
    </row>
    <row r="155" spans="1:30" s="291" customFormat="1" ht="12.75" customHeight="1">
      <c r="A155" s="165"/>
      <c r="B155" s="166"/>
      <c r="C155" s="158" t="s">
        <v>977</v>
      </c>
      <c r="D155" s="177">
        <f>H144</f>
        <v>3.3930000000000002E-2</v>
      </c>
      <c r="E155" s="33" t="s">
        <v>414</v>
      </c>
      <c r="F155" s="52">
        <f>'Civil SoR'!$F$27</f>
        <v>146840</v>
      </c>
      <c r="G155" s="33">
        <v>1</v>
      </c>
      <c r="H155" s="33" t="s">
        <v>414</v>
      </c>
      <c r="I155" s="54">
        <f t="shared" ref="I155:I172" si="13">IF(G155="",D155*F155,(D155*F155/G155))</f>
        <v>4982.2812000000004</v>
      </c>
      <c r="U155" s="165"/>
      <c r="V155" s="166"/>
      <c r="W155" s="158" t="s">
        <v>977</v>
      </c>
      <c r="X155" s="177">
        <f>AB144</f>
        <v>3.3930000000000002E-2</v>
      </c>
      <c r="Y155" s="33" t="s">
        <v>414</v>
      </c>
      <c r="Z155" s="52" t="e">
        <f>#REF!</f>
        <v>#REF!</v>
      </c>
      <c r="AA155" s="33">
        <v>1</v>
      </c>
      <c r="AB155" s="33" t="s">
        <v>414</v>
      </c>
      <c r="AC155" s="54" t="e">
        <f t="shared" ref="AC155:AC172" si="14">IF(AA155="",X155*Z155,(X155*Z155/AA155))</f>
        <v>#REF!</v>
      </c>
      <c r="AD155" s="19" t="e">
        <f t="shared" si="12"/>
        <v>#REF!</v>
      </c>
    </row>
    <row r="156" spans="1:30" s="291" customFormat="1" ht="12.75" customHeight="1">
      <c r="A156" s="165"/>
      <c r="B156" s="166"/>
      <c r="C156" s="158" t="s">
        <v>976</v>
      </c>
      <c r="D156" s="177">
        <f>H146</f>
        <v>2.9250000000000002E-2</v>
      </c>
      <c r="E156" s="33" t="s">
        <v>414</v>
      </c>
      <c r="F156" s="52">
        <f>'Civil SoR'!$F$26</f>
        <v>137941</v>
      </c>
      <c r="G156" s="33">
        <v>1</v>
      </c>
      <c r="H156" s="33" t="s">
        <v>414</v>
      </c>
      <c r="I156" s="54">
        <f t="shared" si="13"/>
        <v>4034.7742500000004</v>
      </c>
      <c r="U156" s="165"/>
      <c r="V156" s="166"/>
      <c r="W156" s="158" t="s">
        <v>976</v>
      </c>
      <c r="X156" s="177">
        <f>AB146</f>
        <v>2.9250000000000002E-2</v>
      </c>
      <c r="Y156" s="33" t="s">
        <v>414</v>
      </c>
      <c r="Z156" s="52" t="e">
        <f>#REF!</f>
        <v>#REF!</v>
      </c>
      <c r="AA156" s="33">
        <v>1</v>
      </c>
      <c r="AB156" s="33" t="s">
        <v>414</v>
      </c>
      <c r="AC156" s="54" t="e">
        <f t="shared" si="14"/>
        <v>#REF!</v>
      </c>
      <c r="AD156" s="19" t="e">
        <f t="shared" si="12"/>
        <v>#REF!</v>
      </c>
    </row>
    <row r="157" spans="1:30" s="291" customFormat="1">
      <c r="A157" s="165"/>
      <c r="B157" s="166"/>
      <c r="C157" s="158" t="s">
        <v>253</v>
      </c>
      <c r="D157" s="52">
        <f>H149</f>
        <v>1</v>
      </c>
      <c r="E157" s="33" t="s">
        <v>138</v>
      </c>
      <c r="F157" s="52">
        <f>'Civil SoR'!$F$75</f>
        <v>331</v>
      </c>
      <c r="G157" s="33">
        <v>1</v>
      </c>
      <c r="H157" s="33" t="s">
        <v>138</v>
      </c>
      <c r="I157" s="54">
        <f t="shared" si="13"/>
        <v>331</v>
      </c>
      <c r="U157" s="165"/>
      <c r="V157" s="166"/>
      <c r="W157" s="158" t="s">
        <v>253</v>
      </c>
      <c r="X157" s="52">
        <f>AB149</f>
        <v>1</v>
      </c>
      <c r="Y157" s="33" t="s">
        <v>138</v>
      </c>
      <c r="Z157" s="52" t="e">
        <f>#REF!</f>
        <v>#REF!</v>
      </c>
      <c r="AA157" s="33">
        <v>1</v>
      </c>
      <c r="AB157" s="33" t="s">
        <v>138</v>
      </c>
      <c r="AC157" s="54" t="e">
        <f t="shared" si="14"/>
        <v>#REF!</v>
      </c>
      <c r="AD157" s="19" t="e">
        <f t="shared" si="12"/>
        <v>#REF!</v>
      </c>
    </row>
    <row r="158" spans="1:30" s="291" customFormat="1" ht="12.75" customHeight="1">
      <c r="A158" s="165"/>
      <c r="B158" s="166"/>
      <c r="C158" s="158" t="s">
        <v>1309</v>
      </c>
      <c r="D158" s="52">
        <f>H150</f>
        <v>6</v>
      </c>
      <c r="E158" s="33" t="s">
        <v>165</v>
      </c>
      <c r="F158" s="52">
        <f>'Civil SoR'!$F$321</f>
        <v>24</v>
      </c>
      <c r="G158" s="33">
        <v>1</v>
      </c>
      <c r="H158" s="33" t="s">
        <v>165</v>
      </c>
      <c r="I158" s="54">
        <f t="shared" si="13"/>
        <v>144</v>
      </c>
      <c r="U158" s="165"/>
      <c r="V158" s="166"/>
      <c r="W158" s="158" t="s">
        <v>1309</v>
      </c>
      <c r="X158" s="52">
        <f>AB150</f>
        <v>6</v>
      </c>
      <c r="Y158" s="33" t="s">
        <v>165</v>
      </c>
      <c r="Z158" s="52" t="e">
        <f>#REF!</f>
        <v>#REF!</v>
      </c>
      <c r="AA158" s="33">
        <v>1</v>
      </c>
      <c r="AB158" s="33" t="s">
        <v>165</v>
      </c>
      <c r="AC158" s="54" t="e">
        <f t="shared" si="14"/>
        <v>#REF!</v>
      </c>
      <c r="AD158" s="19" t="e">
        <f t="shared" si="12"/>
        <v>#REF!</v>
      </c>
    </row>
    <row r="159" spans="1:30" s="291" customFormat="1">
      <c r="A159" s="165"/>
      <c r="B159" s="166"/>
      <c r="C159" s="158" t="s">
        <v>291</v>
      </c>
      <c r="D159" s="159">
        <f>H151</f>
        <v>3.895</v>
      </c>
      <c r="E159" s="33" t="s">
        <v>138</v>
      </c>
      <c r="F159" s="52">
        <f>'Civil SoR'!$F$137</f>
        <v>1488</v>
      </c>
      <c r="G159" s="33">
        <v>1</v>
      </c>
      <c r="H159" s="33" t="s">
        <v>138</v>
      </c>
      <c r="I159" s="54">
        <f t="shared" si="13"/>
        <v>5795.76</v>
      </c>
      <c r="U159" s="165"/>
      <c r="V159" s="166"/>
      <c r="W159" s="158" t="s">
        <v>291</v>
      </c>
      <c r="X159" s="159">
        <f>AB151</f>
        <v>3.895</v>
      </c>
      <c r="Y159" s="33" t="s">
        <v>138</v>
      </c>
      <c r="Z159" s="52" t="e">
        <f>#REF!</f>
        <v>#REF!</v>
      </c>
      <c r="AA159" s="33">
        <v>1</v>
      </c>
      <c r="AB159" s="33" t="s">
        <v>138</v>
      </c>
      <c r="AC159" s="54" t="e">
        <f t="shared" si="14"/>
        <v>#REF!</v>
      </c>
      <c r="AD159" s="19" t="e">
        <f t="shared" si="12"/>
        <v>#REF!</v>
      </c>
    </row>
    <row r="160" spans="1:30" s="291" customFormat="1">
      <c r="A160" s="165"/>
      <c r="B160" s="166"/>
      <c r="C160" s="158" t="s">
        <v>443</v>
      </c>
      <c r="D160" s="53">
        <v>6</v>
      </c>
      <c r="E160" s="33" t="s">
        <v>227</v>
      </c>
      <c r="F160" s="52">
        <f>'Civil SoR'!$F$324</f>
        <v>25</v>
      </c>
      <c r="G160" s="33"/>
      <c r="H160" s="33" t="s">
        <v>273</v>
      </c>
      <c r="I160" s="54">
        <f t="shared" si="13"/>
        <v>150</v>
      </c>
      <c r="U160" s="165"/>
      <c r="V160" s="166"/>
      <c r="W160" s="158" t="s">
        <v>443</v>
      </c>
      <c r="X160" s="53">
        <v>6</v>
      </c>
      <c r="Y160" s="33" t="s">
        <v>227</v>
      </c>
      <c r="Z160" s="52" t="e">
        <f>#REF!</f>
        <v>#REF!</v>
      </c>
      <c r="AA160" s="33"/>
      <c r="AB160" s="33" t="s">
        <v>273</v>
      </c>
      <c r="AC160" s="54" t="e">
        <f t="shared" si="14"/>
        <v>#REF!</v>
      </c>
      <c r="AD160" s="19" t="e">
        <f t="shared" si="12"/>
        <v>#REF!</v>
      </c>
    </row>
    <row r="161" spans="1:30" s="291" customFormat="1">
      <c r="A161" s="165"/>
      <c r="B161" s="166"/>
      <c r="C161" s="158" t="s">
        <v>1620</v>
      </c>
      <c r="D161" s="53">
        <v>2</v>
      </c>
      <c r="E161" s="33" t="s">
        <v>227</v>
      </c>
      <c r="F161" s="52">
        <f>'Civil SoR'!$F$42</f>
        <v>347</v>
      </c>
      <c r="G161" s="33"/>
      <c r="H161" s="33" t="s">
        <v>273</v>
      </c>
      <c r="I161" s="54">
        <f t="shared" si="13"/>
        <v>694</v>
      </c>
      <c r="U161" s="165"/>
      <c r="V161" s="166"/>
      <c r="W161" s="158" t="s">
        <v>1620</v>
      </c>
      <c r="X161" s="53">
        <v>2</v>
      </c>
      <c r="Y161" s="33" t="s">
        <v>227</v>
      </c>
      <c r="Z161" s="52" t="e">
        <f>#REF!</f>
        <v>#REF!</v>
      </c>
      <c r="AA161" s="33"/>
      <c r="AB161" s="33" t="s">
        <v>273</v>
      </c>
      <c r="AC161" s="54" t="e">
        <f t="shared" si="14"/>
        <v>#REF!</v>
      </c>
      <c r="AD161" s="19" t="e">
        <f t="shared" si="12"/>
        <v>#REF!</v>
      </c>
    </row>
    <row r="162" spans="1:30" s="291" customFormat="1">
      <c r="A162" s="165"/>
      <c r="B162" s="166"/>
      <c r="C162" s="158" t="s">
        <v>984</v>
      </c>
      <c r="D162" s="53">
        <v>1</v>
      </c>
      <c r="E162" s="33" t="s">
        <v>411</v>
      </c>
      <c r="F162" s="52">
        <f>'Civil SoR'!$F$41</f>
        <v>260</v>
      </c>
      <c r="G162" s="33"/>
      <c r="H162" s="33" t="s">
        <v>273</v>
      </c>
      <c r="I162" s="54">
        <f t="shared" si="13"/>
        <v>260</v>
      </c>
      <c r="U162" s="165"/>
      <c r="V162" s="166"/>
      <c r="W162" s="158" t="s">
        <v>984</v>
      </c>
      <c r="X162" s="53">
        <v>1</v>
      </c>
      <c r="Y162" s="33" t="s">
        <v>411</v>
      </c>
      <c r="Z162" s="52" t="e">
        <f>#REF!</f>
        <v>#REF!</v>
      </c>
      <c r="AA162" s="33"/>
      <c r="AB162" s="33" t="s">
        <v>273</v>
      </c>
      <c r="AC162" s="54" t="e">
        <f t="shared" si="14"/>
        <v>#REF!</v>
      </c>
      <c r="AD162" s="19" t="e">
        <f t="shared" si="12"/>
        <v>#REF!</v>
      </c>
    </row>
    <row r="163" spans="1:30" s="291" customFormat="1" ht="12.75" customHeight="1">
      <c r="A163" s="165"/>
      <c r="B163" s="166"/>
      <c r="C163" s="158" t="s">
        <v>985</v>
      </c>
      <c r="D163" s="53">
        <v>6</v>
      </c>
      <c r="E163" s="33" t="s">
        <v>227</v>
      </c>
      <c r="F163" s="52">
        <f>'Civil SoR'!$F$48</f>
        <v>383</v>
      </c>
      <c r="G163" s="33"/>
      <c r="H163" s="33" t="s">
        <v>273</v>
      </c>
      <c r="I163" s="54">
        <f t="shared" si="13"/>
        <v>2298</v>
      </c>
      <c r="U163" s="165"/>
      <c r="V163" s="166"/>
      <c r="W163" s="158" t="s">
        <v>985</v>
      </c>
      <c r="X163" s="53">
        <v>6</v>
      </c>
      <c r="Y163" s="33" t="s">
        <v>227</v>
      </c>
      <c r="Z163" s="52" t="e">
        <f>#REF!</f>
        <v>#REF!</v>
      </c>
      <c r="AA163" s="33"/>
      <c r="AB163" s="33" t="s">
        <v>273</v>
      </c>
      <c r="AC163" s="54" t="e">
        <f t="shared" si="14"/>
        <v>#REF!</v>
      </c>
      <c r="AD163" s="19" t="e">
        <f t="shared" si="12"/>
        <v>#REF!</v>
      </c>
    </row>
    <row r="164" spans="1:30" s="291" customFormat="1">
      <c r="A164" s="165"/>
      <c r="B164" s="166"/>
      <c r="C164" s="158" t="s">
        <v>987</v>
      </c>
      <c r="D164" s="53">
        <v>1</v>
      </c>
      <c r="E164" s="33" t="s">
        <v>411</v>
      </c>
      <c r="F164" s="52">
        <f>'Civil SoR'!$F$56</f>
        <v>1284</v>
      </c>
      <c r="G164" s="33"/>
      <c r="H164" s="33" t="s">
        <v>273</v>
      </c>
      <c r="I164" s="54">
        <f t="shared" si="13"/>
        <v>1284</v>
      </c>
      <c r="U164" s="165"/>
      <c r="V164" s="166"/>
      <c r="W164" s="158" t="s">
        <v>987</v>
      </c>
      <c r="X164" s="53">
        <v>1</v>
      </c>
      <c r="Y164" s="33" t="s">
        <v>411</v>
      </c>
      <c r="Z164" s="52" t="e">
        <f>#REF!</f>
        <v>#REF!</v>
      </c>
      <c r="AA164" s="33"/>
      <c r="AB164" s="33" t="s">
        <v>273</v>
      </c>
      <c r="AC164" s="54" t="e">
        <f t="shared" si="14"/>
        <v>#REF!</v>
      </c>
      <c r="AD164" s="19" t="e">
        <f t="shared" si="12"/>
        <v>#REF!</v>
      </c>
    </row>
    <row r="165" spans="1:30" s="291" customFormat="1" ht="12.75" customHeight="1">
      <c r="A165" s="165"/>
      <c r="B165" s="166"/>
      <c r="C165" s="158" t="s">
        <v>992</v>
      </c>
      <c r="D165" s="53">
        <v>2</v>
      </c>
      <c r="E165" s="33" t="s">
        <v>227</v>
      </c>
      <c r="F165" s="52">
        <f>'Civil SoR'!$F$65</f>
        <v>335</v>
      </c>
      <c r="G165" s="33"/>
      <c r="H165" s="33" t="s">
        <v>273</v>
      </c>
      <c r="I165" s="54">
        <f t="shared" si="13"/>
        <v>670</v>
      </c>
      <c r="U165" s="165"/>
      <c r="V165" s="166"/>
      <c r="W165" s="158" t="s">
        <v>992</v>
      </c>
      <c r="X165" s="53">
        <v>2</v>
      </c>
      <c r="Y165" s="33" t="s">
        <v>227</v>
      </c>
      <c r="Z165" s="52" t="e">
        <f>#REF!</f>
        <v>#REF!</v>
      </c>
      <c r="AA165" s="33"/>
      <c r="AB165" s="33" t="s">
        <v>273</v>
      </c>
      <c r="AC165" s="54" t="e">
        <f t="shared" si="14"/>
        <v>#REF!</v>
      </c>
      <c r="AD165" s="19" t="e">
        <f t="shared" si="12"/>
        <v>#REF!</v>
      </c>
    </row>
    <row r="166" spans="1:30" s="291" customFormat="1">
      <c r="A166" s="165"/>
      <c r="B166" s="166"/>
      <c r="C166" s="158" t="s">
        <v>993</v>
      </c>
      <c r="D166" s="53">
        <v>2</v>
      </c>
      <c r="E166" s="33" t="s">
        <v>227</v>
      </c>
      <c r="F166" s="52">
        <f>'Civil SoR'!$F$62</f>
        <v>198</v>
      </c>
      <c r="G166" s="33"/>
      <c r="H166" s="33" t="s">
        <v>273</v>
      </c>
      <c r="I166" s="54">
        <f t="shared" si="13"/>
        <v>396</v>
      </c>
      <c r="U166" s="165"/>
      <c r="V166" s="166"/>
      <c r="W166" s="158" t="s">
        <v>993</v>
      </c>
      <c r="X166" s="53">
        <v>2</v>
      </c>
      <c r="Y166" s="33" t="s">
        <v>227</v>
      </c>
      <c r="Z166" s="52" t="e">
        <f>#REF!</f>
        <v>#REF!</v>
      </c>
      <c r="AA166" s="33"/>
      <c r="AB166" s="33" t="s">
        <v>273</v>
      </c>
      <c r="AC166" s="54" t="e">
        <f t="shared" si="14"/>
        <v>#REF!</v>
      </c>
      <c r="AD166" s="19" t="e">
        <f t="shared" si="12"/>
        <v>#REF!</v>
      </c>
    </row>
    <row r="167" spans="1:30" s="291" customFormat="1">
      <c r="A167" s="165"/>
      <c r="B167" s="166"/>
      <c r="C167" s="158" t="s">
        <v>603</v>
      </c>
      <c r="D167" s="53">
        <v>2</v>
      </c>
      <c r="E167" s="33" t="s">
        <v>227</v>
      </c>
      <c r="F167" s="52">
        <f>'Civil SoR'!$F$325</f>
        <v>25</v>
      </c>
      <c r="G167" s="33"/>
      <c r="H167" s="33" t="s">
        <v>273</v>
      </c>
      <c r="I167" s="54">
        <f t="shared" si="13"/>
        <v>50</v>
      </c>
      <c r="U167" s="165"/>
      <c r="V167" s="166"/>
      <c r="W167" s="158" t="s">
        <v>603</v>
      </c>
      <c r="X167" s="53">
        <v>2</v>
      </c>
      <c r="Y167" s="33" t="s">
        <v>227</v>
      </c>
      <c r="Z167" s="52" t="e">
        <f>#REF!</f>
        <v>#REF!</v>
      </c>
      <c r="AA167" s="33"/>
      <c r="AB167" s="33" t="s">
        <v>273</v>
      </c>
      <c r="AC167" s="54" t="e">
        <f t="shared" si="14"/>
        <v>#REF!</v>
      </c>
      <c r="AD167" s="19" t="e">
        <f t="shared" si="12"/>
        <v>#REF!</v>
      </c>
    </row>
    <row r="168" spans="1:30" s="291" customFormat="1">
      <c r="A168" s="165"/>
      <c r="B168" s="166"/>
      <c r="C168" s="158" t="s">
        <v>604</v>
      </c>
      <c r="D168" s="52">
        <f>H152</f>
        <v>3.14</v>
      </c>
      <c r="E168" s="33" t="s">
        <v>139</v>
      </c>
      <c r="F168" s="52">
        <f>LEAD!$M$10</f>
        <v>35072.239999999998</v>
      </c>
      <c r="G168" s="33">
        <v>1000</v>
      </c>
      <c r="H168" s="33" t="s">
        <v>139</v>
      </c>
      <c r="I168" s="54">
        <f t="shared" si="13"/>
        <v>110.1268336</v>
      </c>
      <c r="U168" s="165"/>
      <c r="V168" s="166"/>
      <c r="W168" s="158" t="s">
        <v>604</v>
      </c>
      <c r="X168" s="52">
        <f>AB152</f>
        <v>3.14</v>
      </c>
      <c r="Y168" s="33" t="s">
        <v>139</v>
      </c>
      <c r="Z168" s="52">
        <f>LEAD!$M$10</f>
        <v>35072.239999999998</v>
      </c>
      <c r="AA168" s="33">
        <v>1000</v>
      </c>
      <c r="AB168" s="33" t="s">
        <v>139</v>
      </c>
      <c r="AC168" s="54">
        <f t="shared" si="14"/>
        <v>110.1268336</v>
      </c>
      <c r="AD168" s="19">
        <f t="shared" si="12"/>
        <v>0</v>
      </c>
    </row>
    <row r="169" spans="1:30" s="291" customFormat="1">
      <c r="A169" s="165"/>
      <c r="B169" s="166"/>
      <c r="C169" s="158" t="s">
        <v>386</v>
      </c>
      <c r="D169" s="177">
        <f>H147</f>
        <v>6.318E-2</v>
      </c>
      <c r="E169" s="33" t="s">
        <v>414</v>
      </c>
      <c r="F169" s="52">
        <f>$I$8</f>
        <v>9692.4500000000007</v>
      </c>
      <c r="G169" s="33">
        <v>1</v>
      </c>
      <c r="H169" s="33" t="s">
        <v>414</v>
      </c>
      <c r="I169" s="54">
        <f t="shared" si="13"/>
        <v>612.36899100000005</v>
      </c>
      <c r="U169" s="165"/>
      <c r="V169" s="166"/>
      <c r="W169" s="158" t="s">
        <v>386</v>
      </c>
      <c r="X169" s="177">
        <f>AB147</f>
        <v>6.318E-2</v>
      </c>
      <c r="Y169" s="33" t="s">
        <v>414</v>
      </c>
      <c r="Z169" s="52">
        <f>$I$8</f>
        <v>9692.4500000000007</v>
      </c>
      <c r="AA169" s="33">
        <v>1</v>
      </c>
      <c r="AB169" s="33" t="s">
        <v>414</v>
      </c>
      <c r="AC169" s="54">
        <f t="shared" si="14"/>
        <v>612.36899100000005</v>
      </c>
      <c r="AD169" s="19">
        <f t="shared" si="12"/>
        <v>0</v>
      </c>
    </row>
    <row r="170" spans="1:30" s="291" customFormat="1">
      <c r="A170" s="165"/>
      <c r="B170" s="166"/>
      <c r="C170" s="158" t="str">
        <f>Input!$C$36</f>
        <v>Add for MA @ 20%</v>
      </c>
      <c r="D170" s="52">
        <f>Input!$D$36</f>
        <v>0.2</v>
      </c>
      <c r="E170" s="33"/>
      <c r="F170" s="52">
        <f>I169</f>
        <v>612.36899100000005</v>
      </c>
      <c r="G170" s="33"/>
      <c r="H170" s="33"/>
      <c r="I170" s="54">
        <f t="shared" si="13"/>
        <v>122.47379820000002</v>
      </c>
      <c r="U170" s="165"/>
      <c r="V170" s="166"/>
      <c r="W170" s="158" t="str">
        <f>Input!$C$36</f>
        <v>Add for MA @ 20%</v>
      </c>
      <c r="X170" s="52">
        <f>Input!$D$36</f>
        <v>0.2</v>
      </c>
      <c r="Y170" s="33"/>
      <c r="Z170" s="52">
        <f>AC169</f>
        <v>612.36899100000005</v>
      </c>
      <c r="AA170" s="33"/>
      <c r="AB170" s="33"/>
      <c r="AC170" s="54">
        <f t="shared" si="14"/>
        <v>122.47379820000002</v>
      </c>
      <c r="AD170" s="19">
        <f t="shared" si="12"/>
        <v>0</v>
      </c>
    </row>
    <row r="171" spans="1:30" s="291" customFormat="1" ht="25.5" customHeight="1">
      <c r="A171" s="165"/>
      <c r="B171" s="166"/>
      <c r="C171" s="158" t="s">
        <v>996</v>
      </c>
      <c r="D171" s="159">
        <f>H151</f>
        <v>3.895</v>
      </c>
      <c r="E171" s="33" t="s">
        <v>138</v>
      </c>
      <c r="F171" s="52">
        <f>'Civil SoR'!$F$188</f>
        <v>348</v>
      </c>
      <c r="G171" s="33">
        <v>1</v>
      </c>
      <c r="H171" s="33" t="s">
        <v>138</v>
      </c>
      <c r="I171" s="54">
        <f t="shared" si="13"/>
        <v>1355.46</v>
      </c>
      <c r="U171" s="165"/>
      <c r="V171" s="166"/>
      <c r="W171" s="158" t="s">
        <v>996</v>
      </c>
      <c r="X171" s="159">
        <f>AB151</f>
        <v>3.895</v>
      </c>
      <c r="Y171" s="33" t="s">
        <v>138</v>
      </c>
      <c r="Z171" s="52" t="e">
        <f>#REF!</f>
        <v>#REF!</v>
      </c>
      <c r="AA171" s="33">
        <v>1</v>
      </c>
      <c r="AB171" s="33" t="s">
        <v>138</v>
      </c>
      <c r="AC171" s="54" t="e">
        <f t="shared" si="14"/>
        <v>#REF!</v>
      </c>
      <c r="AD171" s="19" t="e">
        <f t="shared" si="12"/>
        <v>#REF!</v>
      </c>
    </row>
    <row r="172" spans="1:30" s="291" customFormat="1">
      <c r="A172" s="165"/>
      <c r="B172" s="166"/>
      <c r="C172" s="158" t="str">
        <f>Input!$C$36</f>
        <v>Add for MA @ 20%</v>
      </c>
      <c r="D172" s="52">
        <f>Input!$D$36</f>
        <v>0.2</v>
      </c>
      <c r="E172" s="33"/>
      <c r="F172" s="52">
        <f>I171</f>
        <v>1355.46</v>
      </c>
      <c r="G172" s="33"/>
      <c r="H172" s="33"/>
      <c r="I172" s="54">
        <f t="shared" si="13"/>
        <v>271.09200000000004</v>
      </c>
      <c r="U172" s="165"/>
      <c r="V172" s="166"/>
      <c r="W172" s="158" t="str">
        <f>Input!$C$36</f>
        <v>Add for MA @ 20%</v>
      </c>
      <c r="X172" s="52">
        <f>Input!$D$36</f>
        <v>0.2</v>
      </c>
      <c r="Y172" s="33"/>
      <c r="Z172" s="52" t="e">
        <f>AC171</f>
        <v>#REF!</v>
      </c>
      <c r="AA172" s="33"/>
      <c r="AB172" s="33"/>
      <c r="AC172" s="54" t="e">
        <f t="shared" si="14"/>
        <v>#REF!</v>
      </c>
      <c r="AD172" s="19" t="e">
        <f t="shared" si="12"/>
        <v>#REF!</v>
      </c>
    </row>
    <row r="173" spans="1:30" s="291" customFormat="1">
      <c r="A173" s="165"/>
      <c r="B173" s="166"/>
      <c r="C173" s="158" t="s">
        <v>971</v>
      </c>
      <c r="D173" s="52">
        <f>H149</f>
        <v>1</v>
      </c>
      <c r="E173" s="33" t="s">
        <v>138</v>
      </c>
      <c r="F173" s="52">
        <f>'Civil SoR'!$F$189</f>
        <v>260</v>
      </c>
      <c r="G173" s="33">
        <v>1</v>
      </c>
      <c r="H173" s="33" t="s">
        <v>138</v>
      </c>
      <c r="I173" s="54">
        <f>IF(G173="",D173*F173,(D173*F173/G173))</f>
        <v>260</v>
      </c>
      <c r="U173" s="165"/>
      <c r="V173" s="166"/>
      <c r="W173" s="158" t="s">
        <v>971</v>
      </c>
      <c r="X173" s="52">
        <f>AB149</f>
        <v>1</v>
      </c>
      <c r="Y173" s="33" t="s">
        <v>138</v>
      </c>
      <c r="Z173" s="52" t="e">
        <f>#REF!</f>
        <v>#REF!</v>
      </c>
      <c r="AA173" s="33">
        <v>1</v>
      </c>
      <c r="AB173" s="33" t="s">
        <v>138</v>
      </c>
      <c r="AC173" s="54" t="e">
        <f>IF(AA173="",X173*Z173,(X173*Z173/AA173))</f>
        <v>#REF!</v>
      </c>
      <c r="AD173" s="19" t="e">
        <f t="shared" si="12"/>
        <v>#REF!</v>
      </c>
    </row>
    <row r="174" spans="1:30" s="291" customFormat="1">
      <c r="A174" s="165"/>
      <c r="B174" s="166"/>
      <c r="C174" s="158" t="str">
        <f>Input!$C$36</f>
        <v>Add for MA @ 20%</v>
      </c>
      <c r="D174" s="52">
        <f>Input!$D$36</f>
        <v>0.2</v>
      </c>
      <c r="E174" s="33"/>
      <c r="F174" s="52">
        <f>I173</f>
        <v>260</v>
      </c>
      <c r="G174" s="33"/>
      <c r="H174" s="33"/>
      <c r="I174" s="54">
        <f>IF(G174="",D174*F174,(D174*F174/G174))</f>
        <v>52</v>
      </c>
      <c r="U174" s="165"/>
      <c r="V174" s="166"/>
      <c r="W174" s="158" t="str">
        <f>Input!$C$36</f>
        <v>Add for MA @ 20%</v>
      </c>
      <c r="X174" s="52">
        <f>Input!$D$36</f>
        <v>0.2</v>
      </c>
      <c r="Y174" s="33"/>
      <c r="Z174" s="52" t="e">
        <f>AC173</f>
        <v>#REF!</v>
      </c>
      <c r="AA174" s="33"/>
      <c r="AB174" s="33"/>
      <c r="AC174" s="54" t="e">
        <f>IF(AA174="",X174*Z174,(X174*Z174/AA174))</f>
        <v>#REF!</v>
      </c>
      <c r="AD174" s="19" t="e">
        <f t="shared" si="12"/>
        <v>#REF!</v>
      </c>
    </row>
    <row r="175" spans="1:30" s="291" customFormat="1">
      <c r="A175" s="165"/>
      <c r="B175" s="166"/>
      <c r="C175" s="158" t="s">
        <v>563</v>
      </c>
      <c r="D175" s="52"/>
      <c r="E175" s="33"/>
      <c r="F175" s="52"/>
      <c r="G175" s="33"/>
      <c r="H175" s="33"/>
      <c r="I175" s="52">
        <v>6.71</v>
      </c>
      <c r="U175" s="165"/>
      <c r="V175" s="166"/>
      <c r="W175" s="158" t="s">
        <v>563</v>
      </c>
      <c r="X175" s="52"/>
      <c r="Y175" s="33"/>
      <c r="Z175" s="52"/>
      <c r="AA175" s="33"/>
      <c r="AB175" s="33"/>
      <c r="AC175" s="52">
        <v>5.22</v>
      </c>
      <c r="AD175" s="19">
        <f t="shared" si="12"/>
        <v>-1.4900000000000002</v>
      </c>
    </row>
    <row r="176" spans="1:30" s="291" customFormat="1">
      <c r="A176" s="165"/>
      <c r="B176" s="166"/>
      <c r="C176" s="66" t="s">
        <v>1294</v>
      </c>
      <c r="D176" s="52"/>
      <c r="E176" s="33"/>
      <c r="F176" s="52"/>
      <c r="G176" s="33"/>
      <c r="H176" s="33"/>
      <c r="I176" s="9">
        <f>SUM(I155:I175)</f>
        <v>23880.0470728</v>
      </c>
      <c r="U176" s="165"/>
      <c r="V176" s="166"/>
      <c r="W176" s="66" t="s">
        <v>1294</v>
      </c>
      <c r="X176" s="52"/>
      <c r="Y176" s="33"/>
      <c r="Z176" s="52"/>
      <c r="AA176" s="33"/>
      <c r="AB176" s="33"/>
      <c r="AC176" s="9" t="e">
        <f>SUM(AC155:AC175)</f>
        <v>#REF!</v>
      </c>
      <c r="AD176" s="19" t="e">
        <f t="shared" si="12"/>
        <v>#REF!</v>
      </c>
    </row>
    <row r="177" spans="1:30" s="291" customFormat="1" ht="12.75" customHeight="1">
      <c r="A177" s="165"/>
      <c r="B177" s="166"/>
      <c r="C177" s="158" t="str">
        <f>Input!$C$37</f>
        <v>Overheads&amp;Contractors Profit @13.615%</v>
      </c>
      <c r="D177" s="177">
        <f>Input!$D$37</f>
        <v>0.13614999999999999</v>
      </c>
      <c r="E177" s="33"/>
      <c r="F177" s="52">
        <f>I176</f>
        <v>23880.0470728</v>
      </c>
      <c r="G177" s="33"/>
      <c r="H177" s="33"/>
      <c r="I177" s="54">
        <f>IF(G177="",D177*F177,(D177*F177/G177))</f>
        <v>3251.2684089617196</v>
      </c>
      <c r="U177" s="165"/>
      <c r="V177" s="166"/>
      <c r="W177" s="158" t="str">
        <f>Input!$C$37</f>
        <v>Overheads&amp;Contractors Profit @13.615%</v>
      </c>
      <c r="X177" s="52">
        <f>Input!$D$37</f>
        <v>0.13614999999999999</v>
      </c>
      <c r="Y177" s="33"/>
      <c r="Z177" s="52" t="e">
        <f>AC176</f>
        <v>#REF!</v>
      </c>
      <c r="AA177" s="33"/>
      <c r="AB177" s="33"/>
      <c r="AC177" s="54" t="e">
        <f>IF(AA177="",X177*Z177,(X177*Z177/AA177))</f>
        <v>#REF!</v>
      </c>
      <c r="AD177" s="19" t="e">
        <f t="shared" si="12"/>
        <v>#REF!</v>
      </c>
    </row>
    <row r="178" spans="1:30" s="291" customFormat="1">
      <c r="A178" s="165"/>
      <c r="B178" s="166"/>
      <c r="C178" s="158"/>
      <c r="D178" s="52"/>
      <c r="E178" s="33"/>
      <c r="F178" s="52"/>
      <c r="G178" s="33"/>
      <c r="H178" s="33"/>
      <c r="I178" s="52">
        <f>SUM(I176:I177)</f>
        <v>27131.315481761718</v>
      </c>
      <c r="U178" s="165"/>
      <c r="V178" s="166"/>
      <c r="W178" s="158"/>
      <c r="X178" s="52"/>
      <c r="Y178" s="33"/>
      <c r="Z178" s="52"/>
      <c r="AA178" s="33"/>
      <c r="AB178" s="33"/>
      <c r="AC178" s="52" t="e">
        <f>SUM(AC176:AC177)</f>
        <v>#REF!</v>
      </c>
      <c r="AD178" s="19" t="e">
        <f t="shared" si="12"/>
        <v>#REF!</v>
      </c>
    </row>
    <row r="179" spans="1:30" s="291" customFormat="1">
      <c r="A179" s="165"/>
      <c r="B179" s="166"/>
      <c r="C179" s="66" t="s">
        <v>124</v>
      </c>
      <c r="D179" s="52"/>
      <c r="E179" s="33"/>
      <c r="F179" s="52"/>
      <c r="G179" s="33"/>
      <c r="H179" s="33"/>
      <c r="I179" s="52">
        <f>I178/H141</f>
        <v>5217.5606695695606</v>
      </c>
      <c r="U179" s="165"/>
      <c r="V179" s="166"/>
      <c r="W179" s="66" t="s">
        <v>124</v>
      </c>
      <c r="X179" s="52"/>
      <c r="Y179" s="33"/>
      <c r="Z179" s="52"/>
      <c r="AA179" s="33"/>
      <c r="AB179" s="33"/>
      <c r="AC179" s="52" t="e">
        <f>AC178/AB141</f>
        <v>#REF!</v>
      </c>
      <c r="AD179" s="19" t="e">
        <f t="shared" si="12"/>
        <v>#REF!</v>
      </c>
    </row>
    <row r="180" spans="1:30" s="291" customFormat="1">
      <c r="A180" s="165"/>
      <c r="B180" s="166"/>
      <c r="C180" s="158"/>
      <c r="D180" s="52"/>
      <c r="E180" s="33"/>
      <c r="F180" s="52"/>
      <c r="G180" s="33"/>
      <c r="H180" s="33" t="s">
        <v>164</v>
      </c>
      <c r="I180" s="48">
        <f>ROUND(I179,0)</f>
        <v>5218</v>
      </c>
      <c r="U180" s="165"/>
      <c r="V180" s="166"/>
      <c r="W180" s="158"/>
      <c r="X180" s="52"/>
      <c r="Y180" s="33"/>
      <c r="Z180" s="52"/>
      <c r="AA180" s="33"/>
      <c r="AB180" s="33" t="s">
        <v>164</v>
      </c>
      <c r="AC180" s="48" t="e">
        <f>ROUND(AC179,0)</f>
        <v>#REF!</v>
      </c>
      <c r="AD180" s="19" t="e">
        <f t="shared" si="12"/>
        <v>#REF!</v>
      </c>
    </row>
    <row r="181" spans="1:30" s="291" customFormat="1">
      <c r="A181" s="165"/>
      <c r="B181" s="166"/>
      <c r="C181" s="310"/>
      <c r="D181" s="110"/>
      <c r="E181" s="112"/>
      <c r="F181" s="110"/>
      <c r="G181" s="111"/>
      <c r="H181" s="112"/>
      <c r="I181" s="74"/>
      <c r="U181" s="165"/>
      <c r="V181" s="166"/>
      <c r="W181" s="310"/>
      <c r="X181" s="110"/>
      <c r="Y181" s="112"/>
      <c r="Z181" s="110"/>
      <c r="AA181" s="111"/>
      <c r="AB181" s="112"/>
      <c r="AC181" s="74"/>
      <c r="AD181" s="19">
        <f t="shared" si="12"/>
        <v>0</v>
      </c>
    </row>
    <row r="182" spans="1:30" ht="82.5" hidden="1" customHeight="1">
      <c r="A182" s="32">
        <f>A138+1</f>
        <v>2</v>
      </c>
      <c r="B182" s="67"/>
      <c r="C182" s="1339" t="s">
        <v>1664</v>
      </c>
      <c r="D182" s="1339"/>
      <c r="E182" s="1339"/>
      <c r="F182" s="1339"/>
      <c r="G182" s="1339"/>
      <c r="H182" s="1339"/>
      <c r="I182" s="1339"/>
      <c r="U182" s="32">
        <f>U138+1</f>
        <v>4</v>
      </c>
      <c r="V182" s="67"/>
      <c r="W182" s="1339" t="s">
        <v>1664</v>
      </c>
      <c r="X182" s="1339"/>
      <c r="Y182" s="1339"/>
      <c r="Z182" s="1339"/>
      <c r="AA182" s="1339"/>
      <c r="AB182" s="1339"/>
      <c r="AC182" s="1339"/>
      <c r="AD182" s="19">
        <f t="shared" si="12"/>
        <v>0</v>
      </c>
    </row>
    <row r="183" spans="1:30" ht="123" hidden="1" customHeight="1">
      <c r="A183" s="32"/>
      <c r="B183" s="67"/>
      <c r="C183" s="1340" t="s">
        <v>1787</v>
      </c>
      <c r="D183" s="1340"/>
      <c r="E183" s="1340"/>
      <c r="F183" s="1340"/>
      <c r="G183" s="1340"/>
      <c r="H183" s="1340"/>
      <c r="I183" s="1340"/>
      <c r="U183" s="32"/>
      <c r="V183" s="67"/>
      <c r="W183" s="1340" t="s">
        <v>1787</v>
      </c>
      <c r="X183" s="1340"/>
      <c r="Y183" s="1340"/>
      <c r="Z183" s="1340"/>
      <c r="AA183" s="1340"/>
      <c r="AB183" s="1340"/>
      <c r="AC183" s="1340"/>
      <c r="AD183" s="19">
        <f t="shared" si="12"/>
        <v>0</v>
      </c>
    </row>
    <row r="184" spans="1:30" hidden="1">
      <c r="A184" s="32"/>
      <c r="B184" s="67"/>
      <c r="C184" s="66" t="s">
        <v>1007</v>
      </c>
      <c r="D184" s="33"/>
      <c r="E184" s="33"/>
      <c r="F184" s="33"/>
      <c r="G184" s="33"/>
      <c r="H184" s="33"/>
      <c r="I184" s="33"/>
      <c r="U184" s="32"/>
      <c r="V184" s="67"/>
      <c r="W184" s="66" t="s">
        <v>1007</v>
      </c>
      <c r="X184" s="33"/>
      <c r="Y184" s="33"/>
      <c r="Z184" s="33"/>
      <c r="AA184" s="33"/>
      <c r="AB184" s="33"/>
      <c r="AC184" s="33"/>
      <c r="AD184" s="19">
        <f t="shared" si="12"/>
        <v>0</v>
      </c>
    </row>
    <row r="185" spans="1:30" hidden="1">
      <c r="A185" s="32"/>
      <c r="B185" s="67"/>
      <c r="C185" s="158"/>
      <c r="D185" s="9" t="s">
        <v>270</v>
      </c>
      <c r="E185" s="63" t="s">
        <v>121</v>
      </c>
      <c r="F185" s="9"/>
      <c r="G185" s="33"/>
      <c r="H185" s="9">
        <f>1.8*2.6</f>
        <v>4.6800000000000006</v>
      </c>
      <c r="I185" s="9" t="s">
        <v>138</v>
      </c>
      <c r="U185" s="32"/>
      <c r="V185" s="67"/>
      <c r="W185" s="158"/>
      <c r="X185" s="9" t="s">
        <v>270</v>
      </c>
      <c r="Y185" s="63" t="s">
        <v>121</v>
      </c>
      <c r="Z185" s="9"/>
      <c r="AA185" s="33"/>
      <c r="AB185" s="9">
        <f>1.8*2.6</f>
        <v>4.6800000000000006</v>
      </c>
      <c r="AC185" s="9" t="s">
        <v>138</v>
      </c>
      <c r="AD185" s="19" t="e">
        <f t="shared" si="12"/>
        <v>#VALUE!</v>
      </c>
    </row>
    <row r="186" spans="1:30" hidden="1">
      <c r="A186" s="32"/>
      <c r="B186" s="67"/>
      <c r="C186" s="66" t="s">
        <v>554</v>
      </c>
      <c r="D186" s="52"/>
      <c r="E186" s="33"/>
      <c r="F186" s="52"/>
      <c r="G186" s="33"/>
      <c r="H186" s="33"/>
      <c r="I186" s="52"/>
      <c r="U186" s="32"/>
      <c r="V186" s="67"/>
      <c r="W186" s="66" t="s">
        <v>554</v>
      </c>
      <c r="X186" s="52"/>
      <c r="Y186" s="33"/>
      <c r="Z186" s="52"/>
      <c r="AA186" s="33"/>
      <c r="AB186" s="33"/>
      <c r="AC186" s="52"/>
      <c r="AD186" s="19">
        <f t="shared" si="12"/>
        <v>0</v>
      </c>
    </row>
    <row r="187" spans="1:30" hidden="1">
      <c r="A187" s="32"/>
      <c r="B187" s="67"/>
      <c r="C187" s="158" t="s">
        <v>150</v>
      </c>
      <c r="D187" s="52" t="s">
        <v>1316</v>
      </c>
      <c r="E187" s="33"/>
      <c r="F187" s="52"/>
      <c r="G187" s="33"/>
      <c r="H187" s="33"/>
      <c r="I187" s="52"/>
      <c r="U187" s="32"/>
      <c r="V187" s="67"/>
      <c r="W187" s="158" t="s">
        <v>150</v>
      </c>
      <c r="X187" s="52" t="s">
        <v>1316</v>
      </c>
      <c r="Y187" s="33"/>
      <c r="Z187" s="52"/>
      <c r="AA187" s="33"/>
      <c r="AB187" s="33"/>
      <c r="AC187" s="52"/>
      <c r="AD187" s="19">
        <f t="shared" si="12"/>
        <v>0</v>
      </c>
    </row>
    <row r="188" spans="1:30" hidden="1">
      <c r="A188" s="32"/>
      <c r="B188" s="67"/>
      <c r="C188" s="158"/>
      <c r="D188" s="160" t="s">
        <v>1306</v>
      </c>
      <c r="E188" s="33"/>
      <c r="F188" s="52"/>
      <c r="G188" s="33"/>
      <c r="H188" s="296">
        <f xml:space="preserve"> ROUND(5.22*0.1*0.065,5)</f>
        <v>3.3930000000000002E-2</v>
      </c>
      <c r="I188" s="52" t="s">
        <v>414</v>
      </c>
      <c r="U188" s="32"/>
      <c r="V188" s="67"/>
      <c r="W188" s="158"/>
      <c r="X188" s="160" t="s">
        <v>1306</v>
      </c>
      <c r="Y188" s="33"/>
      <c r="Z188" s="52"/>
      <c r="AA188" s="33"/>
      <c r="AB188" s="296">
        <f xml:space="preserve"> ROUND(5.22*0.1*0.065,5)</f>
        <v>3.3930000000000002E-2</v>
      </c>
      <c r="AC188" s="52" t="s">
        <v>414</v>
      </c>
      <c r="AD188" s="19" t="e">
        <f t="shared" si="12"/>
        <v>#VALUE!</v>
      </c>
    </row>
    <row r="189" spans="1:30" hidden="1">
      <c r="A189" s="32"/>
      <c r="B189" s="67"/>
      <c r="C189" s="158" t="s">
        <v>142</v>
      </c>
      <c r="D189" s="52" t="s">
        <v>1317</v>
      </c>
      <c r="E189" s="33"/>
      <c r="F189" s="52"/>
      <c r="G189" s="33"/>
      <c r="H189" s="33"/>
      <c r="I189" s="52"/>
      <c r="U189" s="32"/>
      <c r="V189" s="67"/>
      <c r="W189" s="158" t="s">
        <v>142</v>
      </c>
      <c r="X189" s="52" t="s">
        <v>1317</v>
      </c>
      <c r="Y189" s="33"/>
      <c r="Z189" s="52"/>
      <c r="AA189" s="33"/>
      <c r="AB189" s="33"/>
      <c r="AC189" s="52"/>
      <c r="AD189" s="19">
        <f t="shared" si="12"/>
        <v>0</v>
      </c>
    </row>
    <row r="190" spans="1:30" hidden="1">
      <c r="A190" s="32"/>
      <c r="B190" s="67"/>
      <c r="C190" s="158"/>
      <c r="D190" s="160" t="s">
        <v>1307</v>
      </c>
      <c r="E190" s="33"/>
      <c r="F190" s="52"/>
      <c r="G190" s="33"/>
      <c r="H190" s="296">
        <f xml:space="preserve"> ROUND(4.1*0.1*0.065,5)</f>
        <v>2.665E-2</v>
      </c>
      <c r="I190" s="52" t="s">
        <v>414</v>
      </c>
      <c r="U190" s="32"/>
      <c r="V190" s="67"/>
      <c r="W190" s="158"/>
      <c r="X190" s="160" t="s">
        <v>1307</v>
      </c>
      <c r="Y190" s="33"/>
      <c r="Z190" s="52"/>
      <c r="AA190" s="33"/>
      <c r="AB190" s="296">
        <f xml:space="preserve"> ROUND(4.1*0.1*0.065,5)</f>
        <v>2.665E-2</v>
      </c>
      <c r="AC190" s="52" t="s">
        <v>414</v>
      </c>
      <c r="AD190" s="19" t="e">
        <f t="shared" si="12"/>
        <v>#VALUE!</v>
      </c>
    </row>
    <row r="191" spans="1:30" hidden="1">
      <c r="A191" s="32"/>
      <c r="B191" s="67"/>
      <c r="C191" s="158"/>
      <c r="D191" s="160"/>
      <c r="E191" s="33"/>
      <c r="F191" s="52"/>
      <c r="G191" s="33"/>
      <c r="H191" s="63">
        <f>SUM(H188:H190)</f>
        <v>6.0580000000000002E-2</v>
      </c>
      <c r="I191" s="9" t="s">
        <v>414</v>
      </c>
      <c r="U191" s="32"/>
      <c r="V191" s="67"/>
      <c r="W191" s="158"/>
      <c r="X191" s="160"/>
      <c r="Y191" s="33"/>
      <c r="Z191" s="52"/>
      <c r="AA191" s="33"/>
      <c r="AB191" s="63">
        <f>SUM(AB188:AB190)</f>
        <v>6.0580000000000002E-2</v>
      </c>
      <c r="AC191" s="9" t="s">
        <v>414</v>
      </c>
      <c r="AD191" s="19" t="e">
        <f t="shared" si="12"/>
        <v>#VALUE!</v>
      </c>
    </row>
    <row r="192" spans="1:30" hidden="1">
      <c r="A192" s="32"/>
      <c r="B192" s="67"/>
      <c r="C192" s="158"/>
      <c r="D192" s="160"/>
      <c r="E192" s="33"/>
      <c r="F192" s="52"/>
      <c r="G192" s="33"/>
      <c r="H192" s="63"/>
      <c r="I192" s="9"/>
      <c r="U192" s="32"/>
      <c r="V192" s="67"/>
      <c r="W192" s="158"/>
      <c r="X192" s="160"/>
      <c r="Y192" s="33"/>
      <c r="Z192" s="52"/>
      <c r="AA192" s="33"/>
      <c r="AB192" s="63"/>
      <c r="AC192" s="9"/>
      <c r="AD192" s="19">
        <f t="shared" si="12"/>
        <v>0</v>
      </c>
    </row>
    <row r="193" spans="1:30" hidden="1">
      <c r="A193" s="32"/>
      <c r="B193" s="67"/>
      <c r="C193" s="158" t="s">
        <v>1308</v>
      </c>
      <c r="D193" s="160" t="s">
        <v>1312</v>
      </c>
      <c r="E193" s="33"/>
      <c r="F193" s="52"/>
      <c r="G193" s="33"/>
      <c r="H193" s="9">
        <f>1.8*0.5</f>
        <v>0.9</v>
      </c>
      <c r="I193" s="9" t="s">
        <v>138</v>
      </c>
      <c r="U193" s="32"/>
      <c r="V193" s="67"/>
      <c r="W193" s="158" t="s">
        <v>1308</v>
      </c>
      <c r="X193" s="160" t="s">
        <v>1312</v>
      </c>
      <c r="Y193" s="33"/>
      <c r="Z193" s="52"/>
      <c r="AA193" s="33"/>
      <c r="AB193" s="9">
        <f>1.8*0.5</f>
        <v>0.9</v>
      </c>
      <c r="AC193" s="9" t="s">
        <v>138</v>
      </c>
      <c r="AD193" s="19" t="e">
        <f t="shared" si="12"/>
        <v>#VALUE!</v>
      </c>
    </row>
    <row r="194" spans="1:30" hidden="1">
      <c r="A194" s="32"/>
      <c r="B194" s="67"/>
      <c r="C194" s="158" t="s">
        <v>1310</v>
      </c>
      <c r="D194" s="160" t="s">
        <v>1313</v>
      </c>
      <c r="E194" s="33"/>
      <c r="F194" s="52"/>
      <c r="G194" s="33"/>
      <c r="H194" s="9">
        <f>ROUND(2*2*(0.9+0.5),2)</f>
        <v>5.6</v>
      </c>
      <c r="I194" s="9" t="s">
        <v>165</v>
      </c>
      <c r="U194" s="32"/>
      <c r="V194" s="67"/>
      <c r="W194" s="158" t="s">
        <v>1310</v>
      </c>
      <c r="X194" s="160" t="s">
        <v>1313</v>
      </c>
      <c r="Y194" s="33"/>
      <c r="Z194" s="52"/>
      <c r="AA194" s="33"/>
      <c r="AB194" s="9">
        <f>ROUND(2*2*(0.9+0.5),2)</f>
        <v>5.6</v>
      </c>
      <c r="AC194" s="9" t="s">
        <v>165</v>
      </c>
      <c r="AD194" s="19" t="e">
        <f t="shared" si="12"/>
        <v>#VALUE!</v>
      </c>
    </row>
    <row r="195" spans="1:30" hidden="1">
      <c r="A195" s="32"/>
      <c r="B195" s="67"/>
      <c r="C195" s="158" t="s">
        <v>1580</v>
      </c>
      <c r="D195" s="160" t="s">
        <v>1314</v>
      </c>
      <c r="E195" s="33"/>
      <c r="F195" s="52"/>
      <c r="G195" s="33"/>
      <c r="H195" s="63">
        <f>ROUND(2*0.85*2.05,3)</f>
        <v>3.4849999999999999</v>
      </c>
      <c r="I195" s="9" t="s">
        <v>138</v>
      </c>
      <c r="U195" s="32"/>
      <c r="V195" s="67"/>
      <c r="W195" s="158" t="s">
        <v>1580</v>
      </c>
      <c r="X195" s="160" t="s">
        <v>1314</v>
      </c>
      <c r="Y195" s="33"/>
      <c r="Z195" s="52"/>
      <c r="AA195" s="33"/>
      <c r="AB195" s="63">
        <f>ROUND(2*0.85*2.05,3)</f>
        <v>3.4849999999999999</v>
      </c>
      <c r="AC195" s="9" t="s">
        <v>138</v>
      </c>
      <c r="AD195" s="19" t="e">
        <f t="shared" si="12"/>
        <v>#VALUE!</v>
      </c>
    </row>
    <row r="196" spans="1:30" hidden="1">
      <c r="A196" s="32"/>
      <c r="B196" s="67"/>
      <c r="C196" s="158" t="s">
        <v>1331</v>
      </c>
      <c r="D196" s="159" t="s">
        <v>1315</v>
      </c>
      <c r="E196" s="33"/>
      <c r="F196" s="52"/>
      <c r="G196" s="33"/>
      <c r="H196" s="293">
        <f>ROUND(2*1.8*0.785,3)</f>
        <v>2.8260000000000001</v>
      </c>
      <c r="I196" s="9" t="s">
        <v>139</v>
      </c>
      <c r="U196" s="32"/>
      <c r="V196" s="67"/>
      <c r="W196" s="158" t="s">
        <v>1331</v>
      </c>
      <c r="X196" s="159" t="s">
        <v>1315</v>
      </c>
      <c r="Y196" s="33"/>
      <c r="Z196" s="52"/>
      <c r="AA196" s="33"/>
      <c r="AB196" s="293">
        <f>ROUND(2*1.8*0.785,3)</f>
        <v>2.8260000000000001</v>
      </c>
      <c r="AC196" s="9" t="s">
        <v>139</v>
      </c>
      <c r="AD196" s="19" t="e">
        <f t="shared" si="12"/>
        <v>#VALUE!</v>
      </c>
    </row>
    <row r="197" spans="1:30" hidden="1">
      <c r="A197" s="32"/>
      <c r="B197" s="67"/>
      <c r="C197" s="66" t="s">
        <v>96</v>
      </c>
      <c r="D197" s="52"/>
      <c r="E197" s="33"/>
      <c r="F197" s="52"/>
      <c r="G197" s="33"/>
      <c r="H197" s="33"/>
      <c r="I197" s="52"/>
      <c r="U197" s="32"/>
      <c r="V197" s="67"/>
      <c r="W197" s="66" t="s">
        <v>96</v>
      </c>
      <c r="X197" s="52"/>
      <c r="Y197" s="33"/>
      <c r="Z197" s="52"/>
      <c r="AA197" s="33"/>
      <c r="AB197" s="33"/>
      <c r="AC197" s="52"/>
      <c r="AD197" s="19">
        <f t="shared" si="12"/>
        <v>0</v>
      </c>
    </row>
    <row r="198" spans="1:30" ht="12.75" hidden="1" customHeight="1">
      <c r="A198" s="32"/>
      <c r="B198" s="67"/>
      <c r="C198" s="158" t="s">
        <v>997</v>
      </c>
      <c r="D198" s="177">
        <v>3.3930000000000002E-2</v>
      </c>
      <c r="E198" s="33" t="s">
        <v>414</v>
      </c>
      <c r="F198" s="52">
        <f>'Civil SoR'!$F$23</f>
        <v>88994</v>
      </c>
      <c r="G198" s="33">
        <v>1</v>
      </c>
      <c r="H198" s="33" t="s">
        <v>414</v>
      </c>
      <c r="I198" s="54">
        <f t="shared" ref="I198:I216" si="15">IF(G198="",D198*F198,(D198*F198/G198))</f>
        <v>3019.5664200000001</v>
      </c>
      <c r="U198" s="32"/>
      <c r="V198" s="67"/>
      <c r="W198" s="158" t="s">
        <v>997</v>
      </c>
      <c r="X198" s="177">
        <v>3.3930000000000002E-2</v>
      </c>
      <c r="Y198" s="33" t="s">
        <v>414</v>
      </c>
      <c r="Z198" s="52" t="e">
        <f>#REF!</f>
        <v>#REF!</v>
      </c>
      <c r="AA198" s="33">
        <v>1</v>
      </c>
      <c r="AB198" s="33" t="s">
        <v>414</v>
      </c>
      <c r="AC198" s="54" t="e">
        <f t="shared" ref="AC198:AC216" si="16">IF(AA198="",X198*Z198,(X198*Z198/AA198))</f>
        <v>#REF!</v>
      </c>
      <c r="AD198" s="19" t="e">
        <f t="shared" ref="AD198:AD261" si="17">AC198-I198</f>
        <v>#REF!</v>
      </c>
    </row>
    <row r="199" spans="1:30" ht="12.75" hidden="1" customHeight="1">
      <c r="A199" s="32"/>
      <c r="B199" s="67"/>
      <c r="C199" s="158" t="s">
        <v>998</v>
      </c>
      <c r="D199" s="177">
        <v>2.665E-2</v>
      </c>
      <c r="E199" s="33" t="s">
        <v>414</v>
      </c>
      <c r="F199" s="52">
        <f>'Civil SoR'!$F$22</f>
        <v>80094</v>
      </c>
      <c r="G199" s="33">
        <v>1</v>
      </c>
      <c r="H199" s="33" t="s">
        <v>414</v>
      </c>
      <c r="I199" s="54">
        <f t="shared" si="15"/>
        <v>2134.5050999999999</v>
      </c>
      <c r="U199" s="32"/>
      <c r="V199" s="67"/>
      <c r="W199" s="158" t="s">
        <v>998</v>
      </c>
      <c r="X199" s="177">
        <v>2.665E-2</v>
      </c>
      <c r="Y199" s="33" t="s">
        <v>414</v>
      </c>
      <c r="Z199" s="52" t="e">
        <f>#REF!</f>
        <v>#REF!</v>
      </c>
      <c r="AA199" s="33">
        <v>1</v>
      </c>
      <c r="AB199" s="33" t="s">
        <v>414</v>
      </c>
      <c r="AC199" s="54" t="e">
        <f t="shared" si="16"/>
        <v>#REF!</v>
      </c>
      <c r="AD199" s="19" t="e">
        <f t="shared" si="17"/>
        <v>#REF!</v>
      </c>
    </row>
    <row r="200" spans="1:30" hidden="1">
      <c r="A200" s="32"/>
      <c r="B200" s="67"/>
      <c r="C200" s="158" t="s">
        <v>999</v>
      </c>
      <c r="D200" s="52">
        <f>H193</f>
        <v>0.9</v>
      </c>
      <c r="E200" s="33" t="s">
        <v>138</v>
      </c>
      <c r="F200" s="52">
        <f>'Civil SoR'!$F$75</f>
        <v>331</v>
      </c>
      <c r="G200" s="33">
        <v>1</v>
      </c>
      <c r="H200" s="33" t="s">
        <v>138</v>
      </c>
      <c r="I200" s="54">
        <f t="shared" si="15"/>
        <v>297.90000000000003</v>
      </c>
      <c r="U200" s="32"/>
      <c r="V200" s="67"/>
      <c r="W200" s="158" t="s">
        <v>999</v>
      </c>
      <c r="X200" s="52">
        <f>AB193</f>
        <v>0.9</v>
      </c>
      <c r="Y200" s="33" t="s">
        <v>138</v>
      </c>
      <c r="Z200" s="52" t="e">
        <f>#REF!</f>
        <v>#REF!</v>
      </c>
      <c r="AA200" s="33">
        <v>1</v>
      </c>
      <c r="AB200" s="33" t="s">
        <v>138</v>
      </c>
      <c r="AC200" s="54" t="e">
        <f t="shared" si="16"/>
        <v>#REF!</v>
      </c>
      <c r="AD200" s="19" t="e">
        <f t="shared" si="17"/>
        <v>#REF!</v>
      </c>
    </row>
    <row r="201" spans="1:30" ht="15.75" hidden="1" customHeight="1">
      <c r="A201" s="32"/>
      <c r="B201" s="67"/>
      <c r="C201" s="158" t="s">
        <v>1309</v>
      </c>
      <c r="D201" s="52">
        <f>H194</f>
        <v>5.6</v>
      </c>
      <c r="E201" s="33" t="s">
        <v>165</v>
      </c>
      <c r="F201" s="52">
        <f>'Civil SoR'!$F$321</f>
        <v>24</v>
      </c>
      <c r="G201" s="33">
        <v>1</v>
      </c>
      <c r="H201" s="33" t="s">
        <v>331</v>
      </c>
      <c r="I201" s="54">
        <f t="shared" si="15"/>
        <v>134.39999999999998</v>
      </c>
      <c r="U201" s="32"/>
      <c r="V201" s="67"/>
      <c r="W201" s="158" t="s">
        <v>1309</v>
      </c>
      <c r="X201" s="52">
        <f>AB194</f>
        <v>5.6</v>
      </c>
      <c r="Y201" s="33" t="s">
        <v>165</v>
      </c>
      <c r="Z201" s="52" t="e">
        <f>#REF!</f>
        <v>#REF!</v>
      </c>
      <c r="AA201" s="33">
        <v>1</v>
      </c>
      <c r="AB201" s="33" t="s">
        <v>331</v>
      </c>
      <c r="AC201" s="54" t="e">
        <f t="shared" si="16"/>
        <v>#REF!</v>
      </c>
      <c r="AD201" s="19" t="e">
        <f t="shared" si="17"/>
        <v>#REF!</v>
      </c>
    </row>
    <row r="202" spans="1:30" ht="12.75" hidden="1" customHeight="1">
      <c r="A202" s="32"/>
      <c r="B202" s="67"/>
      <c r="C202" s="158" t="s">
        <v>1026</v>
      </c>
      <c r="D202" s="159">
        <f>H195</f>
        <v>3.4849999999999999</v>
      </c>
      <c r="E202" s="33" t="s">
        <v>138</v>
      </c>
      <c r="F202" s="52">
        <f>'Civil SoR'!$F$136</f>
        <v>1314</v>
      </c>
      <c r="G202" s="33">
        <v>1</v>
      </c>
      <c r="H202" s="33" t="s">
        <v>138</v>
      </c>
      <c r="I202" s="54">
        <f t="shared" si="15"/>
        <v>4579.29</v>
      </c>
      <c r="U202" s="32"/>
      <c r="V202" s="67"/>
      <c r="W202" s="158" t="s">
        <v>1026</v>
      </c>
      <c r="X202" s="159">
        <f>AB195</f>
        <v>3.4849999999999999</v>
      </c>
      <c r="Y202" s="33" t="s">
        <v>138</v>
      </c>
      <c r="Z202" s="52" t="e">
        <f>#REF!</f>
        <v>#REF!</v>
      </c>
      <c r="AA202" s="33">
        <v>1</v>
      </c>
      <c r="AB202" s="33" t="s">
        <v>138</v>
      </c>
      <c r="AC202" s="54" t="e">
        <f t="shared" si="16"/>
        <v>#REF!</v>
      </c>
      <c r="AD202" s="19" t="e">
        <f t="shared" si="17"/>
        <v>#REF!</v>
      </c>
    </row>
    <row r="203" spans="1:30" hidden="1">
      <c r="A203" s="32"/>
      <c r="B203" s="67"/>
      <c r="C203" s="158" t="s">
        <v>443</v>
      </c>
      <c r="D203" s="53">
        <v>6</v>
      </c>
      <c r="E203" s="33" t="s">
        <v>227</v>
      </c>
      <c r="F203" s="52">
        <f>'Civil SoR'!$F$324</f>
        <v>25</v>
      </c>
      <c r="G203" s="33"/>
      <c r="H203" s="33" t="s">
        <v>273</v>
      </c>
      <c r="I203" s="54">
        <f t="shared" si="15"/>
        <v>150</v>
      </c>
      <c r="U203" s="32"/>
      <c r="V203" s="67"/>
      <c r="W203" s="158" t="s">
        <v>443</v>
      </c>
      <c r="X203" s="53">
        <v>6</v>
      </c>
      <c r="Y203" s="33" t="s">
        <v>227</v>
      </c>
      <c r="Z203" s="52" t="e">
        <f>#REF!</f>
        <v>#REF!</v>
      </c>
      <c r="AA203" s="33"/>
      <c r="AB203" s="33" t="s">
        <v>273</v>
      </c>
      <c r="AC203" s="54" t="e">
        <f t="shared" si="16"/>
        <v>#REF!</v>
      </c>
      <c r="AD203" s="19" t="e">
        <f t="shared" si="17"/>
        <v>#REF!</v>
      </c>
    </row>
    <row r="204" spans="1:30" ht="12.75" hidden="1" customHeight="1">
      <c r="A204" s="32"/>
      <c r="B204" s="67"/>
      <c r="C204" s="158" t="s">
        <v>1622</v>
      </c>
      <c r="D204" s="53">
        <v>2</v>
      </c>
      <c r="E204" s="33" t="s">
        <v>227</v>
      </c>
      <c r="F204" s="52">
        <f>'Civil SoR'!$F$47</f>
        <v>56</v>
      </c>
      <c r="G204" s="33"/>
      <c r="H204" s="33" t="s">
        <v>273</v>
      </c>
      <c r="I204" s="54">
        <f t="shared" si="15"/>
        <v>112</v>
      </c>
      <c r="U204" s="32"/>
      <c r="V204" s="67"/>
      <c r="W204" s="158" t="s">
        <v>1622</v>
      </c>
      <c r="X204" s="53">
        <v>2</v>
      </c>
      <c r="Y204" s="33" t="s">
        <v>227</v>
      </c>
      <c r="Z204" s="52" t="e">
        <f>#REF!</f>
        <v>#REF!</v>
      </c>
      <c r="AA204" s="33"/>
      <c r="AB204" s="33" t="s">
        <v>273</v>
      </c>
      <c r="AC204" s="54" t="e">
        <f t="shared" si="16"/>
        <v>#REF!</v>
      </c>
      <c r="AD204" s="19" t="e">
        <f t="shared" si="17"/>
        <v>#REF!</v>
      </c>
    </row>
    <row r="205" spans="1:30" ht="25.5" hidden="1">
      <c r="A205" s="32"/>
      <c r="B205" s="67"/>
      <c r="C205" s="158" t="s">
        <v>1636</v>
      </c>
      <c r="D205" s="53">
        <v>6</v>
      </c>
      <c r="E205" s="33" t="s">
        <v>227</v>
      </c>
      <c r="F205" s="52">
        <f>'Civil SoR'!$F$51</f>
        <v>44</v>
      </c>
      <c r="G205" s="33"/>
      <c r="H205" s="33" t="s">
        <v>273</v>
      </c>
      <c r="I205" s="54">
        <f t="shared" si="15"/>
        <v>264</v>
      </c>
      <c r="U205" s="32"/>
      <c r="V205" s="67"/>
      <c r="W205" s="158" t="s">
        <v>1636</v>
      </c>
      <c r="X205" s="53">
        <v>6</v>
      </c>
      <c r="Y205" s="33" t="s">
        <v>227</v>
      </c>
      <c r="Z205" s="52" t="e">
        <f>#REF!</f>
        <v>#REF!</v>
      </c>
      <c r="AA205" s="33"/>
      <c r="AB205" s="33" t="s">
        <v>273</v>
      </c>
      <c r="AC205" s="54" t="e">
        <f t="shared" si="16"/>
        <v>#REF!</v>
      </c>
      <c r="AD205" s="19" t="e">
        <f t="shared" si="17"/>
        <v>#REF!</v>
      </c>
    </row>
    <row r="206" spans="1:30" ht="12.75" hidden="1" customHeight="1">
      <c r="A206" s="32"/>
      <c r="B206" s="67"/>
      <c r="C206" s="158" t="s">
        <v>1576</v>
      </c>
      <c r="D206" s="53">
        <v>1</v>
      </c>
      <c r="E206" s="33" t="s">
        <v>411</v>
      </c>
      <c r="F206" s="52">
        <f>'Civil SoR'!$F$61</f>
        <v>181</v>
      </c>
      <c r="G206" s="33"/>
      <c r="H206" s="33" t="s">
        <v>273</v>
      </c>
      <c r="I206" s="54">
        <f t="shared" si="15"/>
        <v>181</v>
      </c>
      <c r="U206" s="32"/>
      <c r="V206" s="67"/>
      <c r="W206" s="158" t="s">
        <v>1576</v>
      </c>
      <c r="X206" s="53">
        <v>1</v>
      </c>
      <c r="Y206" s="33" t="s">
        <v>411</v>
      </c>
      <c r="Z206" s="52" t="e">
        <f>#REF!</f>
        <v>#REF!</v>
      </c>
      <c r="AA206" s="33"/>
      <c r="AB206" s="33" t="s">
        <v>273</v>
      </c>
      <c r="AC206" s="54" t="e">
        <f t="shared" si="16"/>
        <v>#REF!</v>
      </c>
      <c r="AD206" s="19" t="e">
        <f t="shared" si="17"/>
        <v>#REF!</v>
      </c>
    </row>
    <row r="207" spans="1:30" ht="12.75" hidden="1" customHeight="1">
      <c r="A207" s="32"/>
      <c r="B207" s="67"/>
      <c r="C207" s="158" t="s">
        <v>1577</v>
      </c>
      <c r="D207" s="53">
        <v>2</v>
      </c>
      <c r="E207" s="33" t="s">
        <v>227</v>
      </c>
      <c r="F207" s="52">
        <f>'Civil SoR'!$F$55</f>
        <v>50</v>
      </c>
      <c r="G207" s="33"/>
      <c r="H207" s="33" t="s">
        <v>273</v>
      </c>
      <c r="I207" s="54">
        <f t="shared" si="15"/>
        <v>100</v>
      </c>
      <c r="U207" s="32"/>
      <c r="V207" s="67"/>
      <c r="W207" s="158" t="s">
        <v>1577</v>
      </c>
      <c r="X207" s="53">
        <v>2</v>
      </c>
      <c r="Y207" s="33" t="s">
        <v>227</v>
      </c>
      <c r="Z207" s="52" t="e">
        <f>#REF!</f>
        <v>#REF!</v>
      </c>
      <c r="AA207" s="33"/>
      <c r="AB207" s="33" t="s">
        <v>273</v>
      </c>
      <c r="AC207" s="54" t="e">
        <f t="shared" si="16"/>
        <v>#REF!</v>
      </c>
      <c r="AD207" s="19" t="e">
        <f t="shared" si="17"/>
        <v>#REF!</v>
      </c>
    </row>
    <row r="208" spans="1:30" ht="12.75" hidden="1" customHeight="1">
      <c r="A208" s="32"/>
      <c r="B208" s="67"/>
      <c r="C208" s="158" t="s">
        <v>1578</v>
      </c>
      <c r="D208" s="53">
        <v>2</v>
      </c>
      <c r="E208" s="33" t="s">
        <v>227</v>
      </c>
      <c r="F208" s="52">
        <f>'Civil SoR'!$F$63</f>
        <v>50</v>
      </c>
      <c r="G208" s="33"/>
      <c r="H208" s="33" t="s">
        <v>273</v>
      </c>
      <c r="I208" s="54">
        <f t="shared" si="15"/>
        <v>100</v>
      </c>
      <c r="U208" s="32"/>
      <c r="V208" s="67"/>
      <c r="W208" s="158" t="s">
        <v>1578</v>
      </c>
      <c r="X208" s="53">
        <v>2</v>
      </c>
      <c r="Y208" s="33" t="s">
        <v>227</v>
      </c>
      <c r="Z208" s="52" t="e">
        <f>#REF!</f>
        <v>#REF!</v>
      </c>
      <c r="AA208" s="33"/>
      <c r="AB208" s="33" t="s">
        <v>273</v>
      </c>
      <c r="AC208" s="54" t="e">
        <f t="shared" si="16"/>
        <v>#REF!</v>
      </c>
      <c r="AD208" s="19" t="e">
        <f t="shared" si="17"/>
        <v>#REF!</v>
      </c>
    </row>
    <row r="209" spans="1:30" hidden="1">
      <c r="A209" s="32"/>
      <c r="B209" s="67"/>
      <c r="C209" s="158" t="s">
        <v>603</v>
      </c>
      <c r="D209" s="53">
        <v>2</v>
      </c>
      <c r="E209" s="33" t="s">
        <v>227</v>
      </c>
      <c r="F209" s="52">
        <f>'Civil SoR'!$F$325</f>
        <v>25</v>
      </c>
      <c r="G209" s="33"/>
      <c r="H209" s="33" t="s">
        <v>273</v>
      </c>
      <c r="I209" s="54">
        <f t="shared" si="15"/>
        <v>50</v>
      </c>
      <c r="U209" s="32"/>
      <c r="V209" s="67"/>
      <c r="W209" s="158" t="s">
        <v>603</v>
      </c>
      <c r="X209" s="53">
        <v>2</v>
      </c>
      <c r="Y209" s="33" t="s">
        <v>227</v>
      </c>
      <c r="Z209" s="52" t="e">
        <f>#REF!</f>
        <v>#REF!</v>
      </c>
      <c r="AA209" s="33"/>
      <c r="AB209" s="33" t="s">
        <v>273</v>
      </c>
      <c r="AC209" s="54" t="e">
        <f t="shared" si="16"/>
        <v>#REF!</v>
      </c>
      <c r="AD209" s="19" t="e">
        <f t="shared" si="17"/>
        <v>#REF!</v>
      </c>
    </row>
    <row r="210" spans="1:30" hidden="1">
      <c r="A210" s="32"/>
      <c r="B210" s="67"/>
      <c r="C210" s="158" t="s">
        <v>604</v>
      </c>
      <c r="D210" s="159">
        <f>H196</f>
        <v>2.8260000000000001</v>
      </c>
      <c r="E210" s="33" t="s">
        <v>139</v>
      </c>
      <c r="F210" s="52">
        <f>LEAD!$M$10</f>
        <v>35072.239999999998</v>
      </c>
      <c r="G210" s="33">
        <v>1000</v>
      </c>
      <c r="H210" s="33" t="s">
        <v>139</v>
      </c>
      <c r="I210" s="54">
        <f t="shared" si="15"/>
        <v>99.114150240000001</v>
      </c>
      <c r="U210" s="32"/>
      <c r="V210" s="67"/>
      <c r="W210" s="158" t="s">
        <v>604</v>
      </c>
      <c r="X210" s="159">
        <f>AB196</f>
        <v>2.8260000000000001</v>
      </c>
      <c r="Y210" s="33" t="s">
        <v>139</v>
      </c>
      <c r="Z210" s="52">
        <f>LEAD!$M$10</f>
        <v>35072.239999999998</v>
      </c>
      <c r="AA210" s="33">
        <v>1000</v>
      </c>
      <c r="AB210" s="33" t="s">
        <v>139</v>
      </c>
      <c r="AC210" s="54">
        <f t="shared" si="16"/>
        <v>99.114150240000001</v>
      </c>
      <c r="AD210" s="19">
        <f t="shared" si="17"/>
        <v>0</v>
      </c>
    </row>
    <row r="211" spans="1:30" hidden="1">
      <c r="A211" s="32"/>
      <c r="B211" s="67"/>
      <c r="C211" s="158" t="s">
        <v>386</v>
      </c>
      <c r="D211" s="177">
        <f>H191</f>
        <v>6.0580000000000002E-2</v>
      </c>
      <c r="E211" s="33" t="s">
        <v>414</v>
      </c>
      <c r="F211" s="52">
        <f>$I$8</f>
        <v>9692.4500000000007</v>
      </c>
      <c r="G211" s="33">
        <v>1</v>
      </c>
      <c r="H211" s="33" t="s">
        <v>414</v>
      </c>
      <c r="I211" s="54">
        <f t="shared" si="15"/>
        <v>587.16862100000003</v>
      </c>
      <c r="U211" s="32"/>
      <c r="V211" s="67"/>
      <c r="W211" s="158" t="s">
        <v>386</v>
      </c>
      <c r="X211" s="177">
        <f>AB191</f>
        <v>6.0580000000000002E-2</v>
      </c>
      <c r="Y211" s="33" t="s">
        <v>414</v>
      </c>
      <c r="Z211" s="52">
        <f>$I$8</f>
        <v>9692.4500000000007</v>
      </c>
      <c r="AA211" s="33">
        <v>1</v>
      </c>
      <c r="AB211" s="33" t="s">
        <v>414</v>
      </c>
      <c r="AC211" s="54">
        <f t="shared" si="16"/>
        <v>587.16862100000003</v>
      </c>
      <c r="AD211" s="19">
        <f t="shared" si="17"/>
        <v>0</v>
      </c>
    </row>
    <row r="212" spans="1:30" hidden="1">
      <c r="A212" s="32"/>
      <c r="B212" s="67"/>
      <c r="C212" s="158" t="str">
        <f>Input!$C$36</f>
        <v>Add for MA @ 20%</v>
      </c>
      <c r="D212" s="52">
        <f>Input!$D$36</f>
        <v>0.2</v>
      </c>
      <c r="E212" s="33"/>
      <c r="F212" s="52">
        <f>I211</f>
        <v>587.16862100000003</v>
      </c>
      <c r="G212" s="33"/>
      <c r="H212" s="33"/>
      <c r="I212" s="54">
        <f t="shared" si="15"/>
        <v>117.43372420000001</v>
      </c>
      <c r="U212" s="32"/>
      <c r="V212" s="67"/>
      <c r="W212" s="158" t="str">
        <f>Input!$C$36</f>
        <v>Add for MA @ 20%</v>
      </c>
      <c r="X212" s="52">
        <f>Input!$D$36</f>
        <v>0.2</v>
      </c>
      <c r="Y212" s="33"/>
      <c r="Z212" s="52">
        <f>AC211</f>
        <v>587.16862100000003</v>
      </c>
      <c r="AA212" s="33"/>
      <c r="AB212" s="33"/>
      <c r="AC212" s="54">
        <f t="shared" si="16"/>
        <v>117.43372420000001</v>
      </c>
      <c r="AD212" s="19">
        <f t="shared" si="17"/>
        <v>0</v>
      </c>
    </row>
    <row r="213" spans="1:30" ht="25.5" hidden="1" customHeight="1">
      <c r="A213" s="32"/>
      <c r="B213" s="67"/>
      <c r="C213" s="310" t="s">
        <v>1006</v>
      </c>
      <c r="D213" s="159">
        <f>H195</f>
        <v>3.4849999999999999</v>
      </c>
      <c r="E213" s="33" t="s">
        <v>138</v>
      </c>
      <c r="F213" s="52">
        <f>'Civil SoR'!$F$188</f>
        <v>348</v>
      </c>
      <c r="G213" s="33">
        <v>1</v>
      </c>
      <c r="H213" s="33" t="s">
        <v>138</v>
      </c>
      <c r="I213" s="54">
        <f t="shared" si="15"/>
        <v>1212.78</v>
      </c>
      <c r="U213" s="32"/>
      <c r="V213" s="67"/>
      <c r="W213" s="158" t="s">
        <v>1006</v>
      </c>
      <c r="X213" s="159">
        <f>AB195</f>
        <v>3.4849999999999999</v>
      </c>
      <c r="Y213" s="33" t="s">
        <v>138</v>
      </c>
      <c r="Z213" s="52" t="e">
        <f>#REF!</f>
        <v>#REF!</v>
      </c>
      <c r="AA213" s="33">
        <v>1</v>
      </c>
      <c r="AB213" s="33" t="s">
        <v>138</v>
      </c>
      <c r="AC213" s="54" t="e">
        <f t="shared" si="16"/>
        <v>#REF!</v>
      </c>
      <c r="AD213" s="19" t="e">
        <f t="shared" si="17"/>
        <v>#REF!</v>
      </c>
    </row>
    <row r="214" spans="1:30" hidden="1">
      <c r="A214" s="32"/>
      <c r="B214" s="67"/>
      <c r="C214" s="158" t="str">
        <f>Input!$C$36</f>
        <v>Add for MA @ 20%</v>
      </c>
      <c r="D214" s="52">
        <f>Input!$D$36</f>
        <v>0.2</v>
      </c>
      <c r="E214" s="33"/>
      <c r="F214" s="52">
        <f>I213</f>
        <v>1212.78</v>
      </c>
      <c r="G214" s="33"/>
      <c r="H214" s="33"/>
      <c r="I214" s="54">
        <f t="shared" si="15"/>
        <v>242.55600000000001</v>
      </c>
      <c r="U214" s="32"/>
      <c r="V214" s="67"/>
      <c r="W214" s="158" t="str">
        <f>Input!$C$36</f>
        <v>Add for MA @ 20%</v>
      </c>
      <c r="X214" s="52">
        <f>Input!$D$36</f>
        <v>0.2</v>
      </c>
      <c r="Y214" s="33"/>
      <c r="Z214" s="52" t="e">
        <f>AC213</f>
        <v>#REF!</v>
      </c>
      <c r="AA214" s="33"/>
      <c r="AB214" s="33"/>
      <c r="AC214" s="54" t="e">
        <f t="shared" si="16"/>
        <v>#REF!</v>
      </c>
      <c r="AD214" s="19" t="e">
        <f t="shared" si="17"/>
        <v>#REF!</v>
      </c>
    </row>
    <row r="215" spans="1:30" hidden="1">
      <c r="A215" s="32"/>
      <c r="B215" s="67"/>
      <c r="C215" s="158" t="s">
        <v>971</v>
      </c>
      <c r="D215" s="52">
        <f>H193</f>
        <v>0.9</v>
      </c>
      <c r="E215" s="33" t="s">
        <v>138</v>
      </c>
      <c r="F215" s="52">
        <f>'Civil SoR'!$F$189</f>
        <v>260</v>
      </c>
      <c r="G215" s="33">
        <v>1</v>
      </c>
      <c r="H215" s="33" t="s">
        <v>138</v>
      </c>
      <c r="I215" s="54">
        <f t="shared" si="15"/>
        <v>234</v>
      </c>
      <c r="U215" s="32"/>
      <c r="V215" s="67"/>
      <c r="W215" s="158" t="s">
        <v>971</v>
      </c>
      <c r="X215" s="52">
        <f>AB193</f>
        <v>0.9</v>
      </c>
      <c r="Y215" s="33" t="s">
        <v>138</v>
      </c>
      <c r="Z215" s="52" t="e">
        <f>#REF!</f>
        <v>#REF!</v>
      </c>
      <c r="AA215" s="33">
        <v>1</v>
      </c>
      <c r="AB215" s="33" t="s">
        <v>138</v>
      </c>
      <c r="AC215" s="54" t="e">
        <f t="shared" si="16"/>
        <v>#REF!</v>
      </c>
      <c r="AD215" s="19" t="e">
        <f t="shared" si="17"/>
        <v>#REF!</v>
      </c>
    </row>
    <row r="216" spans="1:30" hidden="1">
      <c r="A216" s="32"/>
      <c r="B216" s="67"/>
      <c r="C216" s="158" t="str">
        <f>Input!$C$36</f>
        <v>Add for MA @ 20%</v>
      </c>
      <c r="D216" s="52">
        <f>Input!$D$36</f>
        <v>0.2</v>
      </c>
      <c r="E216" s="33"/>
      <c r="F216" s="52">
        <f>I215</f>
        <v>234</v>
      </c>
      <c r="G216" s="33"/>
      <c r="H216" s="33"/>
      <c r="I216" s="54">
        <f t="shared" si="15"/>
        <v>46.800000000000004</v>
      </c>
      <c r="U216" s="32"/>
      <c r="V216" s="67"/>
      <c r="W216" s="158" t="str">
        <f>Input!$C$36</f>
        <v>Add for MA @ 20%</v>
      </c>
      <c r="X216" s="52">
        <f>Input!$D$36</f>
        <v>0.2</v>
      </c>
      <c r="Y216" s="33"/>
      <c r="Z216" s="52" t="e">
        <f>AC215</f>
        <v>#REF!</v>
      </c>
      <c r="AA216" s="33"/>
      <c r="AB216" s="33"/>
      <c r="AC216" s="54" t="e">
        <f t="shared" si="16"/>
        <v>#REF!</v>
      </c>
      <c r="AD216" s="19" t="e">
        <f t="shared" si="17"/>
        <v>#REF!</v>
      </c>
    </row>
    <row r="217" spans="1:30" hidden="1">
      <c r="A217" s="32"/>
      <c r="B217" s="67"/>
      <c r="C217" s="158" t="s">
        <v>563</v>
      </c>
      <c r="D217" s="52"/>
      <c r="E217" s="33"/>
      <c r="F217" s="52"/>
      <c r="G217" s="33"/>
      <c r="H217" s="33"/>
      <c r="I217" s="52">
        <v>4.59</v>
      </c>
      <c r="U217" s="32"/>
      <c r="V217" s="67"/>
      <c r="W217" s="158" t="s">
        <v>563</v>
      </c>
      <c r="X217" s="52"/>
      <c r="Y217" s="33"/>
      <c r="Z217" s="52"/>
      <c r="AA217" s="33"/>
      <c r="AB217" s="33"/>
      <c r="AC217" s="52">
        <v>2.08</v>
      </c>
      <c r="AD217" s="19">
        <f t="shared" si="17"/>
        <v>-2.5099999999999998</v>
      </c>
    </row>
    <row r="218" spans="1:30" hidden="1">
      <c r="A218" s="32"/>
      <c r="B218" s="67"/>
      <c r="C218" s="158" t="s">
        <v>1295</v>
      </c>
      <c r="D218" s="52"/>
      <c r="E218" s="33"/>
      <c r="F218" s="52"/>
      <c r="G218" s="33"/>
      <c r="H218" s="33"/>
      <c r="I218" s="9">
        <f>SUM(I198:I217)</f>
        <v>13667.10401544</v>
      </c>
      <c r="U218" s="32"/>
      <c r="V218" s="67"/>
      <c r="W218" s="158" t="s">
        <v>1295</v>
      </c>
      <c r="X218" s="52"/>
      <c r="Y218" s="33"/>
      <c r="Z218" s="52"/>
      <c r="AA218" s="33"/>
      <c r="AB218" s="33"/>
      <c r="AC218" s="9" t="e">
        <f>SUM(AC198:AC217)</f>
        <v>#REF!</v>
      </c>
      <c r="AD218" s="19" t="e">
        <f t="shared" si="17"/>
        <v>#REF!</v>
      </c>
    </row>
    <row r="219" spans="1:30" ht="12.95" hidden="1" customHeight="1">
      <c r="A219" s="32"/>
      <c r="B219" s="67"/>
      <c r="C219" s="158" t="str">
        <f>Input!$C$37</f>
        <v>Overheads&amp;Contractors Profit @13.615%</v>
      </c>
      <c r="D219" s="177">
        <f>Input!$D$37</f>
        <v>0.13614999999999999</v>
      </c>
      <c r="E219" s="33"/>
      <c r="F219" s="52">
        <f>I218</f>
        <v>13667.10401544</v>
      </c>
      <c r="G219" s="33"/>
      <c r="H219" s="33"/>
      <c r="I219" s="54">
        <f>IF(G219="",D219*F219,(D219*F219/G219))</f>
        <v>1860.7762117021559</v>
      </c>
      <c r="U219" s="32"/>
      <c r="V219" s="67"/>
      <c r="W219" s="158" t="str">
        <f>Input!$C$37</f>
        <v>Overheads&amp;Contractors Profit @13.615%</v>
      </c>
      <c r="X219" s="52">
        <f>Input!$D$37</f>
        <v>0.13614999999999999</v>
      </c>
      <c r="Y219" s="33"/>
      <c r="Z219" s="52" t="e">
        <f>AC218</f>
        <v>#REF!</v>
      </c>
      <c r="AA219" s="33"/>
      <c r="AB219" s="33"/>
      <c r="AC219" s="54" t="e">
        <f>IF(AA219="",X219*Z219,(X219*Z219/AA219))</f>
        <v>#REF!</v>
      </c>
      <c r="AD219" s="19" t="e">
        <f t="shared" si="17"/>
        <v>#REF!</v>
      </c>
    </row>
    <row r="220" spans="1:30" hidden="1">
      <c r="A220" s="32"/>
      <c r="B220" s="67"/>
      <c r="C220" s="158"/>
      <c r="D220" s="52"/>
      <c r="E220" s="33"/>
      <c r="F220" s="52"/>
      <c r="G220" s="33"/>
      <c r="H220" s="33"/>
      <c r="I220" s="52">
        <f>SUM(I218:I219)</f>
        <v>15527.880227142155</v>
      </c>
      <c r="U220" s="32"/>
      <c r="V220" s="67"/>
      <c r="W220" s="158"/>
      <c r="X220" s="52"/>
      <c r="Y220" s="33"/>
      <c r="Z220" s="52"/>
      <c r="AA220" s="33"/>
      <c r="AB220" s="33"/>
      <c r="AC220" s="52" t="e">
        <f>SUM(AC218:AC219)</f>
        <v>#REF!</v>
      </c>
      <c r="AD220" s="19" t="e">
        <f t="shared" si="17"/>
        <v>#REF!</v>
      </c>
    </row>
    <row r="221" spans="1:30" hidden="1">
      <c r="A221" s="32"/>
      <c r="B221" s="67"/>
      <c r="C221" s="287" t="s">
        <v>124</v>
      </c>
      <c r="D221" s="198"/>
      <c r="E221" s="288"/>
      <c r="F221" s="198"/>
      <c r="G221" s="288"/>
      <c r="H221" s="288"/>
      <c r="I221" s="198">
        <f>I220/H185</f>
        <v>3317.9231254577253</v>
      </c>
      <c r="U221" s="32"/>
      <c r="V221" s="67"/>
      <c r="W221" s="287" t="s">
        <v>124</v>
      </c>
      <c r="X221" s="198"/>
      <c r="Y221" s="288"/>
      <c r="Z221" s="198"/>
      <c r="AA221" s="288"/>
      <c r="AB221" s="288"/>
      <c r="AC221" s="198" t="e">
        <f>AC220/AB185</f>
        <v>#REF!</v>
      </c>
      <c r="AD221" s="19" t="e">
        <f t="shared" si="17"/>
        <v>#REF!</v>
      </c>
    </row>
    <row r="222" spans="1:30" hidden="1">
      <c r="A222" s="32"/>
      <c r="B222" s="67"/>
      <c r="C222" s="289"/>
      <c r="D222" s="198"/>
      <c r="E222" s="288"/>
      <c r="F222" s="198"/>
      <c r="G222" s="288"/>
      <c r="H222" s="288" t="s">
        <v>164</v>
      </c>
      <c r="I222" s="290">
        <f>ROUND(I221,0)</f>
        <v>3318</v>
      </c>
      <c r="U222" s="32"/>
      <c r="V222" s="67"/>
      <c r="W222" s="289"/>
      <c r="X222" s="198"/>
      <c r="Y222" s="288"/>
      <c r="Z222" s="198"/>
      <c r="AA222" s="288"/>
      <c r="AB222" s="288" t="s">
        <v>164</v>
      </c>
      <c r="AC222" s="290" t="e">
        <f>ROUND(AC221,0)</f>
        <v>#REF!</v>
      </c>
      <c r="AD222" s="19" t="e">
        <f t="shared" si="17"/>
        <v>#REF!</v>
      </c>
    </row>
    <row r="223" spans="1:30" hidden="1">
      <c r="A223" s="32"/>
      <c r="B223" s="67"/>
      <c r="C223" s="288"/>
      <c r="D223" s="288"/>
      <c r="E223" s="288"/>
      <c r="F223" s="288"/>
      <c r="G223" s="288"/>
      <c r="H223" s="288"/>
      <c r="I223" s="288"/>
      <c r="U223" s="32"/>
      <c r="V223" s="67"/>
      <c r="W223" s="288"/>
      <c r="X223" s="288"/>
      <c r="Y223" s="288"/>
      <c r="Z223" s="288"/>
      <c r="AA223" s="288"/>
      <c r="AB223" s="288"/>
      <c r="AC223" s="288"/>
      <c r="AD223" s="19">
        <f t="shared" si="17"/>
        <v>0</v>
      </c>
    </row>
    <row r="224" spans="1:30" ht="82.5" hidden="1" customHeight="1">
      <c r="A224" s="32">
        <f>A182+1</f>
        <v>3</v>
      </c>
      <c r="B224" s="67"/>
      <c r="C224" s="1352" t="s">
        <v>1665</v>
      </c>
      <c r="D224" s="1352"/>
      <c r="E224" s="1352"/>
      <c r="F224" s="1352"/>
      <c r="G224" s="1352"/>
      <c r="H224" s="1352"/>
      <c r="I224" s="1352"/>
      <c r="U224" s="32">
        <f>U182+1</f>
        <v>5</v>
      </c>
      <c r="V224" s="67"/>
      <c r="W224" s="1352" t="s">
        <v>1665</v>
      </c>
      <c r="X224" s="1352"/>
      <c r="Y224" s="1352"/>
      <c r="Z224" s="1352"/>
      <c r="AA224" s="1352"/>
      <c r="AB224" s="1352"/>
      <c r="AC224" s="1352"/>
      <c r="AD224" s="19">
        <f t="shared" si="17"/>
        <v>0</v>
      </c>
    </row>
    <row r="225" spans="1:30" ht="113.45" hidden="1" customHeight="1">
      <c r="A225" s="32"/>
      <c r="B225" s="67"/>
      <c r="C225" s="1340" t="s">
        <v>1786</v>
      </c>
      <c r="D225" s="1340"/>
      <c r="E225" s="1340"/>
      <c r="F225" s="1340"/>
      <c r="G225" s="1340"/>
      <c r="H225" s="1340"/>
      <c r="I225" s="1340"/>
      <c r="U225" s="32"/>
      <c r="V225" s="67"/>
      <c r="W225" s="1340" t="s">
        <v>1786</v>
      </c>
      <c r="X225" s="1340"/>
      <c r="Y225" s="1340"/>
      <c r="Z225" s="1340"/>
      <c r="AA225" s="1340"/>
      <c r="AB225" s="1340"/>
      <c r="AC225" s="1340"/>
      <c r="AD225" s="19">
        <f t="shared" si="17"/>
        <v>0</v>
      </c>
    </row>
    <row r="226" spans="1:30" hidden="1">
      <c r="A226" s="32"/>
      <c r="B226" s="67"/>
      <c r="C226" s="66" t="s">
        <v>1007</v>
      </c>
      <c r="D226" s="33"/>
      <c r="E226" s="33"/>
      <c r="F226" s="33"/>
      <c r="G226" s="33"/>
      <c r="H226" s="33"/>
      <c r="I226" s="33"/>
      <c r="U226" s="32"/>
      <c r="V226" s="67"/>
      <c r="W226" s="66" t="s">
        <v>1007</v>
      </c>
      <c r="X226" s="33"/>
      <c r="Y226" s="33"/>
      <c r="Z226" s="33"/>
      <c r="AA226" s="33"/>
      <c r="AB226" s="33"/>
      <c r="AC226" s="33"/>
      <c r="AD226" s="19">
        <f t="shared" si="17"/>
        <v>0</v>
      </c>
    </row>
    <row r="227" spans="1:30" hidden="1">
      <c r="A227" s="32"/>
      <c r="B227" s="67"/>
      <c r="C227" s="158"/>
      <c r="D227" s="9" t="s">
        <v>270</v>
      </c>
      <c r="E227" s="63" t="s">
        <v>120</v>
      </c>
      <c r="F227" s="9"/>
      <c r="G227" s="33"/>
      <c r="H227" s="9">
        <f>1.5*2.6</f>
        <v>3.9000000000000004</v>
      </c>
      <c r="I227" s="9" t="s">
        <v>138</v>
      </c>
      <c r="U227" s="32"/>
      <c r="V227" s="67"/>
      <c r="W227" s="158"/>
      <c r="X227" s="9" t="s">
        <v>270</v>
      </c>
      <c r="Y227" s="63" t="s">
        <v>120</v>
      </c>
      <c r="Z227" s="9"/>
      <c r="AA227" s="33"/>
      <c r="AB227" s="9">
        <f>1.5*2.6</f>
        <v>3.9000000000000004</v>
      </c>
      <c r="AC227" s="9" t="s">
        <v>138</v>
      </c>
      <c r="AD227" s="19" t="e">
        <f t="shared" si="17"/>
        <v>#VALUE!</v>
      </c>
    </row>
    <row r="228" spans="1:30" hidden="1">
      <c r="A228" s="32"/>
      <c r="B228" s="67"/>
      <c r="C228" s="66" t="s">
        <v>554</v>
      </c>
      <c r="D228" s="52"/>
      <c r="E228" s="33"/>
      <c r="F228" s="52"/>
      <c r="G228" s="33"/>
      <c r="H228" s="33"/>
      <c r="I228" s="52"/>
      <c r="U228" s="32"/>
      <c r="V228" s="67"/>
      <c r="W228" s="66" t="s">
        <v>554</v>
      </c>
      <c r="X228" s="52"/>
      <c r="Y228" s="33"/>
      <c r="Z228" s="52"/>
      <c r="AA228" s="33"/>
      <c r="AB228" s="33"/>
      <c r="AC228" s="52"/>
      <c r="AD228" s="19">
        <f t="shared" si="17"/>
        <v>0</v>
      </c>
    </row>
    <row r="229" spans="1:30" hidden="1">
      <c r="A229" s="32"/>
      <c r="B229" s="67"/>
      <c r="C229" s="158" t="s">
        <v>150</v>
      </c>
      <c r="D229" s="52" t="s">
        <v>1316</v>
      </c>
      <c r="E229" s="33"/>
      <c r="F229" s="52"/>
      <c r="G229" s="33"/>
      <c r="H229" s="33"/>
      <c r="I229" s="52"/>
      <c r="U229" s="32"/>
      <c r="V229" s="67"/>
      <c r="W229" s="158" t="s">
        <v>150</v>
      </c>
      <c r="X229" s="52" t="s">
        <v>1316</v>
      </c>
      <c r="Y229" s="33"/>
      <c r="Z229" s="52"/>
      <c r="AA229" s="33"/>
      <c r="AB229" s="33"/>
      <c r="AC229" s="52"/>
      <c r="AD229" s="19">
        <f t="shared" si="17"/>
        <v>0</v>
      </c>
    </row>
    <row r="230" spans="1:30" hidden="1">
      <c r="A230" s="32"/>
      <c r="B230" s="67"/>
      <c r="C230" s="158"/>
      <c r="D230" s="160" t="s">
        <v>1306</v>
      </c>
      <c r="E230" s="33"/>
      <c r="F230" s="52"/>
      <c r="G230" s="33"/>
      <c r="H230" s="296">
        <f xml:space="preserve"> ROUND(5.22*0.1*0.065,5)</f>
        <v>3.3930000000000002E-2</v>
      </c>
      <c r="I230" s="52" t="s">
        <v>414</v>
      </c>
      <c r="U230" s="32"/>
      <c r="V230" s="67"/>
      <c r="W230" s="158"/>
      <c r="X230" s="160" t="s">
        <v>1306</v>
      </c>
      <c r="Y230" s="33"/>
      <c r="Z230" s="52"/>
      <c r="AA230" s="33"/>
      <c r="AB230" s="296">
        <f xml:space="preserve"> ROUND(5.22*0.1*0.065,5)</f>
        <v>3.3930000000000002E-2</v>
      </c>
      <c r="AC230" s="52" t="s">
        <v>414</v>
      </c>
      <c r="AD230" s="19" t="e">
        <f t="shared" si="17"/>
        <v>#VALUE!</v>
      </c>
    </row>
    <row r="231" spans="1:30" hidden="1">
      <c r="A231" s="32"/>
      <c r="B231" s="67"/>
      <c r="C231" s="158" t="s">
        <v>142</v>
      </c>
      <c r="D231" s="52" t="s">
        <v>1318</v>
      </c>
      <c r="E231" s="33"/>
      <c r="F231" s="52"/>
      <c r="G231" s="33"/>
      <c r="H231" s="33"/>
      <c r="I231" s="52"/>
      <c r="U231" s="32"/>
      <c r="V231" s="67"/>
      <c r="W231" s="158" t="s">
        <v>142</v>
      </c>
      <c r="X231" s="52" t="s">
        <v>1318</v>
      </c>
      <c r="Y231" s="33"/>
      <c r="Z231" s="52"/>
      <c r="AA231" s="33"/>
      <c r="AB231" s="33"/>
      <c r="AC231" s="52"/>
      <c r="AD231" s="19">
        <f t="shared" si="17"/>
        <v>0</v>
      </c>
    </row>
    <row r="232" spans="1:30" hidden="1">
      <c r="A232" s="32"/>
      <c r="B232" s="67"/>
      <c r="C232" s="158"/>
      <c r="D232" s="160" t="s">
        <v>1319</v>
      </c>
      <c r="E232" s="33"/>
      <c r="F232" s="52"/>
      <c r="G232" s="33"/>
      <c r="H232" s="296">
        <f xml:space="preserve"> ROUND(3.5*0.1*0.065,5)</f>
        <v>2.2749999999999999E-2</v>
      </c>
      <c r="I232" s="52" t="s">
        <v>414</v>
      </c>
      <c r="U232" s="32"/>
      <c r="V232" s="67"/>
      <c r="W232" s="158"/>
      <c r="X232" s="160" t="s">
        <v>1319</v>
      </c>
      <c r="Y232" s="33"/>
      <c r="Z232" s="52"/>
      <c r="AA232" s="33"/>
      <c r="AB232" s="296">
        <f xml:space="preserve"> ROUND(3.5*0.1*0.065,5)</f>
        <v>2.2749999999999999E-2</v>
      </c>
      <c r="AC232" s="52" t="s">
        <v>414</v>
      </c>
      <c r="AD232" s="19" t="e">
        <f t="shared" si="17"/>
        <v>#VALUE!</v>
      </c>
    </row>
    <row r="233" spans="1:30" hidden="1">
      <c r="A233" s="32"/>
      <c r="B233" s="67"/>
      <c r="C233" s="158"/>
      <c r="D233" s="160"/>
      <c r="E233" s="33"/>
      <c r="F233" s="52"/>
      <c r="G233" s="33"/>
      <c r="H233" s="63">
        <f>SUM(H230:H232)</f>
        <v>5.6680000000000001E-2</v>
      </c>
      <c r="I233" s="9" t="s">
        <v>414</v>
      </c>
      <c r="U233" s="32"/>
      <c r="V233" s="67"/>
      <c r="W233" s="158"/>
      <c r="X233" s="160"/>
      <c r="Y233" s="33"/>
      <c r="Z233" s="52"/>
      <c r="AA233" s="33"/>
      <c r="AB233" s="63">
        <f>SUM(AB230:AB232)</f>
        <v>5.6680000000000001E-2</v>
      </c>
      <c r="AC233" s="9" t="s">
        <v>414</v>
      </c>
      <c r="AD233" s="19" t="e">
        <f t="shared" si="17"/>
        <v>#VALUE!</v>
      </c>
    </row>
    <row r="234" spans="1:30" hidden="1">
      <c r="A234" s="32"/>
      <c r="B234" s="67"/>
      <c r="C234" s="158"/>
      <c r="D234" s="160"/>
      <c r="E234" s="33"/>
      <c r="F234" s="52"/>
      <c r="G234" s="33"/>
      <c r="H234" s="63"/>
      <c r="I234" s="9"/>
      <c r="U234" s="32"/>
      <c r="V234" s="67"/>
      <c r="W234" s="158"/>
      <c r="X234" s="160"/>
      <c r="Y234" s="33"/>
      <c r="Z234" s="52"/>
      <c r="AA234" s="33"/>
      <c r="AB234" s="63"/>
      <c r="AC234" s="9"/>
      <c r="AD234" s="19">
        <f t="shared" si="17"/>
        <v>0</v>
      </c>
    </row>
    <row r="235" spans="1:30" hidden="1">
      <c r="A235" s="32"/>
      <c r="B235" s="67"/>
      <c r="C235" s="158" t="s">
        <v>1308</v>
      </c>
      <c r="D235" s="52" t="s">
        <v>1323</v>
      </c>
      <c r="E235" s="33"/>
      <c r="F235" s="52"/>
      <c r="G235" s="33"/>
      <c r="H235" s="9">
        <f>ROUND(2*(1.5*0.3),2)</f>
        <v>0.9</v>
      </c>
      <c r="I235" s="9" t="s">
        <v>138</v>
      </c>
      <c r="U235" s="32"/>
      <c r="V235" s="67"/>
      <c r="W235" s="158" t="s">
        <v>1308</v>
      </c>
      <c r="X235" s="52" t="s">
        <v>1323</v>
      </c>
      <c r="Y235" s="33"/>
      <c r="Z235" s="52"/>
      <c r="AA235" s="33"/>
      <c r="AB235" s="9">
        <f>ROUND(2*(1.5*0.3),2)</f>
        <v>0.9</v>
      </c>
      <c r="AC235" s="9" t="s">
        <v>138</v>
      </c>
      <c r="AD235" s="19" t="e">
        <f t="shared" si="17"/>
        <v>#VALUE!</v>
      </c>
    </row>
    <row r="236" spans="1:30" hidden="1">
      <c r="A236" s="32"/>
      <c r="B236" s="67"/>
      <c r="C236" s="158" t="s">
        <v>1310</v>
      </c>
      <c r="D236" s="160" t="s">
        <v>1322</v>
      </c>
      <c r="E236" s="33"/>
      <c r="F236" s="52"/>
      <c r="G236" s="33"/>
      <c r="H236" s="9">
        <f>ROUND(2*2*(1.5+2*0.3),2)</f>
        <v>8.4</v>
      </c>
      <c r="I236" s="9" t="s">
        <v>165</v>
      </c>
      <c r="U236" s="32"/>
      <c r="V236" s="67"/>
      <c r="W236" s="158" t="s">
        <v>1310</v>
      </c>
      <c r="X236" s="160" t="s">
        <v>1322</v>
      </c>
      <c r="Y236" s="33"/>
      <c r="Z236" s="52"/>
      <c r="AA236" s="33"/>
      <c r="AB236" s="9">
        <f>ROUND(2*2*(1.5+2*0.3),2)</f>
        <v>8.4</v>
      </c>
      <c r="AC236" s="9" t="s">
        <v>165</v>
      </c>
      <c r="AD236" s="19" t="e">
        <f t="shared" si="17"/>
        <v>#VALUE!</v>
      </c>
    </row>
    <row r="237" spans="1:30" hidden="1">
      <c r="A237" s="32"/>
      <c r="B237" s="67"/>
      <c r="C237" s="158" t="s">
        <v>1580</v>
      </c>
      <c r="D237" s="160" t="s">
        <v>1320</v>
      </c>
      <c r="E237" s="33"/>
      <c r="F237" s="52"/>
      <c r="G237" s="33"/>
      <c r="H237" s="63">
        <f>ROUND(2*0.7*2.05,3)</f>
        <v>2.87</v>
      </c>
      <c r="I237" s="9" t="s">
        <v>138</v>
      </c>
      <c r="U237" s="32"/>
      <c r="V237" s="67"/>
      <c r="W237" s="158" t="s">
        <v>1580</v>
      </c>
      <c r="X237" s="160" t="s">
        <v>1320</v>
      </c>
      <c r="Y237" s="33"/>
      <c r="Z237" s="52"/>
      <c r="AA237" s="33"/>
      <c r="AB237" s="63">
        <f>ROUND(2*0.7*2.05,3)</f>
        <v>2.87</v>
      </c>
      <c r="AC237" s="9" t="s">
        <v>138</v>
      </c>
      <c r="AD237" s="19" t="e">
        <f t="shared" si="17"/>
        <v>#VALUE!</v>
      </c>
    </row>
    <row r="238" spans="1:30" hidden="1">
      <c r="A238" s="32"/>
      <c r="B238" s="67"/>
      <c r="C238" s="158" t="s">
        <v>1331</v>
      </c>
      <c r="D238" s="159" t="s">
        <v>1321</v>
      </c>
      <c r="E238" s="33"/>
      <c r="F238" s="52"/>
      <c r="G238" s="33"/>
      <c r="H238" s="293">
        <f>ROUND(2*1.5*0.785,3)</f>
        <v>2.355</v>
      </c>
      <c r="I238" s="9" t="s">
        <v>139</v>
      </c>
      <c r="U238" s="32"/>
      <c r="V238" s="67"/>
      <c r="W238" s="158" t="s">
        <v>1331</v>
      </c>
      <c r="X238" s="159" t="s">
        <v>1321</v>
      </c>
      <c r="Y238" s="33"/>
      <c r="Z238" s="52"/>
      <c r="AA238" s="33"/>
      <c r="AB238" s="293">
        <f>ROUND(2*1.5*0.785,3)</f>
        <v>2.355</v>
      </c>
      <c r="AC238" s="9" t="s">
        <v>139</v>
      </c>
      <c r="AD238" s="19" t="e">
        <f t="shared" si="17"/>
        <v>#VALUE!</v>
      </c>
    </row>
    <row r="239" spans="1:30" hidden="1">
      <c r="A239" s="32"/>
      <c r="B239" s="67"/>
      <c r="C239" s="158"/>
      <c r="D239" s="160"/>
      <c r="E239" s="33"/>
      <c r="F239" s="52"/>
      <c r="G239" s="33"/>
      <c r="H239" s="63"/>
      <c r="I239" s="9"/>
      <c r="U239" s="32"/>
      <c r="V239" s="67"/>
      <c r="W239" s="158"/>
      <c r="X239" s="160"/>
      <c r="Y239" s="33"/>
      <c r="Z239" s="52"/>
      <c r="AA239" s="33"/>
      <c r="AB239" s="63"/>
      <c r="AC239" s="9"/>
      <c r="AD239" s="19">
        <f t="shared" si="17"/>
        <v>0</v>
      </c>
    </row>
    <row r="240" spans="1:30" hidden="1">
      <c r="A240" s="32"/>
      <c r="B240" s="67"/>
      <c r="C240" s="66" t="s">
        <v>96</v>
      </c>
      <c r="D240" s="52"/>
      <c r="E240" s="33"/>
      <c r="F240" s="52"/>
      <c r="G240" s="33"/>
      <c r="H240" s="33"/>
      <c r="I240" s="52"/>
      <c r="U240" s="32"/>
      <c r="V240" s="67"/>
      <c r="W240" s="66" t="s">
        <v>96</v>
      </c>
      <c r="X240" s="52"/>
      <c r="Y240" s="33"/>
      <c r="Z240" s="52"/>
      <c r="AA240" s="33"/>
      <c r="AB240" s="33"/>
      <c r="AC240" s="52"/>
      <c r="AD240" s="19">
        <f t="shared" si="17"/>
        <v>0</v>
      </c>
    </row>
    <row r="241" spans="1:30" ht="12.75" hidden="1" customHeight="1">
      <c r="A241" s="32"/>
      <c r="B241" s="67"/>
      <c r="C241" s="310" t="s">
        <v>1008</v>
      </c>
      <c r="D241" s="177">
        <f>H230</f>
        <v>3.3930000000000002E-2</v>
      </c>
      <c r="E241" s="33" t="s">
        <v>414</v>
      </c>
      <c r="F241" s="52">
        <f>'Civil SoR'!$F$23</f>
        <v>88994</v>
      </c>
      <c r="G241" s="33">
        <v>1</v>
      </c>
      <c r="H241" s="33" t="s">
        <v>414</v>
      </c>
      <c r="I241" s="54">
        <f t="shared" ref="I241:I259" si="18">IF(G241="",D241*F241,(D241*F241/G241))</f>
        <v>3019.5664200000001</v>
      </c>
      <c r="U241" s="32"/>
      <c r="V241" s="67"/>
      <c r="W241" s="158" t="s">
        <v>1008</v>
      </c>
      <c r="X241" s="177">
        <f>AB230</f>
        <v>3.3930000000000002E-2</v>
      </c>
      <c r="Y241" s="33" t="s">
        <v>414</v>
      </c>
      <c r="Z241" s="52" t="e">
        <f>#REF!</f>
        <v>#REF!</v>
      </c>
      <c r="AA241" s="33">
        <v>1</v>
      </c>
      <c r="AB241" s="33" t="s">
        <v>414</v>
      </c>
      <c r="AC241" s="54" t="e">
        <f t="shared" ref="AC241:AC259" si="19">IF(AA241="",X241*Z241,(X241*Z241/AA241))</f>
        <v>#REF!</v>
      </c>
      <c r="AD241" s="19" t="e">
        <f t="shared" si="17"/>
        <v>#REF!</v>
      </c>
    </row>
    <row r="242" spans="1:30" ht="12.75" hidden="1" customHeight="1">
      <c r="A242" s="32"/>
      <c r="B242" s="67"/>
      <c r="C242" s="158" t="s">
        <v>998</v>
      </c>
      <c r="D242" s="177">
        <f>H232</f>
        <v>2.2749999999999999E-2</v>
      </c>
      <c r="E242" s="33" t="s">
        <v>414</v>
      </c>
      <c r="F242" s="52">
        <f>'Civil SoR'!$F$22</f>
        <v>80094</v>
      </c>
      <c r="G242" s="33">
        <v>1</v>
      </c>
      <c r="H242" s="33" t="s">
        <v>414</v>
      </c>
      <c r="I242" s="54">
        <f t="shared" si="18"/>
        <v>1822.1385</v>
      </c>
      <c r="U242" s="32"/>
      <c r="V242" s="67"/>
      <c r="W242" s="158" t="s">
        <v>998</v>
      </c>
      <c r="X242" s="177">
        <f>AB232</f>
        <v>2.2749999999999999E-2</v>
      </c>
      <c r="Y242" s="33" t="s">
        <v>414</v>
      </c>
      <c r="Z242" s="52" t="e">
        <f>#REF!</f>
        <v>#REF!</v>
      </c>
      <c r="AA242" s="33">
        <v>1</v>
      </c>
      <c r="AB242" s="33" t="s">
        <v>414</v>
      </c>
      <c r="AC242" s="54" t="e">
        <f t="shared" si="19"/>
        <v>#REF!</v>
      </c>
      <c r="AD242" s="19" t="e">
        <f t="shared" si="17"/>
        <v>#REF!</v>
      </c>
    </row>
    <row r="243" spans="1:30" hidden="1">
      <c r="A243" s="32"/>
      <c r="B243" s="67"/>
      <c r="C243" s="158" t="s">
        <v>999</v>
      </c>
      <c r="D243" s="52">
        <f>H235</f>
        <v>0.9</v>
      </c>
      <c r="E243" s="33" t="s">
        <v>138</v>
      </c>
      <c r="F243" s="52">
        <f>'Civil SoR'!$F$75</f>
        <v>331</v>
      </c>
      <c r="G243" s="33">
        <v>1</v>
      </c>
      <c r="H243" s="33" t="s">
        <v>138</v>
      </c>
      <c r="I243" s="54">
        <f t="shared" si="18"/>
        <v>297.90000000000003</v>
      </c>
      <c r="U243" s="32"/>
      <c r="V243" s="67"/>
      <c r="W243" s="158" t="s">
        <v>999</v>
      </c>
      <c r="X243" s="52">
        <f>AB235</f>
        <v>0.9</v>
      </c>
      <c r="Y243" s="33" t="s">
        <v>138</v>
      </c>
      <c r="Z243" s="52" t="e">
        <f>#REF!</f>
        <v>#REF!</v>
      </c>
      <c r="AA243" s="33">
        <v>1</v>
      </c>
      <c r="AB243" s="33" t="s">
        <v>138</v>
      </c>
      <c r="AC243" s="54" t="e">
        <f t="shared" si="19"/>
        <v>#REF!</v>
      </c>
      <c r="AD243" s="19" t="e">
        <f t="shared" si="17"/>
        <v>#REF!</v>
      </c>
    </row>
    <row r="244" spans="1:30" hidden="1">
      <c r="A244" s="32"/>
      <c r="B244" s="67"/>
      <c r="C244" s="158" t="s">
        <v>1309</v>
      </c>
      <c r="D244" s="52">
        <f>H236</f>
        <v>8.4</v>
      </c>
      <c r="E244" s="33" t="s">
        <v>165</v>
      </c>
      <c r="F244" s="52">
        <f>'Civil SoR'!$F$321</f>
        <v>24</v>
      </c>
      <c r="G244" s="33">
        <v>1</v>
      </c>
      <c r="H244" s="33" t="s">
        <v>331</v>
      </c>
      <c r="I244" s="54">
        <f t="shared" si="18"/>
        <v>201.60000000000002</v>
      </c>
      <c r="U244" s="32"/>
      <c r="V244" s="67"/>
      <c r="W244" s="158" t="s">
        <v>1309</v>
      </c>
      <c r="X244" s="52">
        <f>AB236</f>
        <v>8.4</v>
      </c>
      <c r="Y244" s="33" t="s">
        <v>165</v>
      </c>
      <c r="Z244" s="52" t="e">
        <f>#REF!</f>
        <v>#REF!</v>
      </c>
      <c r="AA244" s="33">
        <v>1</v>
      </c>
      <c r="AB244" s="33" t="s">
        <v>331</v>
      </c>
      <c r="AC244" s="54" t="e">
        <f t="shared" si="19"/>
        <v>#REF!</v>
      </c>
      <c r="AD244" s="19" t="e">
        <f t="shared" si="17"/>
        <v>#REF!</v>
      </c>
    </row>
    <row r="245" spans="1:30" hidden="1">
      <c r="A245" s="32"/>
      <c r="B245" s="67"/>
      <c r="C245" s="158" t="s">
        <v>1026</v>
      </c>
      <c r="D245" s="52">
        <f>H237</f>
        <v>2.87</v>
      </c>
      <c r="E245" s="33" t="s">
        <v>138</v>
      </c>
      <c r="F245" s="52">
        <f>'Civil SoR'!$F$136</f>
        <v>1314</v>
      </c>
      <c r="G245" s="33">
        <v>1</v>
      </c>
      <c r="H245" s="33" t="s">
        <v>138</v>
      </c>
      <c r="I245" s="54">
        <f t="shared" si="18"/>
        <v>3771.1800000000003</v>
      </c>
      <c r="U245" s="32"/>
      <c r="V245" s="67"/>
      <c r="W245" s="158" t="s">
        <v>1026</v>
      </c>
      <c r="X245" s="52">
        <f>AB237</f>
        <v>2.87</v>
      </c>
      <c r="Y245" s="33" t="s">
        <v>138</v>
      </c>
      <c r="Z245" s="52" t="e">
        <f>#REF!</f>
        <v>#REF!</v>
      </c>
      <c r="AA245" s="33">
        <v>1</v>
      </c>
      <c r="AB245" s="33" t="s">
        <v>138</v>
      </c>
      <c r="AC245" s="54" t="e">
        <f t="shared" si="19"/>
        <v>#REF!</v>
      </c>
      <c r="AD245" s="19" t="e">
        <f t="shared" si="17"/>
        <v>#REF!</v>
      </c>
    </row>
    <row r="246" spans="1:30" hidden="1">
      <c r="A246" s="32"/>
      <c r="B246" s="67"/>
      <c r="C246" s="158" t="s">
        <v>443</v>
      </c>
      <c r="D246" s="53">
        <v>6</v>
      </c>
      <c r="E246" s="33" t="s">
        <v>227</v>
      </c>
      <c r="F246" s="52">
        <f>'Civil SoR'!$F$324</f>
        <v>25</v>
      </c>
      <c r="G246" s="33"/>
      <c r="H246" s="33" t="s">
        <v>273</v>
      </c>
      <c r="I246" s="54">
        <f t="shared" si="18"/>
        <v>150</v>
      </c>
      <c r="U246" s="32"/>
      <c r="V246" s="67"/>
      <c r="W246" s="158" t="s">
        <v>443</v>
      </c>
      <c r="X246" s="53">
        <v>6</v>
      </c>
      <c r="Y246" s="33" t="s">
        <v>227</v>
      </c>
      <c r="Z246" s="52" t="e">
        <f>#REF!</f>
        <v>#REF!</v>
      </c>
      <c r="AA246" s="33"/>
      <c r="AB246" s="33" t="s">
        <v>273</v>
      </c>
      <c r="AC246" s="54" t="e">
        <f t="shared" si="19"/>
        <v>#REF!</v>
      </c>
      <c r="AD246" s="19" t="e">
        <f t="shared" si="17"/>
        <v>#REF!</v>
      </c>
    </row>
    <row r="247" spans="1:30" ht="12.75" hidden="1" customHeight="1">
      <c r="A247" s="32"/>
      <c r="B247" s="67"/>
      <c r="C247" s="158" t="s">
        <v>1622</v>
      </c>
      <c r="D247" s="53">
        <v>2</v>
      </c>
      <c r="E247" s="33" t="s">
        <v>227</v>
      </c>
      <c r="F247" s="52">
        <f>'Civil SoR'!$F$47</f>
        <v>56</v>
      </c>
      <c r="G247" s="33"/>
      <c r="H247" s="33" t="s">
        <v>273</v>
      </c>
      <c r="I247" s="54">
        <f t="shared" si="18"/>
        <v>112</v>
      </c>
      <c r="U247" s="32"/>
      <c r="V247" s="67"/>
      <c r="W247" s="158" t="s">
        <v>1622</v>
      </c>
      <c r="X247" s="53">
        <v>2</v>
      </c>
      <c r="Y247" s="33" t="s">
        <v>227</v>
      </c>
      <c r="Z247" s="52" t="e">
        <f>#REF!</f>
        <v>#REF!</v>
      </c>
      <c r="AA247" s="33"/>
      <c r="AB247" s="33" t="s">
        <v>273</v>
      </c>
      <c r="AC247" s="54" t="e">
        <f t="shared" si="19"/>
        <v>#REF!</v>
      </c>
      <c r="AD247" s="19" t="e">
        <f t="shared" si="17"/>
        <v>#REF!</v>
      </c>
    </row>
    <row r="248" spans="1:30" ht="25.5" hidden="1">
      <c r="A248" s="32"/>
      <c r="B248" s="67"/>
      <c r="C248" s="158" t="s">
        <v>1636</v>
      </c>
      <c r="D248" s="53">
        <v>6</v>
      </c>
      <c r="E248" s="33" t="s">
        <v>227</v>
      </c>
      <c r="F248" s="52">
        <f>'Civil SoR'!$F$51</f>
        <v>44</v>
      </c>
      <c r="G248" s="33"/>
      <c r="H248" s="33" t="s">
        <v>273</v>
      </c>
      <c r="I248" s="54">
        <f t="shared" si="18"/>
        <v>264</v>
      </c>
      <c r="U248" s="32"/>
      <c r="V248" s="67"/>
      <c r="W248" s="158" t="s">
        <v>1636</v>
      </c>
      <c r="X248" s="53">
        <v>6</v>
      </c>
      <c r="Y248" s="33" t="s">
        <v>227</v>
      </c>
      <c r="Z248" s="52" t="e">
        <f>#REF!</f>
        <v>#REF!</v>
      </c>
      <c r="AA248" s="33"/>
      <c r="AB248" s="33" t="s">
        <v>273</v>
      </c>
      <c r="AC248" s="54" t="e">
        <f t="shared" si="19"/>
        <v>#REF!</v>
      </c>
      <c r="AD248" s="19" t="e">
        <f t="shared" si="17"/>
        <v>#REF!</v>
      </c>
    </row>
    <row r="249" spans="1:30" ht="12.75" hidden="1" customHeight="1">
      <c r="A249" s="32"/>
      <c r="B249" s="67"/>
      <c r="C249" s="158" t="s">
        <v>1576</v>
      </c>
      <c r="D249" s="53">
        <v>1</v>
      </c>
      <c r="E249" s="33" t="s">
        <v>411</v>
      </c>
      <c r="F249" s="52">
        <f>'Civil SoR'!$F$61</f>
        <v>181</v>
      </c>
      <c r="G249" s="33"/>
      <c r="H249" s="33" t="s">
        <v>273</v>
      </c>
      <c r="I249" s="54">
        <f t="shared" si="18"/>
        <v>181</v>
      </c>
      <c r="U249" s="32"/>
      <c r="V249" s="67"/>
      <c r="W249" s="158" t="s">
        <v>1576</v>
      </c>
      <c r="X249" s="53">
        <v>1</v>
      </c>
      <c r="Y249" s="33" t="s">
        <v>411</v>
      </c>
      <c r="Z249" s="52" t="e">
        <f>#REF!</f>
        <v>#REF!</v>
      </c>
      <c r="AA249" s="33"/>
      <c r="AB249" s="33" t="s">
        <v>273</v>
      </c>
      <c r="AC249" s="54" t="e">
        <f t="shared" si="19"/>
        <v>#REF!</v>
      </c>
      <c r="AD249" s="19" t="e">
        <f t="shared" si="17"/>
        <v>#REF!</v>
      </c>
    </row>
    <row r="250" spans="1:30" ht="12.75" hidden="1" customHeight="1">
      <c r="A250" s="32"/>
      <c r="B250" s="67"/>
      <c r="C250" s="158" t="s">
        <v>1577</v>
      </c>
      <c r="D250" s="53">
        <v>2</v>
      </c>
      <c r="E250" s="33" t="s">
        <v>227</v>
      </c>
      <c r="F250" s="52">
        <f>'Civil SoR'!$F$55</f>
        <v>50</v>
      </c>
      <c r="G250" s="33"/>
      <c r="H250" s="33" t="s">
        <v>273</v>
      </c>
      <c r="I250" s="54">
        <f t="shared" si="18"/>
        <v>100</v>
      </c>
      <c r="U250" s="32"/>
      <c r="V250" s="67"/>
      <c r="W250" s="158" t="s">
        <v>1577</v>
      </c>
      <c r="X250" s="53">
        <v>2</v>
      </c>
      <c r="Y250" s="33" t="s">
        <v>227</v>
      </c>
      <c r="Z250" s="52" t="e">
        <f>#REF!</f>
        <v>#REF!</v>
      </c>
      <c r="AA250" s="33"/>
      <c r="AB250" s="33" t="s">
        <v>273</v>
      </c>
      <c r="AC250" s="54" t="e">
        <f t="shared" si="19"/>
        <v>#REF!</v>
      </c>
      <c r="AD250" s="19" t="e">
        <f t="shared" si="17"/>
        <v>#REF!</v>
      </c>
    </row>
    <row r="251" spans="1:30" ht="12.75" hidden="1" customHeight="1">
      <c r="A251" s="32"/>
      <c r="B251" s="67"/>
      <c r="C251" s="158" t="s">
        <v>1578</v>
      </c>
      <c r="D251" s="53">
        <v>2</v>
      </c>
      <c r="E251" s="33" t="s">
        <v>227</v>
      </c>
      <c r="F251" s="52">
        <f>'Civil SoR'!$F$63</f>
        <v>50</v>
      </c>
      <c r="G251" s="33"/>
      <c r="H251" s="33" t="s">
        <v>273</v>
      </c>
      <c r="I251" s="54">
        <f t="shared" si="18"/>
        <v>100</v>
      </c>
      <c r="U251" s="32"/>
      <c r="V251" s="67"/>
      <c r="W251" s="158" t="s">
        <v>1578</v>
      </c>
      <c r="X251" s="53">
        <v>2</v>
      </c>
      <c r="Y251" s="33" t="s">
        <v>227</v>
      </c>
      <c r="Z251" s="52" t="e">
        <f>#REF!</f>
        <v>#REF!</v>
      </c>
      <c r="AA251" s="33"/>
      <c r="AB251" s="33" t="s">
        <v>273</v>
      </c>
      <c r="AC251" s="54" t="e">
        <f t="shared" si="19"/>
        <v>#REF!</v>
      </c>
      <c r="AD251" s="19" t="e">
        <f t="shared" si="17"/>
        <v>#REF!</v>
      </c>
    </row>
    <row r="252" spans="1:30" hidden="1">
      <c r="A252" s="32"/>
      <c r="B252" s="67"/>
      <c r="C252" s="158" t="s">
        <v>603</v>
      </c>
      <c r="D252" s="53">
        <v>2</v>
      </c>
      <c r="E252" s="33" t="s">
        <v>227</v>
      </c>
      <c r="F252" s="52">
        <f>'Civil SoR'!$F$325</f>
        <v>25</v>
      </c>
      <c r="G252" s="33"/>
      <c r="H252" s="33" t="s">
        <v>273</v>
      </c>
      <c r="I252" s="54">
        <f t="shared" si="18"/>
        <v>50</v>
      </c>
      <c r="U252" s="32"/>
      <c r="V252" s="67"/>
      <c r="W252" s="158" t="s">
        <v>603</v>
      </c>
      <c r="X252" s="53">
        <v>2</v>
      </c>
      <c r="Y252" s="33" t="s">
        <v>227</v>
      </c>
      <c r="Z252" s="52" t="e">
        <f>#REF!</f>
        <v>#REF!</v>
      </c>
      <c r="AA252" s="33"/>
      <c r="AB252" s="33" t="s">
        <v>273</v>
      </c>
      <c r="AC252" s="54" t="e">
        <f t="shared" si="19"/>
        <v>#REF!</v>
      </c>
      <c r="AD252" s="19" t="e">
        <f t="shared" si="17"/>
        <v>#REF!</v>
      </c>
    </row>
    <row r="253" spans="1:30" hidden="1">
      <c r="A253" s="32"/>
      <c r="B253" s="67"/>
      <c r="C253" s="158" t="s">
        <v>604</v>
      </c>
      <c r="D253" s="159">
        <f>H238</f>
        <v>2.355</v>
      </c>
      <c r="E253" s="33" t="s">
        <v>139</v>
      </c>
      <c r="F253" s="52">
        <f>LEAD!$M$10</f>
        <v>35072.239999999998</v>
      </c>
      <c r="G253" s="33">
        <v>1000</v>
      </c>
      <c r="H253" s="33" t="s">
        <v>139</v>
      </c>
      <c r="I253" s="54">
        <f t="shared" si="18"/>
        <v>82.595125199999998</v>
      </c>
      <c r="U253" s="32"/>
      <c r="V253" s="67"/>
      <c r="W253" s="158" t="s">
        <v>604</v>
      </c>
      <c r="X253" s="159">
        <f>AB238</f>
        <v>2.355</v>
      </c>
      <c r="Y253" s="33" t="s">
        <v>139</v>
      </c>
      <c r="Z253" s="52">
        <f>LEAD!$M$10</f>
        <v>35072.239999999998</v>
      </c>
      <c r="AA253" s="33">
        <v>1000</v>
      </c>
      <c r="AB253" s="33" t="s">
        <v>139</v>
      </c>
      <c r="AC253" s="54">
        <f t="shared" si="19"/>
        <v>82.595125199999998</v>
      </c>
      <c r="AD253" s="19">
        <f t="shared" si="17"/>
        <v>0</v>
      </c>
    </row>
    <row r="254" spans="1:30" hidden="1">
      <c r="A254" s="32"/>
      <c r="B254" s="67"/>
      <c r="C254" s="158" t="s">
        <v>386</v>
      </c>
      <c r="D254" s="178">
        <f>H233</f>
        <v>5.6680000000000001E-2</v>
      </c>
      <c r="E254" s="33" t="s">
        <v>414</v>
      </c>
      <c r="F254" s="52">
        <f>$I$8</f>
        <v>9692.4500000000007</v>
      </c>
      <c r="G254" s="33">
        <v>1</v>
      </c>
      <c r="H254" s="33" t="s">
        <v>414</v>
      </c>
      <c r="I254" s="54">
        <f t="shared" si="18"/>
        <v>549.368066</v>
      </c>
      <c r="U254" s="32"/>
      <c r="V254" s="67"/>
      <c r="W254" s="158" t="s">
        <v>386</v>
      </c>
      <c r="X254" s="178">
        <f>AB233</f>
        <v>5.6680000000000001E-2</v>
      </c>
      <c r="Y254" s="33" t="s">
        <v>414</v>
      </c>
      <c r="Z254" s="52">
        <f>$I$8</f>
        <v>9692.4500000000007</v>
      </c>
      <c r="AA254" s="33">
        <v>1</v>
      </c>
      <c r="AB254" s="33" t="s">
        <v>414</v>
      </c>
      <c r="AC254" s="54">
        <f t="shared" si="19"/>
        <v>549.368066</v>
      </c>
      <c r="AD254" s="19">
        <f t="shared" si="17"/>
        <v>0</v>
      </c>
    </row>
    <row r="255" spans="1:30" hidden="1">
      <c r="A255" s="32"/>
      <c r="B255" s="67"/>
      <c r="C255" s="158" t="str">
        <f>Input!$C$36</f>
        <v>Add for MA @ 20%</v>
      </c>
      <c r="D255" s="52">
        <f>Input!$D$36</f>
        <v>0.2</v>
      </c>
      <c r="E255" s="33"/>
      <c r="F255" s="52">
        <f>I254</f>
        <v>549.368066</v>
      </c>
      <c r="G255" s="33"/>
      <c r="H255" s="33"/>
      <c r="I255" s="54">
        <f t="shared" si="18"/>
        <v>109.87361320000001</v>
      </c>
      <c r="U255" s="32"/>
      <c r="V255" s="67"/>
      <c r="W255" s="158" t="str">
        <f>Input!$C$36</f>
        <v>Add for MA @ 20%</v>
      </c>
      <c r="X255" s="52">
        <f>Input!$D$36</f>
        <v>0.2</v>
      </c>
      <c r="Y255" s="33"/>
      <c r="Z255" s="52">
        <f>AC254</f>
        <v>549.368066</v>
      </c>
      <c r="AA255" s="33"/>
      <c r="AB255" s="33"/>
      <c r="AC255" s="54">
        <f t="shared" si="19"/>
        <v>109.87361320000001</v>
      </c>
      <c r="AD255" s="19">
        <f t="shared" si="17"/>
        <v>0</v>
      </c>
    </row>
    <row r="256" spans="1:30" ht="25.5" hidden="1" customHeight="1">
      <c r="A256" s="32"/>
      <c r="B256" s="67"/>
      <c r="C256" s="158" t="s">
        <v>1006</v>
      </c>
      <c r="D256" s="52">
        <f>H237</f>
        <v>2.87</v>
      </c>
      <c r="E256" s="33" t="s">
        <v>138</v>
      </c>
      <c r="F256" s="52">
        <f>'Civil SoR'!$F$188</f>
        <v>348</v>
      </c>
      <c r="G256" s="33">
        <v>1</v>
      </c>
      <c r="H256" s="33" t="s">
        <v>138</v>
      </c>
      <c r="I256" s="54">
        <f t="shared" si="18"/>
        <v>998.76</v>
      </c>
      <c r="U256" s="32"/>
      <c r="V256" s="67"/>
      <c r="W256" s="158" t="s">
        <v>1006</v>
      </c>
      <c r="X256" s="52">
        <f>AB237</f>
        <v>2.87</v>
      </c>
      <c r="Y256" s="33" t="s">
        <v>138</v>
      </c>
      <c r="Z256" s="52" t="e">
        <f>#REF!</f>
        <v>#REF!</v>
      </c>
      <c r="AA256" s="33">
        <v>1</v>
      </c>
      <c r="AB256" s="33" t="s">
        <v>138</v>
      </c>
      <c r="AC256" s="54" t="e">
        <f t="shared" si="19"/>
        <v>#REF!</v>
      </c>
      <c r="AD256" s="19" t="e">
        <f t="shared" si="17"/>
        <v>#REF!</v>
      </c>
    </row>
    <row r="257" spans="1:30" hidden="1">
      <c r="A257" s="32"/>
      <c r="B257" s="67"/>
      <c r="C257" s="158" t="str">
        <f>Input!$C$36</f>
        <v>Add for MA @ 20%</v>
      </c>
      <c r="D257" s="52">
        <f>Input!$D$36</f>
        <v>0.2</v>
      </c>
      <c r="E257" s="33"/>
      <c r="F257" s="52">
        <f>I256</f>
        <v>998.76</v>
      </c>
      <c r="G257" s="33"/>
      <c r="H257" s="33"/>
      <c r="I257" s="54">
        <f t="shared" si="18"/>
        <v>199.75200000000001</v>
      </c>
      <c r="U257" s="32"/>
      <c r="V257" s="67"/>
      <c r="W257" s="158" t="str">
        <f>Input!$C$36</f>
        <v>Add for MA @ 20%</v>
      </c>
      <c r="X257" s="52">
        <f>Input!$D$36</f>
        <v>0.2</v>
      </c>
      <c r="Y257" s="33"/>
      <c r="Z257" s="52" t="e">
        <f>AC256</f>
        <v>#REF!</v>
      </c>
      <c r="AA257" s="33"/>
      <c r="AB257" s="33"/>
      <c r="AC257" s="54" t="e">
        <f t="shared" si="19"/>
        <v>#REF!</v>
      </c>
      <c r="AD257" s="19" t="e">
        <f t="shared" si="17"/>
        <v>#REF!</v>
      </c>
    </row>
    <row r="258" spans="1:30" hidden="1">
      <c r="A258" s="32"/>
      <c r="B258" s="67"/>
      <c r="C258" s="158" t="s">
        <v>971</v>
      </c>
      <c r="D258" s="52">
        <f>H235</f>
        <v>0.9</v>
      </c>
      <c r="E258" s="33" t="s">
        <v>138</v>
      </c>
      <c r="F258" s="52">
        <f>'Civil SoR'!$F$189</f>
        <v>260</v>
      </c>
      <c r="G258" s="33">
        <v>1</v>
      </c>
      <c r="H258" s="33" t="s">
        <v>138</v>
      </c>
      <c r="I258" s="54">
        <f t="shared" si="18"/>
        <v>234</v>
      </c>
      <c r="U258" s="32"/>
      <c r="V258" s="67"/>
      <c r="W258" s="158" t="s">
        <v>971</v>
      </c>
      <c r="X258" s="52">
        <f>AB235</f>
        <v>0.9</v>
      </c>
      <c r="Y258" s="33" t="s">
        <v>138</v>
      </c>
      <c r="Z258" s="52" t="e">
        <f>#REF!</f>
        <v>#REF!</v>
      </c>
      <c r="AA258" s="33">
        <v>1</v>
      </c>
      <c r="AB258" s="33" t="s">
        <v>138</v>
      </c>
      <c r="AC258" s="54" t="e">
        <f t="shared" si="19"/>
        <v>#REF!</v>
      </c>
      <c r="AD258" s="19" t="e">
        <f t="shared" si="17"/>
        <v>#REF!</v>
      </c>
    </row>
    <row r="259" spans="1:30" hidden="1">
      <c r="A259" s="32"/>
      <c r="B259" s="67"/>
      <c r="C259" s="158" t="str">
        <f>Input!$C$36</f>
        <v>Add for MA @ 20%</v>
      </c>
      <c r="D259" s="52">
        <f>Input!$D$36</f>
        <v>0.2</v>
      </c>
      <c r="E259" s="33"/>
      <c r="F259" s="52">
        <f>I258</f>
        <v>234</v>
      </c>
      <c r="G259" s="33"/>
      <c r="H259" s="33"/>
      <c r="I259" s="54">
        <f t="shared" si="18"/>
        <v>46.800000000000004</v>
      </c>
      <c r="U259" s="32"/>
      <c r="V259" s="67"/>
      <c r="W259" s="158" t="str">
        <f>Input!$C$36</f>
        <v>Add for MA @ 20%</v>
      </c>
      <c r="X259" s="52">
        <f>Input!$D$36</f>
        <v>0.2</v>
      </c>
      <c r="Y259" s="33"/>
      <c r="Z259" s="52" t="e">
        <f>AC258</f>
        <v>#REF!</v>
      </c>
      <c r="AA259" s="33"/>
      <c r="AB259" s="33"/>
      <c r="AC259" s="54" t="e">
        <f t="shared" si="19"/>
        <v>#REF!</v>
      </c>
      <c r="AD259" s="19" t="e">
        <f t="shared" si="17"/>
        <v>#REF!</v>
      </c>
    </row>
    <row r="260" spans="1:30" hidden="1">
      <c r="A260" s="32"/>
      <c r="B260" s="67"/>
      <c r="C260" s="158" t="s">
        <v>563</v>
      </c>
      <c r="D260" s="52"/>
      <c r="E260" s="33"/>
      <c r="F260" s="52"/>
      <c r="G260" s="33"/>
      <c r="H260" s="33"/>
      <c r="I260" s="52">
        <v>2.69</v>
      </c>
      <c r="U260" s="32"/>
      <c r="V260" s="67"/>
      <c r="W260" s="158" t="s">
        <v>563</v>
      </c>
      <c r="X260" s="52"/>
      <c r="Y260" s="33"/>
      <c r="Z260" s="52"/>
      <c r="AA260" s="33"/>
      <c r="AB260" s="33"/>
      <c r="AC260" s="52">
        <v>5.62</v>
      </c>
      <c r="AD260" s="19">
        <f t="shared" si="17"/>
        <v>2.93</v>
      </c>
    </row>
    <row r="261" spans="1:30" hidden="1">
      <c r="A261" s="32"/>
      <c r="B261" s="67"/>
      <c r="C261" s="158" t="s">
        <v>1296</v>
      </c>
      <c r="D261" s="52"/>
      <c r="E261" s="33"/>
      <c r="F261" s="52"/>
      <c r="G261" s="33"/>
      <c r="H261" s="33"/>
      <c r="I261" s="9">
        <f>SUM(I241:I260)</f>
        <v>12293.223724400001</v>
      </c>
      <c r="U261" s="32"/>
      <c r="V261" s="67"/>
      <c r="W261" s="158" t="s">
        <v>1296</v>
      </c>
      <c r="X261" s="52"/>
      <c r="Y261" s="33"/>
      <c r="Z261" s="52"/>
      <c r="AA261" s="33"/>
      <c r="AB261" s="33"/>
      <c r="AC261" s="9" t="e">
        <f>SUM(AC241:AC260)</f>
        <v>#REF!</v>
      </c>
      <c r="AD261" s="19" t="e">
        <f t="shared" si="17"/>
        <v>#REF!</v>
      </c>
    </row>
    <row r="262" spans="1:30" ht="12.75" hidden="1" customHeight="1">
      <c r="A262" s="32"/>
      <c r="B262" s="67"/>
      <c r="C262" s="158" t="str">
        <f>Input!$C$37</f>
        <v>Overheads&amp;Contractors Profit @13.615%</v>
      </c>
      <c r="D262" s="177">
        <f>Input!$D$37</f>
        <v>0.13614999999999999</v>
      </c>
      <c r="E262" s="33"/>
      <c r="F262" s="52">
        <f>I261</f>
        <v>12293.223724400001</v>
      </c>
      <c r="G262" s="33"/>
      <c r="H262" s="33"/>
      <c r="I262" s="54">
        <f>IF(G262="",D262*F262,(D262*F262/G262))</f>
        <v>1673.72241007706</v>
      </c>
      <c r="U262" s="32"/>
      <c r="V262" s="67"/>
      <c r="W262" s="158" t="str">
        <f>Input!$C$37</f>
        <v>Overheads&amp;Contractors Profit @13.615%</v>
      </c>
      <c r="X262" s="52">
        <f>Input!$D$37</f>
        <v>0.13614999999999999</v>
      </c>
      <c r="Y262" s="33"/>
      <c r="Z262" s="52" t="e">
        <f>AC261</f>
        <v>#REF!</v>
      </c>
      <c r="AA262" s="33"/>
      <c r="AB262" s="33"/>
      <c r="AC262" s="54" t="e">
        <f>IF(AA262="",X262*Z262,(X262*Z262/AA262))</f>
        <v>#REF!</v>
      </c>
      <c r="AD262" s="19" t="e">
        <f t="shared" ref="AD262:AD325" si="20">AC262-I262</f>
        <v>#REF!</v>
      </c>
    </row>
    <row r="263" spans="1:30" hidden="1">
      <c r="A263" s="32"/>
      <c r="B263" s="67"/>
      <c r="C263" s="158"/>
      <c r="D263" s="52"/>
      <c r="E263" s="33"/>
      <c r="F263" s="52"/>
      <c r="G263" s="33"/>
      <c r="H263" s="33"/>
      <c r="I263" s="52">
        <f>SUM(I261:I262)</f>
        <v>13966.946134477061</v>
      </c>
      <c r="U263" s="32"/>
      <c r="V263" s="67"/>
      <c r="W263" s="158"/>
      <c r="X263" s="52"/>
      <c r="Y263" s="33"/>
      <c r="Z263" s="52"/>
      <c r="AA263" s="33"/>
      <c r="AB263" s="33"/>
      <c r="AC263" s="52" t="e">
        <f>SUM(AC261:AC262)</f>
        <v>#REF!</v>
      </c>
      <c r="AD263" s="19" t="e">
        <f t="shared" si="20"/>
        <v>#REF!</v>
      </c>
    </row>
    <row r="264" spans="1:30" hidden="1">
      <c r="A264" s="32"/>
      <c r="B264" s="67"/>
      <c r="C264" s="66" t="s">
        <v>124</v>
      </c>
      <c r="D264" s="52"/>
      <c r="E264" s="33"/>
      <c r="F264" s="52"/>
      <c r="G264" s="33"/>
      <c r="H264" s="33"/>
      <c r="I264" s="52">
        <f>I263/H227</f>
        <v>3581.2682396095024</v>
      </c>
      <c r="U264" s="32"/>
      <c r="V264" s="67"/>
      <c r="W264" s="66" t="s">
        <v>124</v>
      </c>
      <c r="X264" s="52"/>
      <c r="Y264" s="33"/>
      <c r="Z264" s="52"/>
      <c r="AA264" s="33"/>
      <c r="AB264" s="33"/>
      <c r="AC264" s="52" t="e">
        <f>AC263/AB227</f>
        <v>#REF!</v>
      </c>
      <c r="AD264" s="19" t="e">
        <f t="shared" si="20"/>
        <v>#REF!</v>
      </c>
    </row>
    <row r="265" spans="1:30" hidden="1">
      <c r="A265" s="32"/>
      <c r="B265" s="67"/>
      <c r="C265" s="158"/>
      <c r="D265" s="52"/>
      <c r="E265" s="33"/>
      <c r="F265" s="52"/>
      <c r="G265" s="33"/>
      <c r="H265" s="33" t="s">
        <v>164</v>
      </c>
      <c r="I265" s="48">
        <f>ROUND(I264,0)</f>
        <v>3581</v>
      </c>
      <c r="U265" s="32"/>
      <c r="V265" s="67"/>
      <c r="W265" s="158"/>
      <c r="X265" s="52"/>
      <c r="Y265" s="33"/>
      <c r="Z265" s="52"/>
      <c r="AA265" s="33"/>
      <c r="AB265" s="33" t="s">
        <v>164</v>
      </c>
      <c r="AC265" s="48" t="e">
        <f>ROUND(AC264,0)</f>
        <v>#REF!</v>
      </c>
      <c r="AD265" s="19" t="e">
        <f t="shared" si="20"/>
        <v>#REF!</v>
      </c>
    </row>
    <row r="266" spans="1:30" hidden="1">
      <c r="A266" s="32"/>
      <c r="B266" s="67"/>
      <c r="C266" s="158"/>
      <c r="D266" s="52"/>
      <c r="E266" s="33"/>
      <c r="F266" s="52"/>
      <c r="G266" s="33"/>
      <c r="H266" s="7"/>
      <c r="I266" s="8"/>
      <c r="U266" s="32"/>
      <c r="V266" s="67"/>
      <c r="W266" s="158"/>
      <c r="X266" s="52"/>
      <c r="Y266" s="33"/>
      <c r="Z266" s="52"/>
      <c r="AA266" s="33"/>
      <c r="AB266" s="7"/>
      <c r="AC266" s="8"/>
      <c r="AD266" s="19">
        <f t="shared" si="20"/>
        <v>0</v>
      </c>
    </row>
    <row r="267" spans="1:30" ht="76.5" hidden="1" customHeight="1">
      <c r="A267" s="32">
        <f>A224+1</f>
        <v>4</v>
      </c>
      <c r="B267" s="67"/>
      <c r="C267" s="1339" t="s">
        <v>1665</v>
      </c>
      <c r="D267" s="1339"/>
      <c r="E267" s="1339"/>
      <c r="F267" s="1339"/>
      <c r="G267" s="1339"/>
      <c r="H267" s="1339"/>
      <c r="I267" s="1339"/>
      <c r="U267" s="32">
        <f>U224+1</f>
        <v>6</v>
      </c>
      <c r="V267" s="67"/>
      <c r="W267" s="1339" t="s">
        <v>1665</v>
      </c>
      <c r="X267" s="1339"/>
      <c r="Y267" s="1339"/>
      <c r="Z267" s="1339"/>
      <c r="AA267" s="1339"/>
      <c r="AB267" s="1339"/>
      <c r="AC267" s="1339"/>
      <c r="AD267" s="19">
        <f t="shared" si="20"/>
        <v>0</v>
      </c>
    </row>
    <row r="268" spans="1:30" ht="114.75" hidden="1" customHeight="1">
      <c r="A268" s="32"/>
      <c r="B268" s="67"/>
      <c r="C268" s="1340" t="s">
        <v>1785</v>
      </c>
      <c r="D268" s="1340"/>
      <c r="E268" s="1340"/>
      <c r="F268" s="1340"/>
      <c r="G268" s="1340"/>
      <c r="H268" s="1340"/>
      <c r="I268" s="1340"/>
      <c r="U268" s="32"/>
      <c r="V268" s="67"/>
      <c r="W268" s="1340" t="s">
        <v>1785</v>
      </c>
      <c r="X268" s="1340"/>
      <c r="Y268" s="1340"/>
      <c r="Z268" s="1340"/>
      <c r="AA268" s="1340"/>
      <c r="AB268" s="1340"/>
      <c r="AC268" s="1340"/>
      <c r="AD268" s="19">
        <f t="shared" si="20"/>
        <v>0</v>
      </c>
    </row>
    <row r="269" spans="1:30" hidden="1">
      <c r="A269" s="32"/>
      <c r="B269" s="67"/>
      <c r="C269" s="66" t="s">
        <v>1007</v>
      </c>
      <c r="D269" s="33"/>
      <c r="E269" s="33"/>
      <c r="F269" s="33"/>
      <c r="G269" s="33"/>
      <c r="H269" s="33"/>
      <c r="I269" s="33"/>
      <c r="U269" s="32"/>
      <c r="V269" s="67"/>
      <c r="W269" s="66" t="s">
        <v>1007</v>
      </c>
      <c r="X269" s="33"/>
      <c r="Y269" s="33"/>
      <c r="Z269" s="33"/>
      <c r="AA269" s="33"/>
      <c r="AB269" s="33"/>
      <c r="AC269" s="33"/>
      <c r="AD269" s="19">
        <f t="shared" si="20"/>
        <v>0</v>
      </c>
    </row>
    <row r="270" spans="1:30" hidden="1">
      <c r="A270" s="32"/>
      <c r="B270" s="67"/>
      <c r="C270" s="158"/>
      <c r="D270" s="9" t="s">
        <v>270</v>
      </c>
      <c r="E270" s="63" t="s">
        <v>119</v>
      </c>
      <c r="F270" s="9"/>
      <c r="G270" s="33"/>
      <c r="H270" s="9">
        <f>1.2*2.6</f>
        <v>3.12</v>
      </c>
      <c r="I270" s="9" t="s">
        <v>138</v>
      </c>
      <c r="U270" s="32"/>
      <c r="V270" s="67"/>
      <c r="W270" s="158"/>
      <c r="X270" s="9" t="s">
        <v>270</v>
      </c>
      <c r="Y270" s="63" t="s">
        <v>119</v>
      </c>
      <c r="Z270" s="9"/>
      <c r="AA270" s="33"/>
      <c r="AB270" s="9">
        <f>1.2*2.6</f>
        <v>3.12</v>
      </c>
      <c r="AC270" s="9" t="s">
        <v>138</v>
      </c>
      <c r="AD270" s="19" t="e">
        <f t="shared" si="20"/>
        <v>#VALUE!</v>
      </c>
    </row>
    <row r="271" spans="1:30" hidden="1">
      <c r="A271" s="32"/>
      <c r="B271" s="67"/>
      <c r="C271" s="66" t="s">
        <v>554</v>
      </c>
      <c r="D271" s="52"/>
      <c r="E271" s="33"/>
      <c r="F271" s="52"/>
      <c r="G271" s="33"/>
      <c r="H271" s="33"/>
      <c r="I271" s="52"/>
      <c r="U271" s="32"/>
      <c r="V271" s="67"/>
      <c r="W271" s="66" t="s">
        <v>554</v>
      </c>
      <c r="X271" s="52"/>
      <c r="Y271" s="33"/>
      <c r="Z271" s="52"/>
      <c r="AA271" s="33"/>
      <c r="AB271" s="33"/>
      <c r="AC271" s="52"/>
      <c r="AD271" s="19">
        <f t="shared" si="20"/>
        <v>0</v>
      </c>
    </row>
    <row r="272" spans="1:30" hidden="1">
      <c r="A272" s="32"/>
      <c r="B272" s="67"/>
      <c r="C272" s="158" t="s">
        <v>150</v>
      </c>
      <c r="D272" s="52" t="s">
        <v>1316</v>
      </c>
      <c r="E272" s="33"/>
      <c r="F272" s="52"/>
      <c r="G272" s="33"/>
      <c r="H272" s="33"/>
      <c r="I272" s="52"/>
      <c r="U272" s="32"/>
      <c r="V272" s="67"/>
      <c r="W272" s="158" t="s">
        <v>150</v>
      </c>
      <c r="X272" s="52" t="s">
        <v>1316</v>
      </c>
      <c r="Y272" s="33"/>
      <c r="Z272" s="52"/>
      <c r="AA272" s="33"/>
      <c r="AB272" s="33"/>
      <c r="AC272" s="52"/>
      <c r="AD272" s="19">
        <f t="shared" si="20"/>
        <v>0</v>
      </c>
    </row>
    <row r="273" spans="1:30" hidden="1">
      <c r="A273" s="32"/>
      <c r="B273" s="67"/>
      <c r="C273" s="158"/>
      <c r="D273" s="160" t="s">
        <v>1306</v>
      </c>
      <c r="E273" s="33"/>
      <c r="F273" s="52"/>
      <c r="G273" s="33"/>
      <c r="H273" s="296">
        <f xml:space="preserve"> ROUND(5.22*0.1*0.065,5)</f>
        <v>3.3930000000000002E-2</v>
      </c>
      <c r="I273" s="52" t="s">
        <v>414</v>
      </c>
      <c r="U273" s="32"/>
      <c r="V273" s="67"/>
      <c r="W273" s="158"/>
      <c r="X273" s="160" t="s">
        <v>1306</v>
      </c>
      <c r="Y273" s="33"/>
      <c r="Z273" s="52"/>
      <c r="AA273" s="33"/>
      <c r="AB273" s="296">
        <f xml:space="preserve"> ROUND(5.22*0.1*0.065,5)</f>
        <v>3.3930000000000002E-2</v>
      </c>
      <c r="AC273" s="52" t="s">
        <v>414</v>
      </c>
      <c r="AD273" s="19" t="e">
        <f t="shared" si="20"/>
        <v>#VALUE!</v>
      </c>
    </row>
    <row r="274" spans="1:30" hidden="1">
      <c r="A274" s="32"/>
      <c r="B274" s="67"/>
      <c r="C274" s="158" t="s">
        <v>142</v>
      </c>
      <c r="D274" s="52" t="s">
        <v>1332</v>
      </c>
      <c r="E274" s="33"/>
      <c r="F274" s="52"/>
      <c r="G274" s="33"/>
      <c r="H274" s="33"/>
      <c r="I274" s="52"/>
      <c r="U274" s="32"/>
      <c r="V274" s="67"/>
      <c r="W274" s="158" t="s">
        <v>142</v>
      </c>
      <c r="X274" s="52" t="s">
        <v>1332</v>
      </c>
      <c r="Y274" s="33"/>
      <c r="Z274" s="52"/>
      <c r="AA274" s="33"/>
      <c r="AB274" s="33"/>
      <c r="AC274" s="52"/>
      <c r="AD274" s="19">
        <f t="shared" si="20"/>
        <v>0</v>
      </c>
    </row>
    <row r="275" spans="1:30" hidden="1">
      <c r="A275" s="32"/>
      <c r="B275" s="67"/>
      <c r="C275" s="158"/>
      <c r="D275" s="160" t="s">
        <v>1333</v>
      </c>
      <c r="E275" s="33"/>
      <c r="F275" s="52"/>
      <c r="G275" s="33"/>
      <c r="H275" s="296">
        <f xml:space="preserve"> ROUND(2.9*0.1*0.065,5)</f>
        <v>1.8849999999999999E-2</v>
      </c>
      <c r="I275" s="52" t="s">
        <v>414</v>
      </c>
      <c r="U275" s="32"/>
      <c r="V275" s="67"/>
      <c r="W275" s="158"/>
      <c r="X275" s="160" t="s">
        <v>1333</v>
      </c>
      <c r="Y275" s="33"/>
      <c r="Z275" s="52"/>
      <c r="AA275" s="33"/>
      <c r="AB275" s="296">
        <f xml:space="preserve"> ROUND(2.9*0.1*0.065,5)</f>
        <v>1.8849999999999999E-2</v>
      </c>
      <c r="AC275" s="52" t="s">
        <v>414</v>
      </c>
      <c r="AD275" s="19" t="e">
        <f t="shared" si="20"/>
        <v>#VALUE!</v>
      </c>
    </row>
    <row r="276" spans="1:30" hidden="1">
      <c r="A276" s="32"/>
      <c r="B276" s="67"/>
      <c r="C276" s="158"/>
      <c r="D276" s="160"/>
      <c r="E276" s="33"/>
      <c r="F276" s="52"/>
      <c r="G276" s="33"/>
      <c r="H276" s="63">
        <f>SUM(H273:H275)</f>
        <v>5.2780000000000001E-2</v>
      </c>
      <c r="I276" s="9" t="s">
        <v>414</v>
      </c>
      <c r="U276" s="32"/>
      <c r="V276" s="67"/>
      <c r="W276" s="158"/>
      <c r="X276" s="160"/>
      <c r="Y276" s="33"/>
      <c r="Z276" s="52"/>
      <c r="AA276" s="33"/>
      <c r="AB276" s="63">
        <f>SUM(AB273:AB275)</f>
        <v>5.2780000000000001E-2</v>
      </c>
      <c r="AC276" s="9" t="s">
        <v>414</v>
      </c>
      <c r="AD276" s="19" t="e">
        <f t="shared" si="20"/>
        <v>#VALUE!</v>
      </c>
    </row>
    <row r="277" spans="1:30" hidden="1">
      <c r="A277" s="32"/>
      <c r="B277" s="67"/>
      <c r="C277" s="158"/>
      <c r="D277" s="160"/>
      <c r="E277" s="33"/>
      <c r="F277" s="52"/>
      <c r="G277" s="33"/>
      <c r="H277" s="63"/>
      <c r="I277" s="9"/>
      <c r="U277" s="32"/>
      <c r="V277" s="67"/>
      <c r="W277" s="158"/>
      <c r="X277" s="160"/>
      <c r="Y277" s="33"/>
      <c r="Z277" s="52"/>
      <c r="AA277" s="33"/>
      <c r="AB277" s="63"/>
      <c r="AC277" s="9"/>
      <c r="AD277" s="19">
        <f t="shared" si="20"/>
        <v>0</v>
      </c>
    </row>
    <row r="278" spans="1:30" hidden="1">
      <c r="A278" s="32"/>
      <c r="B278" s="67"/>
      <c r="C278" s="158" t="s">
        <v>1308</v>
      </c>
      <c r="D278" s="52" t="s">
        <v>1334</v>
      </c>
      <c r="E278" s="33"/>
      <c r="F278" s="52"/>
      <c r="G278" s="33"/>
      <c r="H278" s="9">
        <f>ROUND(2*(1.2*0.3),2)</f>
        <v>0.72</v>
      </c>
      <c r="I278" s="9" t="s">
        <v>138</v>
      </c>
      <c r="U278" s="32"/>
      <c r="V278" s="67"/>
      <c r="W278" s="158" t="s">
        <v>1308</v>
      </c>
      <c r="X278" s="52" t="s">
        <v>1334</v>
      </c>
      <c r="Y278" s="33"/>
      <c r="Z278" s="52"/>
      <c r="AA278" s="33"/>
      <c r="AB278" s="9">
        <f>ROUND(2*(1.2*0.3),2)</f>
        <v>0.72</v>
      </c>
      <c r="AC278" s="9" t="s">
        <v>138</v>
      </c>
      <c r="AD278" s="19" t="e">
        <f t="shared" si="20"/>
        <v>#VALUE!</v>
      </c>
    </row>
    <row r="279" spans="1:30" hidden="1">
      <c r="A279" s="32"/>
      <c r="B279" s="67"/>
      <c r="C279" s="158" t="s">
        <v>1310</v>
      </c>
      <c r="D279" s="160" t="s">
        <v>1440</v>
      </c>
      <c r="E279" s="33"/>
      <c r="F279" s="52"/>
      <c r="G279" s="33"/>
      <c r="H279" s="9">
        <f>ROUND(2*2*(1.2+2*0.3),2)</f>
        <v>7.2</v>
      </c>
      <c r="I279" s="9" t="s">
        <v>165</v>
      </c>
      <c r="U279" s="32"/>
      <c r="V279" s="67"/>
      <c r="W279" s="158" t="s">
        <v>1310</v>
      </c>
      <c r="X279" s="160" t="s">
        <v>1440</v>
      </c>
      <c r="Y279" s="33"/>
      <c r="Z279" s="52"/>
      <c r="AA279" s="33"/>
      <c r="AB279" s="9">
        <f>ROUND(2*2*(1.2+2*0.3),2)</f>
        <v>7.2</v>
      </c>
      <c r="AC279" s="9" t="s">
        <v>165</v>
      </c>
      <c r="AD279" s="19" t="e">
        <f t="shared" si="20"/>
        <v>#VALUE!</v>
      </c>
    </row>
    <row r="280" spans="1:30" hidden="1">
      <c r="A280" s="32"/>
      <c r="B280" s="67"/>
      <c r="C280" s="158" t="s">
        <v>1580</v>
      </c>
      <c r="D280" s="160" t="s">
        <v>1335</v>
      </c>
      <c r="E280" s="33"/>
      <c r="F280" s="52"/>
      <c r="G280" s="33"/>
      <c r="H280" s="63">
        <f>ROUND(2*0.55*2.05,3)</f>
        <v>2.2549999999999999</v>
      </c>
      <c r="I280" s="9" t="s">
        <v>138</v>
      </c>
      <c r="U280" s="32"/>
      <c r="V280" s="67"/>
      <c r="W280" s="158" t="s">
        <v>1580</v>
      </c>
      <c r="X280" s="160" t="s">
        <v>1335</v>
      </c>
      <c r="Y280" s="33"/>
      <c r="Z280" s="52"/>
      <c r="AA280" s="33"/>
      <c r="AB280" s="63">
        <f>ROUND(2*0.55*2.05,3)</f>
        <v>2.2549999999999999</v>
      </c>
      <c r="AC280" s="9" t="s">
        <v>138</v>
      </c>
      <c r="AD280" s="19" t="e">
        <f t="shared" si="20"/>
        <v>#VALUE!</v>
      </c>
    </row>
    <row r="281" spans="1:30" hidden="1">
      <c r="A281" s="32"/>
      <c r="B281" s="67"/>
      <c r="C281" s="158" t="s">
        <v>1331</v>
      </c>
      <c r="D281" s="159" t="s">
        <v>1336</v>
      </c>
      <c r="E281" s="33"/>
      <c r="F281" s="52"/>
      <c r="G281" s="33"/>
      <c r="H281" s="293">
        <f>ROUND(2*1.2*0.785,3)</f>
        <v>1.8839999999999999</v>
      </c>
      <c r="I281" s="9" t="s">
        <v>139</v>
      </c>
      <c r="U281" s="32"/>
      <c r="V281" s="67"/>
      <c r="W281" s="158" t="s">
        <v>1331</v>
      </c>
      <c r="X281" s="159" t="s">
        <v>1336</v>
      </c>
      <c r="Y281" s="33"/>
      <c r="Z281" s="52"/>
      <c r="AA281" s="33"/>
      <c r="AB281" s="293">
        <f>ROUND(2*1.2*0.785,3)</f>
        <v>1.8839999999999999</v>
      </c>
      <c r="AC281" s="9" t="s">
        <v>139</v>
      </c>
      <c r="AD281" s="19" t="e">
        <f t="shared" si="20"/>
        <v>#VALUE!</v>
      </c>
    </row>
    <row r="282" spans="1:30" hidden="1">
      <c r="A282" s="32"/>
      <c r="B282" s="67"/>
      <c r="C282" s="158"/>
      <c r="D282" s="160"/>
      <c r="E282" s="33"/>
      <c r="F282" s="52"/>
      <c r="G282" s="33"/>
      <c r="H282" s="63"/>
      <c r="I282" s="9"/>
      <c r="U282" s="32"/>
      <c r="V282" s="67"/>
      <c r="W282" s="158"/>
      <c r="X282" s="160"/>
      <c r="Y282" s="33"/>
      <c r="Z282" s="52"/>
      <c r="AA282" s="33"/>
      <c r="AB282" s="63"/>
      <c r="AC282" s="9"/>
      <c r="AD282" s="19">
        <f t="shared" si="20"/>
        <v>0</v>
      </c>
    </row>
    <row r="283" spans="1:30" hidden="1">
      <c r="A283" s="32"/>
      <c r="B283" s="67"/>
      <c r="C283" s="66" t="s">
        <v>96</v>
      </c>
      <c r="D283" s="52"/>
      <c r="E283" s="33"/>
      <c r="F283" s="52"/>
      <c r="G283" s="33"/>
      <c r="H283" s="33"/>
      <c r="I283" s="52"/>
      <c r="U283" s="32"/>
      <c r="V283" s="67"/>
      <c r="W283" s="66" t="s">
        <v>96</v>
      </c>
      <c r="X283" s="52"/>
      <c r="Y283" s="33"/>
      <c r="Z283" s="52"/>
      <c r="AA283" s="33"/>
      <c r="AB283" s="33"/>
      <c r="AC283" s="52"/>
      <c r="AD283" s="19">
        <f t="shared" si="20"/>
        <v>0</v>
      </c>
    </row>
    <row r="284" spans="1:30" ht="12.75" hidden="1" customHeight="1">
      <c r="A284" s="32"/>
      <c r="B284" s="67"/>
      <c r="C284" s="158" t="s">
        <v>1008</v>
      </c>
      <c r="D284" s="177">
        <f>H273</f>
        <v>3.3930000000000002E-2</v>
      </c>
      <c r="E284" s="33" t="s">
        <v>414</v>
      </c>
      <c r="F284" s="52">
        <f>'Civil SoR'!$F$23</f>
        <v>88994</v>
      </c>
      <c r="G284" s="33">
        <v>1</v>
      </c>
      <c r="H284" s="33" t="s">
        <v>414</v>
      </c>
      <c r="I284" s="54">
        <f t="shared" ref="I284:I302" si="21">IF(G284="",D284*F284,(D284*F284/G284))</f>
        <v>3019.5664200000001</v>
      </c>
      <c r="U284" s="32"/>
      <c r="V284" s="67"/>
      <c r="W284" s="158" t="s">
        <v>1008</v>
      </c>
      <c r="X284" s="177">
        <f>AB273</f>
        <v>3.3930000000000002E-2</v>
      </c>
      <c r="Y284" s="33" t="s">
        <v>414</v>
      </c>
      <c r="Z284" s="52" t="e">
        <f>#REF!</f>
        <v>#REF!</v>
      </c>
      <c r="AA284" s="33">
        <v>1</v>
      </c>
      <c r="AB284" s="33" t="s">
        <v>414</v>
      </c>
      <c r="AC284" s="54" t="e">
        <f t="shared" ref="AC284:AC302" si="22">IF(AA284="",X284*Z284,(X284*Z284/AA284))</f>
        <v>#REF!</v>
      </c>
      <c r="AD284" s="19" t="e">
        <f t="shared" si="20"/>
        <v>#REF!</v>
      </c>
    </row>
    <row r="285" spans="1:30" ht="12.75" hidden="1" customHeight="1">
      <c r="A285" s="32"/>
      <c r="B285" s="67"/>
      <c r="C285" s="158" t="s">
        <v>998</v>
      </c>
      <c r="D285" s="177">
        <f>H275</f>
        <v>1.8849999999999999E-2</v>
      </c>
      <c r="E285" s="33" t="s">
        <v>414</v>
      </c>
      <c r="F285" s="52">
        <f>'Civil SoR'!$F$22</f>
        <v>80094</v>
      </c>
      <c r="G285" s="33">
        <v>1</v>
      </c>
      <c r="H285" s="33" t="s">
        <v>414</v>
      </c>
      <c r="I285" s="54">
        <f t="shared" si="21"/>
        <v>1509.7719</v>
      </c>
      <c r="U285" s="32"/>
      <c r="V285" s="67"/>
      <c r="W285" s="158" t="s">
        <v>998</v>
      </c>
      <c r="X285" s="177">
        <f>AB275</f>
        <v>1.8849999999999999E-2</v>
      </c>
      <c r="Y285" s="33" t="s">
        <v>414</v>
      </c>
      <c r="Z285" s="52" t="e">
        <f>#REF!</f>
        <v>#REF!</v>
      </c>
      <c r="AA285" s="33">
        <v>1</v>
      </c>
      <c r="AB285" s="33" t="s">
        <v>414</v>
      </c>
      <c r="AC285" s="54" t="e">
        <f t="shared" si="22"/>
        <v>#REF!</v>
      </c>
      <c r="AD285" s="19" t="e">
        <f t="shared" si="20"/>
        <v>#REF!</v>
      </c>
    </row>
    <row r="286" spans="1:30" hidden="1">
      <c r="A286" s="32"/>
      <c r="B286" s="67"/>
      <c r="C286" s="158" t="s">
        <v>999</v>
      </c>
      <c r="D286" s="52">
        <f>H278</f>
        <v>0.72</v>
      </c>
      <c r="E286" s="33" t="s">
        <v>138</v>
      </c>
      <c r="F286" s="52">
        <f>'Civil SoR'!$F$75</f>
        <v>331</v>
      </c>
      <c r="G286" s="33">
        <v>1</v>
      </c>
      <c r="H286" s="33" t="s">
        <v>138</v>
      </c>
      <c r="I286" s="54">
        <f t="shared" si="21"/>
        <v>238.32</v>
      </c>
      <c r="U286" s="32"/>
      <c r="V286" s="67"/>
      <c r="W286" s="158" t="s">
        <v>999</v>
      </c>
      <c r="X286" s="52">
        <f>AB278</f>
        <v>0.72</v>
      </c>
      <c r="Y286" s="33" t="s">
        <v>138</v>
      </c>
      <c r="Z286" s="52" t="e">
        <f>#REF!</f>
        <v>#REF!</v>
      </c>
      <c r="AA286" s="33">
        <v>1</v>
      </c>
      <c r="AB286" s="33" t="s">
        <v>138</v>
      </c>
      <c r="AC286" s="54" t="e">
        <f t="shared" si="22"/>
        <v>#REF!</v>
      </c>
      <c r="AD286" s="19" t="e">
        <f t="shared" si="20"/>
        <v>#REF!</v>
      </c>
    </row>
    <row r="287" spans="1:30" hidden="1">
      <c r="A287" s="32"/>
      <c r="B287" s="67"/>
      <c r="C287" s="158" t="s">
        <v>1309</v>
      </c>
      <c r="D287" s="52">
        <f>H279</f>
        <v>7.2</v>
      </c>
      <c r="E287" s="33" t="s">
        <v>165</v>
      </c>
      <c r="F287" s="52">
        <f>'Civil SoR'!$F$321</f>
        <v>24</v>
      </c>
      <c r="G287" s="33">
        <v>1</v>
      </c>
      <c r="H287" s="33" t="s">
        <v>331</v>
      </c>
      <c r="I287" s="54">
        <f t="shared" si="21"/>
        <v>172.8</v>
      </c>
      <c r="U287" s="32"/>
      <c r="V287" s="67"/>
      <c r="W287" s="158" t="s">
        <v>1309</v>
      </c>
      <c r="X287" s="52">
        <f>AB279</f>
        <v>7.2</v>
      </c>
      <c r="Y287" s="33" t="s">
        <v>165</v>
      </c>
      <c r="Z287" s="52" t="e">
        <f>#REF!</f>
        <v>#REF!</v>
      </c>
      <c r="AA287" s="33">
        <v>1</v>
      </c>
      <c r="AB287" s="33" t="s">
        <v>331</v>
      </c>
      <c r="AC287" s="54" t="e">
        <f t="shared" si="22"/>
        <v>#REF!</v>
      </c>
      <c r="AD287" s="19" t="e">
        <f t="shared" si="20"/>
        <v>#REF!</v>
      </c>
    </row>
    <row r="288" spans="1:30" hidden="1">
      <c r="A288" s="32"/>
      <c r="B288" s="67"/>
      <c r="C288" s="158" t="s">
        <v>1026</v>
      </c>
      <c r="D288" s="159">
        <f>H280</f>
        <v>2.2549999999999999</v>
      </c>
      <c r="E288" s="33" t="s">
        <v>138</v>
      </c>
      <c r="F288" s="52">
        <f>'Civil SoR'!$F$136</f>
        <v>1314</v>
      </c>
      <c r="G288" s="33">
        <v>1</v>
      </c>
      <c r="H288" s="33" t="s">
        <v>138</v>
      </c>
      <c r="I288" s="54">
        <f t="shared" si="21"/>
        <v>2963.0699999999997</v>
      </c>
      <c r="U288" s="32"/>
      <c r="V288" s="67"/>
      <c r="W288" s="158" t="s">
        <v>1026</v>
      </c>
      <c r="X288" s="159">
        <f>AB280</f>
        <v>2.2549999999999999</v>
      </c>
      <c r="Y288" s="33" t="s">
        <v>138</v>
      </c>
      <c r="Z288" s="52" t="e">
        <f>#REF!</f>
        <v>#REF!</v>
      </c>
      <c r="AA288" s="33">
        <v>1</v>
      </c>
      <c r="AB288" s="33" t="s">
        <v>138</v>
      </c>
      <c r="AC288" s="54" t="e">
        <f t="shared" si="22"/>
        <v>#REF!</v>
      </c>
      <c r="AD288" s="19" t="e">
        <f t="shared" si="20"/>
        <v>#REF!</v>
      </c>
    </row>
    <row r="289" spans="1:30" hidden="1">
      <c r="A289" s="32"/>
      <c r="B289" s="67"/>
      <c r="C289" s="158" t="s">
        <v>443</v>
      </c>
      <c r="D289" s="53">
        <v>6</v>
      </c>
      <c r="E289" s="33" t="s">
        <v>227</v>
      </c>
      <c r="F289" s="52">
        <f>'Civil SoR'!$F$324</f>
        <v>25</v>
      </c>
      <c r="G289" s="33"/>
      <c r="H289" s="33" t="s">
        <v>273</v>
      </c>
      <c r="I289" s="54">
        <f t="shared" si="21"/>
        <v>150</v>
      </c>
      <c r="U289" s="32"/>
      <c r="V289" s="67"/>
      <c r="W289" s="158" t="s">
        <v>443</v>
      </c>
      <c r="X289" s="53">
        <v>6</v>
      </c>
      <c r="Y289" s="33" t="s">
        <v>227</v>
      </c>
      <c r="Z289" s="52" t="e">
        <f>#REF!</f>
        <v>#REF!</v>
      </c>
      <c r="AA289" s="33"/>
      <c r="AB289" s="33" t="s">
        <v>273</v>
      </c>
      <c r="AC289" s="54" t="e">
        <f t="shared" si="22"/>
        <v>#REF!</v>
      </c>
      <c r="AD289" s="19" t="e">
        <f t="shared" si="20"/>
        <v>#REF!</v>
      </c>
    </row>
    <row r="290" spans="1:30" ht="12.75" hidden="1" customHeight="1">
      <c r="A290" s="32"/>
      <c r="B290" s="67"/>
      <c r="C290" s="158" t="s">
        <v>1622</v>
      </c>
      <c r="D290" s="53">
        <v>2</v>
      </c>
      <c r="E290" s="33" t="s">
        <v>227</v>
      </c>
      <c r="F290" s="52">
        <f>'Civil SoR'!$F$47</f>
        <v>56</v>
      </c>
      <c r="G290" s="33"/>
      <c r="H290" s="33" t="s">
        <v>273</v>
      </c>
      <c r="I290" s="54">
        <f t="shared" si="21"/>
        <v>112</v>
      </c>
      <c r="U290" s="32"/>
      <c r="V290" s="67"/>
      <c r="W290" s="158" t="s">
        <v>1622</v>
      </c>
      <c r="X290" s="53">
        <v>2</v>
      </c>
      <c r="Y290" s="33" t="s">
        <v>227</v>
      </c>
      <c r="Z290" s="52" t="e">
        <f>#REF!</f>
        <v>#REF!</v>
      </c>
      <c r="AA290" s="33"/>
      <c r="AB290" s="33" t="s">
        <v>273</v>
      </c>
      <c r="AC290" s="54" t="e">
        <f t="shared" si="22"/>
        <v>#REF!</v>
      </c>
      <c r="AD290" s="19" t="e">
        <f t="shared" si="20"/>
        <v>#REF!</v>
      </c>
    </row>
    <row r="291" spans="1:30" ht="25.5" hidden="1">
      <c r="A291" s="32"/>
      <c r="B291" s="67"/>
      <c r="C291" s="158" t="s">
        <v>1636</v>
      </c>
      <c r="D291" s="53">
        <v>6</v>
      </c>
      <c r="E291" s="33" t="s">
        <v>227</v>
      </c>
      <c r="F291" s="52">
        <f>'Civil SoR'!$F$51</f>
        <v>44</v>
      </c>
      <c r="G291" s="33"/>
      <c r="H291" s="33" t="s">
        <v>273</v>
      </c>
      <c r="I291" s="54">
        <f t="shared" si="21"/>
        <v>264</v>
      </c>
      <c r="U291" s="32"/>
      <c r="V291" s="67"/>
      <c r="W291" s="158" t="s">
        <v>1636</v>
      </c>
      <c r="X291" s="53">
        <v>6</v>
      </c>
      <c r="Y291" s="33" t="s">
        <v>227</v>
      </c>
      <c r="Z291" s="52" t="e">
        <f>#REF!</f>
        <v>#REF!</v>
      </c>
      <c r="AA291" s="33"/>
      <c r="AB291" s="33" t="s">
        <v>273</v>
      </c>
      <c r="AC291" s="54" t="e">
        <f t="shared" si="22"/>
        <v>#REF!</v>
      </c>
      <c r="AD291" s="19" t="e">
        <f t="shared" si="20"/>
        <v>#REF!</v>
      </c>
    </row>
    <row r="292" spans="1:30" ht="12.75" hidden="1" customHeight="1">
      <c r="A292" s="32"/>
      <c r="B292" s="67"/>
      <c r="C292" s="158" t="s">
        <v>1576</v>
      </c>
      <c r="D292" s="53">
        <v>1</v>
      </c>
      <c r="E292" s="33" t="s">
        <v>411</v>
      </c>
      <c r="F292" s="52">
        <f>'Civil SoR'!$F$61</f>
        <v>181</v>
      </c>
      <c r="G292" s="33"/>
      <c r="H292" s="33" t="s">
        <v>273</v>
      </c>
      <c r="I292" s="54">
        <f t="shared" si="21"/>
        <v>181</v>
      </c>
      <c r="U292" s="32"/>
      <c r="V292" s="67"/>
      <c r="W292" s="158" t="s">
        <v>1576</v>
      </c>
      <c r="X292" s="53">
        <v>1</v>
      </c>
      <c r="Y292" s="33" t="s">
        <v>411</v>
      </c>
      <c r="Z292" s="52" t="e">
        <f>#REF!</f>
        <v>#REF!</v>
      </c>
      <c r="AA292" s="33"/>
      <c r="AB292" s="33" t="s">
        <v>273</v>
      </c>
      <c r="AC292" s="54" t="e">
        <f t="shared" si="22"/>
        <v>#REF!</v>
      </c>
      <c r="AD292" s="19" t="e">
        <f t="shared" si="20"/>
        <v>#REF!</v>
      </c>
    </row>
    <row r="293" spans="1:30" ht="12.75" hidden="1" customHeight="1">
      <c r="A293" s="32"/>
      <c r="B293" s="67"/>
      <c r="C293" s="158" t="s">
        <v>1577</v>
      </c>
      <c r="D293" s="53">
        <v>2</v>
      </c>
      <c r="E293" s="33" t="s">
        <v>227</v>
      </c>
      <c r="F293" s="52">
        <f>'Civil SoR'!$F$55</f>
        <v>50</v>
      </c>
      <c r="G293" s="33"/>
      <c r="H293" s="33" t="s">
        <v>273</v>
      </c>
      <c r="I293" s="54">
        <f t="shared" si="21"/>
        <v>100</v>
      </c>
      <c r="U293" s="32"/>
      <c r="V293" s="67"/>
      <c r="W293" s="158" t="s">
        <v>1577</v>
      </c>
      <c r="X293" s="53">
        <v>2</v>
      </c>
      <c r="Y293" s="33" t="s">
        <v>227</v>
      </c>
      <c r="Z293" s="52" t="e">
        <f>#REF!</f>
        <v>#REF!</v>
      </c>
      <c r="AA293" s="33"/>
      <c r="AB293" s="33" t="s">
        <v>273</v>
      </c>
      <c r="AC293" s="54" t="e">
        <f t="shared" si="22"/>
        <v>#REF!</v>
      </c>
      <c r="AD293" s="19" t="e">
        <f t="shared" si="20"/>
        <v>#REF!</v>
      </c>
    </row>
    <row r="294" spans="1:30" ht="12.75" hidden="1" customHeight="1">
      <c r="A294" s="32"/>
      <c r="B294" s="67"/>
      <c r="C294" s="158" t="s">
        <v>1578</v>
      </c>
      <c r="D294" s="53">
        <v>2</v>
      </c>
      <c r="E294" s="33" t="s">
        <v>227</v>
      </c>
      <c r="F294" s="52">
        <f>'Civil SoR'!$F$63</f>
        <v>50</v>
      </c>
      <c r="G294" s="33"/>
      <c r="H294" s="33" t="s">
        <v>273</v>
      </c>
      <c r="I294" s="54">
        <f t="shared" si="21"/>
        <v>100</v>
      </c>
      <c r="U294" s="32"/>
      <c r="V294" s="67"/>
      <c r="W294" s="158" t="s">
        <v>1578</v>
      </c>
      <c r="X294" s="53">
        <v>2</v>
      </c>
      <c r="Y294" s="33" t="s">
        <v>227</v>
      </c>
      <c r="Z294" s="52" t="e">
        <f>#REF!</f>
        <v>#REF!</v>
      </c>
      <c r="AA294" s="33"/>
      <c r="AB294" s="33" t="s">
        <v>273</v>
      </c>
      <c r="AC294" s="54" t="e">
        <f t="shared" si="22"/>
        <v>#REF!</v>
      </c>
      <c r="AD294" s="19" t="e">
        <f t="shared" si="20"/>
        <v>#REF!</v>
      </c>
    </row>
    <row r="295" spans="1:30" hidden="1">
      <c r="A295" s="32"/>
      <c r="B295" s="67"/>
      <c r="C295" s="158" t="s">
        <v>603</v>
      </c>
      <c r="D295" s="53">
        <v>2</v>
      </c>
      <c r="E295" s="33" t="s">
        <v>227</v>
      </c>
      <c r="F295" s="52">
        <f>'Civil SoR'!$F$325</f>
        <v>25</v>
      </c>
      <c r="G295" s="33"/>
      <c r="H295" s="33" t="s">
        <v>273</v>
      </c>
      <c r="I295" s="54">
        <f t="shared" si="21"/>
        <v>50</v>
      </c>
      <c r="U295" s="32"/>
      <c r="V295" s="67"/>
      <c r="W295" s="158" t="s">
        <v>603</v>
      </c>
      <c r="X295" s="53">
        <v>2</v>
      </c>
      <c r="Y295" s="33" t="s">
        <v>227</v>
      </c>
      <c r="Z295" s="52" t="e">
        <f>#REF!</f>
        <v>#REF!</v>
      </c>
      <c r="AA295" s="33"/>
      <c r="AB295" s="33" t="s">
        <v>273</v>
      </c>
      <c r="AC295" s="54" t="e">
        <f t="shared" si="22"/>
        <v>#REF!</v>
      </c>
      <c r="AD295" s="19" t="e">
        <f t="shared" si="20"/>
        <v>#REF!</v>
      </c>
    </row>
    <row r="296" spans="1:30" hidden="1">
      <c r="A296" s="32"/>
      <c r="B296" s="67"/>
      <c r="C296" s="158" t="s">
        <v>604</v>
      </c>
      <c r="D296" s="159">
        <f>H281</f>
        <v>1.8839999999999999</v>
      </c>
      <c r="E296" s="33" t="s">
        <v>139</v>
      </c>
      <c r="F296" s="52">
        <f>LEAD!$M$10</f>
        <v>35072.239999999998</v>
      </c>
      <c r="G296" s="33">
        <v>1000</v>
      </c>
      <c r="H296" s="33" t="s">
        <v>139</v>
      </c>
      <c r="I296" s="54">
        <f t="shared" si="21"/>
        <v>66.076100159999982</v>
      </c>
      <c r="U296" s="32"/>
      <c r="V296" s="67"/>
      <c r="W296" s="158" t="s">
        <v>604</v>
      </c>
      <c r="X296" s="159">
        <f>AB281</f>
        <v>1.8839999999999999</v>
      </c>
      <c r="Y296" s="33" t="s">
        <v>139</v>
      </c>
      <c r="Z296" s="52">
        <f>LEAD!$M$10</f>
        <v>35072.239999999998</v>
      </c>
      <c r="AA296" s="33">
        <v>1000</v>
      </c>
      <c r="AB296" s="33" t="s">
        <v>139</v>
      </c>
      <c r="AC296" s="54">
        <f t="shared" si="22"/>
        <v>66.076100159999982</v>
      </c>
      <c r="AD296" s="19">
        <f t="shared" si="20"/>
        <v>0</v>
      </c>
    </row>
    <row r="297" spans="1:30" hidden="1">
      <c r="A297" s="32"/>
      <c r="B297" s="67"/>
      <c r="C297" s="158" t="s">
        <v>386</v>
      </c>
      <c r="D297" s="179">
        <f>H276</f>
        <v>5.2780000000000001E-2</v>
      </c>
      <c r="E297" s="33" t="s">
        <v>414</v>
      </c>
      <c r="F297" s="52">
        <f>$I$8</f>
        <v>9692.4500000000007</v>
      </c>
      <c r="G297" s="33">
        <v>1</v>
      </c>
      <c r="H297" s="33" t="s">
        <v>414</v>
      </c>
      <c r="I297" s="54">
        <f t="shared" si="21"/>
        <v>511.56751100000002</v>
      </c>
      <c r="U297" s="32"/>
      <c r="V297" s="67"/>
      <c r="W297" s="158" t="s">
        <v>386</v>
      </c>
      <c r="X297" s="179">
        <f>AB276</f>
        <v>5.2780000000000001E-2</v>
      </c>
      <c r="Y297" s="33" t="s">
        <v>414</v>
      </c>
      <c r="Z297" s="52">
        <f>$I$8</f>
        <v>9692.4500000000007</v>
      </c>
      <c r="AA297" s="33">
        <v>1</v>
      </c>
      <c r="AB297" s="33" t="s">
        <v>414</v>
      </c>
      <c r="AC297" s="54">
        <f t="shared" si="22"/>
        <v>511.56751100000002</v>
      </c>
      <c r="AD297" s="19">
        <f t="shared" si="20"/>
        <v>0</v>
      </c>
    </row>
    <row r="298" spans="1:30" hidden="1">
      <c r="A298" s="32"/>
      <c r="B298" s="67"/>
      <c r="C298" s="158" t="str">
        <f>Input!$C$36</f>
        <v>Add for MA @ 20%</v>
      </c>
      <c r="D298" s="52">
        <f>Input!$D$36</f>
        <v>0.2</v>
      </c>
      <c r="E298" s="33"/>
      <c r="F298" s="52">
        <f>I297</f>
        <v>511.56751100000002</v>
      </c>
      <c r="G298" s="33"/>
      <c r="H298" s="33"/>
      <c r="I298" s="54">
        <f t="shared" si="21"/>
        <v>102.31350220000002</v>
      </c>
      <c r="U298" s="32"/>
      <c r="V298" s="67"/>
      <c r="W298" s="158" t="str">
        <f>Input!$C$36</f>
        <v>Add for MA @ 20%</v>
      </c>
      <c r="X298" s="52">
        <f>Input!$D$36</f>
        <v>0.2</v>
      </c>
      <c r="Y298" s="33"/>
      <c r="Z298" s="52">
        <f>AC297</f>
        <v>511.56751100000002</v>
      </c>
      <c r="AA298" s="33"/>
      <c r="AB298" s="33"/>
      <c r="AC298" s="54">
        <f t="shared" si="22"/>
        <v>102.31350220000002</v>
      </c>
      <c r="AD298" s="19">
        <f t="shared" si="20"/>
        <v>0</v>
      </c>
    </row>
    <row r="299" spans="1:30" ht="25.5" hidden="1" customHeight="1">
      <c r="A299" s="32"/>
      <c r="B299" s="67"/>
      <c r="C299" s="158" t="s">
        <v>1006</v>
      </c>
      <c r="D299" s="159">
        <f>H280</f>
        <v>2.2549999999999999</v>
      </c>
      <c r="E299" s="33" t="s">
        <v>138</v>
      </c>
      <c r="F299" s="52">
        <f>'Civil SoR'!$F$188</f>
        <v>348</v>
      </c>
      <c r="G299" s="33">
        <v>1</v>
      </c>
      <c r="H299" s="33" t="s">
        <v>138</v>
      </c>
      <c r="I299" s="54">
        <f t="shared" si="21"/>
        <v>784.74</v>
      </c>
      <c r="U299" s="32"/>
      <c r="V299" s="67"/>
      <c r="W299" s="158" t="s">
        <v>1006</v>
      </c>
      <c r="X299" s="159">
        <f>AB280</f>
        <v>2.2549999999999999</v>
      </c>
      <c r="Y299" s="33" t="s">
        <v>138</v>
      </c>
      <c r="Z299" s="52" t="e">
        <f>#REF!</f>
        <v>#REF!</v>
      </c>
      <c r="AA299" s="33">
        <v>1</v>
      </c>
      <c r="AB299" s="33" t="s">
        <v>138</v>
      </c>
      <c r="AC299" s="54" t="e">
        <f t="shared" si="22"/>
        <v>#REF!</v>
      </c>
      <c r="AD299" s="19" t="e">
        <f t="shared" si="20"/>
        <v>#REF!</v>
      </c>
    </row>
    <row r="300" spans="1:30" hidden="1">
      <c r="A300" s="32"/>
      <c r="B300" s="67"/>
      <c r="C300" s="158" t="str">
        <f>Input!$C$36</f>
        <v>Add for MA @ 20%</v>
      </c>
      <c r="D300" s="52">
        <f>Input!$D$36</f>
        <v>0.2</v>
      </c>
      <c r="E300" s="33"/>
      <c r="F300" s="52">
        <f>I299</f>
        <v>784.74</v>
      </c>
      <c r="G300" s="33"/>
      <c r="H300" s="33"/>
      <c r="I300" s="54">
        <f t="shared" si="21"/>
        <v>156.94800000000001</v>
      </c>
      <c r="U300" s="32"/>
      <c r="V300" s="67"/>
      <c r="W300" s="158" t="str">
        <f>Input!$C$36</f>
        <v>Add for MA @ 20%</v>
      </c>
      <c r="X300" s="52">
        <f>Input!$D$36</f>
        <v>0.2</v>
      </c>
      <c r="Y300" s="33"/>
      <c r="Z300" s="52" t="e">
        <f>AC299</f>
        <v>#REF!</v>
      </c>
      <c r="AA300" s="33"/>
      <c r="AB300" s="33"/>
      <c r="AC300" s="54" t="e">
        <f t="shared" si="22"/>
        <v>#REF!</v>
      </c>
      <c r="AD300" s="19" t="e">
        <f t="shared" si="20"/>
        <v>#REF!</v>
      </c>
    </row>
    <row r="301" spans="1:30" hidden="1">
      <c r="A301" s="32"/>
      <c r="B301" s="67"/>
      <c r="C301" s="158" t="s">
        <v>971</v>
      </c>
      <c r="D301" s="52">
        <f>H278</f>
        <v>0.72</v>
      </c>
      <c r="E301" s="33" t="s">
        <v>138</v>
      </c>
      <c r="F301" s="52">
        <f>'Civil SoR'!$F$189</f>
        <v>260</v>
      </c>
      <c r="G301" s="33">
        <v>1</v>
      </c>
      <c r="H301" s="33" t="s">
        <v>138</v>
      </c>
      <c r="I301" s="54">
        <f t="shared" si="21"/>
        <v>187.2</v>
      </c>
      <c r="U301" s="32"/>
      <c r="V301" s="67"/>
      <c r="W301" s="158" t="s">
        <v>971</v>
      </c>
      <c r="X301" s="52">
        <f>AB278</f>
        <v>0.72</v>
      </c>
      <c r="Y301" s="33" t="s">
        <v>138</v>
      </c>
      <c r="Z301" s="52" t="e">
        <f>#REF!</f>
        <v>#REF!</v>
      </c>
      <c r="AA301" s="33">
        <v>1</v>
      </c>
      <c r="AB301" s="33" t="s">
        <v>138</v>
      </c>
      <c r="AC301" s="54" t="e">
        <f t="shared" si="22"/>
        <v>#REF!</v>
      </c>
      <c r="AD301" s="19" t="e">
        <f t="shared" si="20"/>
        <v>#REF!</v>
      </c>
    </row>
    <row r="302" spans="1:30" hidden="1">
      <c r="A302" s="32"/>
      <c r="B302" s="67"/>
      <c r="C302" s="158" t="str">
        <f>Input!$C$36</f>
        <v>Add for MA @ 20%</v>
      </c>
      <c r="D302" s="52">
        <f>Input!$D$36</f>
        <v>0.2</v>
      </c>
      <c r="E302" s="33"/>
      <c r="F302" s="52">
        <f>I301</f>
        <v>187.2</v>
      </c>
      <c r="G302" s="33"/>
      <c r="H302" s="33"/>
      <c r="I302" s="54">
        <f t="shared" si="21"/>
        <v>37.44</v>
      </c>
      <c r="U302" s="32"/>
      <c r="V302" s="67"/>
      <c r="W302" s="158" t="str">
        <f>Input!$C$36</f>
        <v>Add for MA @ 20%</v>
      </c>
      <c r="X302" s="52">
        <f>Input!$D$36</f>
        <v>0.2</v>
      </c>
      <c r="Y302" s="33"/>
      <c r="Z302" s="52" t="e">
        <f>AC301</f>
        <v>#REF!</v>
      </c>
      <c r="AA302" s="33"/>
      <c r="AB302" s="33"/>
      <c r="AC302" s="54" t="e">
        <f t="shared" si="22"/>
        <v>#REF!</v>
      </c>
      <c r="AD302" s="19" t="e">
        <f t="shared" si="20"/>
        <v>#REF!</v>
      </c>
    </row>
    <row r="303" spans="1:30" hidden="1">
      <c r="A303" s="32"/>
      <c r="B303" s="67"/>
      <c r="C303" s="158" t="s">
        <v>563</v>
      </c>
      <c r="D303" s="52"/>
      <c r="E303" s="33"/>
      <c r="F303" s="52"/>
      <c r="G303" s="33"/>
      <c r="H303" s="33"/>
      <c r="I303" s="52">
        <v>4.88</v>
      </c>
      <c r="U303" s="32"/>
      <c r="V303" s="67"/>
      <c r="W303" s="158" t="s">
        <v>563</v>
      </c>
      <c r="X303" s="52"/>
      <c r="Y303" s="33"/>
      <c r="Z303" s="52"/>
      <c r="AA303" s="33"/>
      <c r="AB303" s="33"/>
      <c r="AC303" s="52">
        <v>4.78</v>
      </c>
      <c r="AD303" s="19">
        <f t="shared" si="20"/>
        <v>-9.9999999999999645E-2</v>
      </c>
    </row>
    <row r="304" spans="1:30" hidden="1">
      <c r="A304" s="32"/>
      <c r="B304" s="67"/>
      <c r="C304" s="158" t="s">
        <v>1297</v>
      </c>
      <c r="D304" s="52"/>
      <c r="E304" s="33"/>
      <c r="F304" s="52"/>
      <c r="G304" s="33"/>
      <c r="H304" s="33"/>
      <c r="I304" s="9">
        <f>SUM(I284:I303)</f>
        <v>10711.69343336</v>
      </c>
      <c r="U304" s="32"/>
      <c r="V304" s="67"/>
      <c r="W304" s="158" t="s">
        <v>1297</v>
      </c>
      <c r="X304" s="52"/>
      <c r="Y304" s="33"/>
      <c r="Z304" s="52"/>
      <c r="AA304" s="33"/>
      <c r="AB304" s="33"/>
      <c r="AC304" s="9" t="e">
        <f>SUM(AC284:AC303)</f>
        <v>#REF!</v>
      </c>
      <c r="AD304" s="19" t="e">
        <f t="shared" si="20"/>
        <v>#REF!</v>
      </c>
    </row>
    <row r="305" spans="1:30" ht="12.75" hidden="1" customHeight="1">
      <c r="A305" s="32"/>
      <c r="B305" s="67"/>
      <c r="C305" s="158" t="str">
        <f>Input!$C$37</f>
        <v>Overheads&amp;Contractors Profit @13.615%</v>
      </c>
      <c r="D305" s="177">
        <f>Input!$D$37</f>
        <v>0.13614999999999999</v>
      </c>
      <c r="E305" s="33"/>
      <c r="F305" s="52">
        <f>I304</f>
        <v>10711.69343336</v>
      </c>
      <c r="G305" s="33"/>
      <c r="H305" s="33"/>
      <c r="I305" s="54">
        <f>IF(G305="",D305*F305,(D305*F305/G305))</f>
        <v>1458.397060951964</v>
      </c>
      <c r="U305" s="32"/>
      <c r="V305" s="67"/>
      <c r="W305" s="158" t="str">
        <f>Input!$C$37</f>
        <v>Overheads&amp;Contractors Profit @13.615%</v>
      </c>
      <c r="X305" s="52">
        <f>Input!$D$37</f>
        <v>0.13614999999999999</v>
      </c>
      <c r="Y305" s="33"/>
      <c r="Z305" s="52" t="e">
        <f>AC304</f>
        <v>#REF!</v>
      </c>
      <c r="AA305" s="33"/>
      <c r="AB305" s="33"/>
      <c r="AC305" s="54" t="e">
        <f>IF(AA305="",X305*Z305,(X305*Z305/AA305))</f>
        <v>#REF!</v>
      </c>
      <c r="AD305" s="19" t="e">
        <f t="shared" si="20"/>
        <v>#REF!</v>
      </c>
    </row>
    <row r="306" spans="1:30" hidden="1">
      <c r="A306" s="32"/>
      <c r="B306" s="67"/>
      <c r="C306" s="158"/>
      <c r="D306" s="52"/>
      <c r="E306" s="33"/>
      <c r="F306" s="52"/>
      <c r="G306" s="33"/>
      <c r="H306" s="33"/>
      <c r="I306" s="52">
        <f>SUM(I304:I305)</f>
        <v>12170.090494311964</v>
      </c>
      <c r="U306" s="32"/>
      <c r="V306" s="67"/>
      <c r="W306" s="158"/>
      <c r="X306" s="52"/>
      <c r="Y306" s="33"/>
      <c r="Z306" s="52"/>
      <c r="AA306" s="33"/>
      <c r="AB306" s="33"/>
      <c r="AC306" s="52" t="e">
        <f>SUM(AC304:AC305)</f>
        <v>#REF!</v>
      </c>
      <c r="AD306" s="19" t="e">
        <f t="shared" si="20"/>
        <v>#REF!</v>
      </c>
    </row>
    <row r="307" spans="1:30" hidden="1">
      <c r="A307" s="32"/>
      <c r="B307" s="67"/>
      <c r="C307" s="66" t="s">
        <v>124</v>
      </c>
      <c r="D307" s="52"/>
      <c r="E307" s="33"/>
      <c r="F307" s="52"/>
      <c r="G307" s="33"/>
      <c r="H307" s="33"/>
      <c r="I307" s="52">
        <f>I306/H270</f>
        <v>3900.6700302281934</v>
      </c>
      <c r="U307" s="32"/>
      <c r="V307" s="67"/>
      <c r="W307" s="66" t="s">
        <v>124</v>
      </c>
      <c r="X307" s="52"/>
      <c r="Y307" s="33"/>
      <c r="Z307" s="52"/>
      <c r="AA307" s="33"/>
      <c r="AB307" s="33"/>
      <c r="AC307" s="52" t="e">
        <f>AC306/AB270</f>
        <v>#REF!</v>
      </c>
      <c r="AD307" s="19" t="e">
        <f t="shared" si="20"/>
        <v>#REF!</v>
      </c>
    </row>
    <row r="308" spans="1:30" hidden="1">
      <c r="A308" s="32"/>
      <c r="B308" s="67"/>
      <c r="C308" s="158"/>
      <c r="D308" s="52"/>
      <c r="E308" s="33"/>
      <c r="F308" s="52"/>
      <c r="G308" s="33"/>
      <c r="H308" s="33" t="s">
        <v>164</v>
      </c>
      <c r="I308" s="48">
        <f>ROUND(I307,0)</f>
        <v>3901</v>
      </c>
      <c r="U308" s="32"/>
      <c r="V308" s="67"/>
      <c r="W308" s="158"/>
      <c r="X308" s="52"/>
      <c r="Y308" s="33"/>
      <c r="Z308" s="52"/>
      <c r="AA308" s="33"/>
      <c r="AB308" s="33" t="s">
        <v>164</v>
      </c>
      <c r="AC308" s="48" t="e">
        <f>ROUND(AC307,0)</f>
        <v>#REF!</v>
      </c>
      <c r="AD308" s="19" t="e">
        <f t="shared" si="20"/>
        <v>#REF!</v>
      </c>
    </row>
    <row r="309" spans="1:30" hidden="1">
      <c r="A309" s="32"/>
      <c r="B309" s="67"/>
      <c r="C309" s="158"/>
      <c r="D309" s="52"/>
      <c r="E309" s="33"/>
      <c r="F309" s="52"/>
      <c r="G309" s="33"/>
      <c r="H309" s="7"/>
      <c r="I309" s="8"/>
      <c r="U309" s="32"/>
      <c r="V309" s="67"/>
      <c r="W309" s="158"/>
      <c r="X309" s="52"/>
      <c r="Y309" s="33"/>
      <c r="Z309" s="52"/>
      <c r="AA309" s="33"/>
      <c r="AB309" s="7"/>
      <c r="AC309" s="8"/>
      <c r="AD309" s="19">
        <f t="shared" si="20"/>
        <v>0</v>
      </c>
    </row>
    <row r="310" spans="1:30" ht="90" hidden="1" customHeight="1">
      <c r="A310" s="32">
        <f>A267+1</f>
        <v>5</v>
      </c>
      <c r="B310" s="67"/>
      <c r="C310" s="1339" t="s">
        <v>1579</v>
      </c>
      <c r="D310" s="1340"/>
      <c r="E310" s="1340"/>
      <c r="F310" s="1340"/>
      <c r="G310" s="1340"/>
      <c r="H310" s="1340"/>
      <c r="I310" s="1340"/>
      <c r="U310" s="32">
        <f>U267+1</f>
        <v>7</v>
      </c>
      <c r="V310" s="67"/>
      <c r="W310" s="1339" t="s">
        <v>1579</v>
      </c>
      <c r="X310" s="1340"/>
      <c r="Y310" s="1340"/>
      <c r="Z310" s="1340"/>
      <c r="AA310" s="1340"/>
      <c r="AB310" s="1340"/>
      <c r="AC310" s="1340"/>
      <c r="AD310" s="19">
        <f t="shared" si="20"/>
        <v>0</v>
      </c>
    </row>
    <row r="311" spans="1:30" ht="104.25" hidden="1" customHeight="1">
      <c r="A311" s="32"/>
      <c r="B311" s="67"/>
      <c r="C311" s="1340" t="s">
        <v>1784</v>
      </c>
      <c r="D311" s="1340"/>
      <c r="E311" s="1340"/>
      <c r="F311" s="1340"/>
      <c r="G311" s="1340"/>
      <c r="H311" s="1340"/>
      <c r="I311" s="1340"/>
      <c r="U311" s="32"/>
      <c r="V311" s="67"/>
      <c r="W311" s="1340" t="s">
        <v>1784</v>
      </c>
      <c r="X311" s="1340"/>
      <c r="Y311" s="1340"/>
      <c r="Z311" s="1340"/>
      <c r="AA311" s="1340"/>
      <c r="AB311" s="1340"/>
      <c r="AC311" s="1340"/>
      <c r="AD311" s="19">
        <f t="shared" si="20"/>
        <v>0</v>
      </c>
    </row>
    <row r="312" spans="1:30" hidden="1">
      <c r="A312" s="32"/>
      <c r="B312" s="67"/>
      <c r="C312" s="66" t="s">
        <v>1007</v>
      </c>
      <c r="D312" s="33"/>
      <c r="E312" s="33"/>
      <c r="F312" s="33"/>
      <c r="G312" s="33"/>
      <c r="H312" s="33"/>
      <c r="I312" s="33"/>
      <c r="U312" s="32"/>
      <c r="V312" s="67"/>
      <c r="W312" s="66" t="s">
        <v>1007</v>
      </c>
      <c r="X312" s="33"/>
      <c r="Y312" s="33"/>
      <c r="Z312" s="33"/>
      <c r="AA312" s="33"/>
      <c r="AB312" s="33"/>
      <c r="AC312" s="33"/>
      <c r="AD312" s="19">
        <f t="shared" si="20"/>
        <v>0</v>
      </c>
    </row>
    <row r="313" spans="1:30" hidden="1">
      <c r="A313" s="32"/>
      <c r="B313" s="67"/>
      <c r="C313" s="158"/>
      <c r="D313" s="9" t="s">
        <v>270</v>
      </c>
      <c r="E313" s="63" t="s">
        <v>118</v>
      </c>
      <c r="F313" s="9"/>
      <c r="G313" s="33"/>
      <c r="H313" s="9">
        <f>1*2.6</f>
        <v>2.6</v>
      </c>
      <c r="I313" s="9" t="s">
        <v>138</v>
      </c>
      <c r="U313" s="32"/>
      <c r="V313" s="67"/>
      <c r="W313" s="158"/>
      <c r="X313" s="9" t="s">
        <v>270</v>
      </c>
      <c r="Y313" s="63" t="s">
        <v>118</v>
      </c>
      <c r="Z313" s="9"/>
      <c r="AA313" s="33"/>
      <c r="AB313" s="9">
        <f>1*2.6</f>
        <v>2.6</v>
      </c>
      <c r="AC313" s="9" t="s">
        <v>138</v>
      </c>
      <c r="AD313" s="19" t="e">
        <f t="shared" si="20"/>
        <v>#VALUE!</v>
      </c>
    </row>
    <row r="314" spans="1:30" hidden="1">
      <c r="A314" s="32"/>
      <c r="B314" s="67"/>
      <c r="C314" s="66" t="s">
        <v>554</v>
      </c>
      <c r="D314" s="52"/>
      <c r="E314" s="33"/>
      <c r="F314" s="52"/>
      <c r="G314" s="33"/>
      <c r="H314" s="33"/>
      <c r="I314" s="52"/>
      <c r="U314" s="32"/>
      <c r="V314" s="67"/>
      <c r="W314" s="66" t="s">
        <v>554</v>
      </c>
      <c r="X314" s="52"/>
      <c r="Y314" s="33"/>
      <c r="Z314" s="52"/>
      <c r="AA314" s="33"/>
      <c r="AB314" s="33"/>
      <c r="AC314" s="52"/>
      <c r="AD314" s="19">
        <f t="shared" si="20"/>
        <v>0</v>
      </c>
    </row>
    <row r="315" spans="1:30" hidden="1">
      <c r="A315" s="32"/>
      <c r="B315" s="67"/>
      <c r="C315" s="158" t="s">
        <v>150</v>
      </c>
      <c r="D315" s="52" t="s">
        <v>1316</v>
      </c>
      <c r="E315" s="33"/>
      <c r="F315" s="52"/>
      <c r="G315" s="33"/>
      <c r="H315" s="33"/>
      <c r="I315" s="52"/>
      <c r="U315" s="32"/>
      <c r="V315" s="67"/>
      <c r="W315" s="158" t="s">
        <v>150</v>
      </c>
      <c r="X315" s="52" t="s">
        <v>1316</v>
      </c>
      <c r="Y315" s="33"/>
      <c r="Z315" s="52"/>
      <c r="AA315" s="33"/>
      <c r="AB315" s="33"/>
      <c r="AC315" s="52"/>
      <c r="AD315" s="19">
        <f t="shared" si="20"/>
        <v>0</v>
      </c>
    </row>
    <row r="316" spans="1:30" hidden="1">
      <c r="A316" s="32"/>
      <c r="B316" s="67"/>
      <c r="C316" s="158"/>
      <c r="D316" s="160" t="s">
        <v>1306</v>
      </c>
      <c r="E316" s="33"/>
      <c r="F316" s="52"/>
      <c r="G316" s="33"/>
      <c r="H316" s="296">
        <f xml:space="preserve"> ROUND(5.22*0.1*0.065,5)</f>
        <v>3.3930000000000002E-2</v>
      </c>
      <c r="I316" s="52" t="s">
        <v>414</v>
      </c>
      <c r="U316" s="32"/>
      <c r="V316" s="67"/>
      <c r="W316" s="158"/>
      <c r="X316" s="160" t="s">
        <v>1306</v>
      </c>
      <c r="Y316" s="33"/>
      <c r="Z316" s="52"/>
      <c r="AA316" s="33"/>
      <c r="AB316" s="296">
        <f xml:space="preserve"> ROUND(5.22*0.1*0.065,5)</f>
        <v>3.3930000000000002E-2</v>
      </c>
      <c r="AC316" s="52" t="s">
        <v>414</v>
      </c>
      <c r="AD316" s="19" t="e">
        <f t="shared" si="20"/>
        <v>#VALUE!</v>
      </c>
    </row>
    <row r="317" spans="1:30" hidden="1">
      <c r="A317" s="32"/>
      <c r="B317" s="67"/>
      <c r="C317" s="158" t="s">
        <v>142</v>
      </c>
      <c r="D317" s="52" t="s">
        <v>1337</v>
      </c>
      <c r="E317" s="33"/>
      <c r="F317" s="52"/>
      <c r="G317" s="33"/>
      <c r="H317" s="33"/>
      <c r="I317" s="52"/>
      <c r="U317" s="32"/>
      <c r="V317" s="67"/>
      <c r="W317" s="158" t="s">
        <v>142</v>
      </c>
      <c r="X317" s="52" t="s">
        <v>1337</v>
      </c>
      <c r="Y317" s="33"/>
      <c r="Z317" s="52"/>
      <c r="AA317" s="33"/>
      <c r="AB317" s="33"/>
      <c r="AC317" s="52"/>
      <c r="AD317" s="19">
        <f t="shared" si="20"/>
        <v>0</v>
      </c>
    </row>
    <row r="318" spans="1:30" hidden="1">
      <c r="A318" s="32"/>
      <c r="B318" s="67"/>
      <c r="C318" s="158"/>
      <c r="D318" s="160" t="s">
        <v>1338</v>
      </c>
      <c r="E318" s="33"/>
      <c r="F318" s="52"/>
      <c r="G318" s="33"/>
      <c r="H318" s="296">
        <f xml:space="preserve"> ROUND(2*0.1*0.065,5)</f>
        <v>1.2999999999999999E-2</v>
      </c>
      <c r="I318" s="52" t="s">
        <v>414</v>
      </c>
      <c r="U318" s="32"/>
      <c r="V318" s="67"/>
      <c r="W318" s="158"/>
      <c r="X318" s="160" t="s">
        <v>1338</v>
      </c>
      <c r="Y318" s="33"/>
      <c r="Z318" s="52"/>
      <c r="AA318" s="33"/>
      <c r="AB318" s="296">
        <f xml:space="preserve"> ROUND(2*0.1*0.065,5)</f>
        <v>1.2999999999999999E-2</v>
      </c>
      <c r="AC318" s="52" t="s">
        <v>414</v>
      </c>
      <c r="AD318" s="19" t="e">
        <f t="shared" si="20"/>
        <v>#VALUE!</v>
      </c>
    </row>
    <row r="319" spans="1:30" hidden="1">
      <c r="A319" s="32"/>
      <c r="B319" s="67"/>
      <c r="C319" s="158"/>
      <c r="D319" s="160"/>
      <c r="E319" s="33"/>
      <c r="F319" s="52"/>
      <c r="G319" s="33"/>
      <c r="H319" s="63">
        <f>SUM(H316:H318)</f>
        <v>4.6929999999999999E-2</v>
      </c>
      <c r="I319" s="9" t="s">
        <v>414</v>
      </c>
      <c r="U319" s="32"/>
      <c r="V319" s="67"/>
      <c r="W319" s="158"/>
      <c r="X319" s="160"/>
      <c r="Y319" s="33"/>
      <c r="Z319" s="52"/>
      <c r="AA319" s="33"/>
      <c r="AB319" s="63">
        <f>SUM(AB316:AB318)</f>
        <v>4.6929999999999999E-2</v>
      </c>
      <c r="AC319" s="9" t="s">
        <v>414</v>
      </c>
      <c r="AD319" s="19" t="e">
        <f t="shared" si="20"/>
        <v>#VALUE!</v>
      </c>
    </row>
    <row r="320" spans="1:30" hidden="1">
      <c r="A320" s="32"/>
      <c r="B320" s="67"/>
      <c r="C320" s="158"/>
      <c r="D320" s="160"/>
      <c r="E320" s="33"/>
      <c r="F320" s="52"/>
      <c r="G320" s="33"/>
      <c r="H320" s="63"/>
      <c r="I320" s="9"/>
      <c r="U320" s="32"/>
      <c r="V320" s="67"/>
      <c r="W320" s="158"/>
      <c r="X320" s="160"/>
      <c r="Y320" s="33"/>
      <c r="Z320" s="52"/>
      <c r="AA320" s="33"/>
      <c r="AB320" s="63"/>
      <c r="AC320" s="9"/>
      <c r="AD320" s="19">
        <f t="shared" si="20"/>
        <v>0</v>
      </c>
    </row>
    <row r="321" spans="1:30" hidden="1">
      <c r="A321" s="32"/>
      <c r="B321" s="67"/>
      <c r="C321" s="158" t="s">
        <v>1308</v>
      </c>
      <c r="D321" s="52" t="s">
        <v>1339</v>
      </c>
      <c r="E321" s="33"/>
      <c r="F321" s="52"/>
      <c r="G321" s="33"/>
      <c r="H321" s="9">
        <f>ROUND(2*(1*0.3),2)</f>
        <v>0.6</v>
      </c>
      <c r="I321" s="9" t="s">
        <v>138</v>
      </c>
      <c r="U321" s="32"/>
      <c r="V321" s="67"/>
      <c r="W321" s="158" t="s">
        <v>1308</v>
      </c>
      <c r="X321" s="52" t="s">
        <v>1339</v>
      </c>
      <c r="Y321" s="33"/>
      <c r="Z321" s="52"/>
      <c r="AA321" s="33"/>
      <c r="AB321" s="9">
        <f>ROUND(2*(1*0.3),2)</f>
        <v>0.6</v>
      </c>
      <c r="AC321" s="9" t="s">
        <v>138</v>
      </c>
      <c r="AD321" s="19" t="e">
        <f t="shared" si="20"/>
        <v>#VALUE!</v>
      </c>
    </row>
    <row r="322" spans="1:30" hidden="1">
      <c r="A322" s="32"/>
      <c r="B322" s="67"/>
      <c r="C322" s="158" t="s">
        <v>1310</v>
      </c>
      <c r="D322" s="160" t="s">
        <v>1441</v>
      </c>
      <c r="E322" s="33"/>
      <c r="F322" s="52"/>
      <c r="G322" s="33"/>
      <c r="H322" s="9">
        <v>3.2</v>
      </c>
      <c r="I322" s="9" t="s">
        <v>165</v>
      </c>
      <c r="U322" s="32"/>
      <c r="V322" s="67"/>
      <c r="W322" s="158" t="s">
        <v>1310</v>
      </c>
      <c r="X322" s="160" t="s">
        <v>1441</v>
      </c>
      <c r="Y322" s="33"/>
      <c r="Z322" s="52"/>
      <c r="AA322" s="33"/>
      <c r="AB322" s="9">
        <v>3.2</v>
      </c>
      <c r="AC322" s="9" t="s">
        <v>165</v>
      </c>
      <c r="AD322" s="19" t="e">
        <f t="shared" si="20"/>
        <v>#VALUE!</v>
      </c>
    </row>
    <row r="323" spans="1:30" hidden="1">
      <c r="A323" s="32"/>
      <c r="B323" s="67"/>
      <c r="C323" s="158" t="s">
        <v>1580</v>
      </c>
      <c r="D323" s="160" t="s">
        <v>1340</v>
      </c>
      <c r="E323" s="33"/>
      <c r="F323" s="52"/>
      <c r="G323" s="33"/>
      <c r="H323" s="63">
        <f>ROUND(0.9*2.05,3)</f>
        <v>1.845</v>
      </c>
      <c r="I323" s="9" t="s">
        <v>138</v>
      </c>
      <c r="U323" s="32"/>
      <c r="V323" s="67"/>
      <c r="W323" s="158" t="s">
        <v>1580</v>
      </c>
      <c r="X323" s="160" t="s">
        <v>1340</v>
      </c>
      <c r="Y323" s="33"/>
      <c r="Z323" s="52"/>
      <c r="AA323" s="33"/>
      <c r="AB323" s="63">
        <f>ROUND(0.9*2.05,3)</f>
        <v>1.845</v>
      </c>
      <c r="AC323" s="9" t="s">
        <v>138</v>
      </c>
      <c r="AD323" s="19" t="e">
        <f t="shared" si="20"/>
        <v>#VALUE!</v>
      </c>
    </row>
    <row r="324" spans="1:30" hidden="1">
      <c r="A324" s="32"/>
      <c r="B324" s="67"/>
      <c r="C324" s="158" t="s">
        <v>1331</v>
      </c>
      <c r="D324" s="159" t="s">
        <v>1341</v>
      </c>
      <c r="E324" s="33"/>
      <c r="F324" s="52"/>
      <c r="G324" s="33"/>
      <c r="H324" s="293">
        <f>ROUND(2*1*0.785,3)</f>
        <v>1.57</v>
      </c>
      <c r="I324" s="9" t="s">
        <v>139</v>
      </c>
      <c r="U324" s="32"/>
      <c r="V324" s="67"/>
      <c r="W324" s="158" t="s">
        <v>1331</v>
      </c>
      <c r="X324" s="159" t="s">
        <v>1341</v>
      </c>
      <c r="Y324" s="33"/>
      <c r="Z324" s="52"/>
      <c r="AA324" s="33"/>
      <c r="AB324" s="293">
        <f>ROUND(2*1*0.785,3)</f>
        <v>1.57</v>
      </c>
      <c r="AC324" s="9" t="s">
        <v>139</v>
      </c>
      <c r="AD324" s="19" t="e">
        <f t="shared" si="20"/>
        <v>#VALUE!</v>
      </c>
    </row>
    <row r="325" spans="1:30" hidden="1">
      <c r="A325" s="32"/>
      <c r="B325" s="67"/>
      <c r="C325" s="158"/>
      <c r="D325" s="160"/>
      <c r="E325" s="33"/>
      <c r="F325" s="52"/>
      <c r="G325" s="33"/>
      <c r="H325" s="63"/>
      <c r="I325" s="9"/>
      <c r="U325" s="32"/>
      <c r="V325" s="67"/>
      <c r="W325" s="158"/>
      <c r="X325" s="160"/>
      <c r="Y325" s="33"/>
      <c r="Z325" s="52"/>
      <c r="AA325" s="33"/>
      <c r="AB325" s="63"/>
      <c r="AC325" s="9"/>
      <c r="AD325" s="19">
        <f t="shared" si="20"/>
        <v>0</v>
      </c>
    </row>
    <row r="326" spans="1:30" hidden="1">
      <c r="A326" s="32"/>
      <c r="B326" s="67"/>
      <c r="C326" s="66" t="s">
        <v>96</v>
      </c>
      <c r="D326" s="52"/>
      <c r="E326" s="33"/>
      <c r="F326" s="52"/>
      <c r="G326" s="33"/>
      <c r="H326" s="33"/>
      <c r="I326" s="52"/>
      <c r="U326" s="32"/>
      <c r="V326" s="67"/>
      <c r="W326" s="66" t="s">
        <v>96</v>
      </c>
      <c r="X326" s="52"/>
      <c r="Y326" s="33"/>
      <c r="Z326" s="52"/>
      <c r="AA326" s="33"/>
      <c r="AB326" s="33"/>
      <c r="AC326" s="52"/>
      <c r="AD326" s="19">
        <f t="shared" ref="AD326:AD389" si="23">AC326-I326</f>
        <v>0</v>
      </c>
    </row>
    <row r="327" spans="1:30" ht="12.75" hidden="1" customHeight="1">
      <c r="A327" s="32"/>
      <c r="B327" s="67"/>
      <c r="C327" s="158" t="s">
        <v>997</v>
      </c>
      <c r="D327" s="177">
        <f>H316</f>
        <v>3.3930000000000002E-2</v>
      </c>
      <c r="E327" s="33" t="s">
        <v>414</v>
      </c>
      <c r="F327" s="52">
        <f>'Civil SoR'!$F$23</f>
        <v>88994</v>
      </c>
      <c r="G327" s="33">
        <v>1</v>
      </c>
      <c r="H327" s="33" t="s">
        <v>414</v>
      </c>
      <c r="I327" s="54">
        <f>IF(G327="",D327*F327,(D327*F327/G327))</f>
        <v>3019.5664200000001</v>
      </c>
      <c r="U327" s="32"/>
      <c r="V327" s="67"/>
      <c r="W327" s="158" t="s">
        <v>997</v>
      </c>
      <c r="X327" s="177">
        <f>AB316</f>
        <v>3.3930000000000002E-2</v>
      </c>
      <c r="Y327" s="33" t="s">
        <v>414</v>
      </c>
      <c r="Z327" s="52" t="e">
        <f>#REF!</f>
        <v>#REF!</v>
      </c>
      <c r="AA327" s="33">
        <v>1</v>
      </c>
      <c r="AB327" s="33" t="s">
        <v>414</v>
      </c>
      <c r="AC327" s="54" t="e">
        <f>IF(AA327="",X327*Z327,(X327*Z327/AA327))</f>
        <v>#REF!</v>
      </c>
      <c r="AD327" s="19" t="e">
        <f t="shared" si="23"/>
        <v>#REF!</v>
      </c>
    </row>
    <row r="328" spans="1:30" ht="12.75" hidden="1" customHeight="1">
      <c r="A328" s="32"/>
      <c r="B328" s="67"/>
      <c r="C328" s="158" t="s">
        <v>998</v>
      </c>
      <c r="D328" s="161">
        <f>H318</f>
        <v>1.2999999999999999E-2</v>
      </c>
      <c r="E328" s="33" t="s">
        <v>414</v>
      </c>
      <c r="F328" s="52">
        <f>'Civil SoR'!$F$22</f>
        <v>80094</v>
      </c>
      <c r="G328" s="33">
        <v>1</v>
      </c>
      <c r="H328" s="33" t="s">
        <v>414</v>
      </c>
      <c r="I328" s="54">
        <f t="shared" ref="I328:I345" si="24">IF(G328="",D328*F328,(D328*F328/G328))</f>
        <v>1041.222</v>
      </c>
      <c r="U328" s="32"/>
      <c r="V328" s="67"/>
      <c r="W328" s="158" t="s">
        <v>998</v>
      </c>
      <c r="X328" s="161">
        <f>AB318</f>
        <v>1.2999999999999999E-2</v>
      </c>
      <c r="Y328" s="33" t="s">
        <v>414</v>
      </c>
      <c r="Z328" s="52" t="e">
        <f>#REF!</f>
        <v>#REF!</v>
      </c>
      <c r="AA328" s="33">
        <v>1</v>
      </c>
      <c r="AB328" s="33" t="s">
        <v>414</v>
      </c>
      <c r="AC328" s="54" t="e">
        <f t="shared" ref="AC328:AC345" si="25">IF(AA328="",X328*Z328,(X328*Z328/AA328))</f>
        <v>#REF!</v>
      </c>
      <c r="AD328" s="19" t="e">
        <f t="shared" si="23"/>
        <v>#REF!</v>
      </c>
    </row>
    <row r="329" spans="1:30" hidden="1">
      <c r="A329" s="32"/>
      <c r="B329" s="67"/>
      <c r="C329" s="158" t="s">
        <v>999</v>
      </c>
      <c r="D329" s="52">
        <f>H321</f>
        <v>0.6</v>
      </c>
      <c r="E329" s="33" t="s">
        <v>138</v>
      </c>
      <c r="F329" s="52">
        <f>'Civil SoR'!$F$75</f>
        <v>331</v>
      </c>
      <c r="G329" s="33">
        <v>1</v>
      </c>
      <c r="H329" s="33" t="s">
        <v>138</v>
      </c>
      <c r="I329" s="54">
        <f t="shared" si="24"/>
        <v>198.6</v>
      </c>
      <c r="U329" s="32"/>
      <c r="V329" s="67"/>
      <c r="W329" s="158" t="s">
        <v>999</v>
      </c>
      <c r="X329" s="52">
        <f>AB321</f>
        <v>0.6</v>
      </c>
      <c r="Y329" s="33" t="s">
        <v>138</v>
      </c>
      <c r="Z329" s="52" t="e">
        <f>#REF!</f>
        <v>#REF!</v>
      </c>
      <c r="AA329" s="33">
        <v>1</v>
      </c>
      <c r="AB329" s="33" t="s">
        <v>138</v>
      </c>
      <c r="AC329" s="54" t="e">
        <f t="shared" si="25"/>
        <v>#REF!</v>
      </c>
      <c r="AD329" s="19" t="e">
        <f t="shared" si="23"/>
        <v>#REF!</v>
      </c>
    </row>
    <row r="330" spans="1:30" ht="12.75" hidden="1" customHeight="1">
      <c r="A330" s="32"/>
      <c r="B330" s="67"/>
      <c r="C330" s="158" t="s">
        <v>2046</v>
      </c>
      <c r="D330" s="52">
        <f>H322</f>
        <v>3.2</v>
      </c>
      <c r="E330" s="33" t="s">
        <v>165</v>
      </c>
      <c r="F330" s="52">
        <f>'Civil SoR'!$F$321</f>
        <v>24</v>
      </c>
      <c r="G330" s="33">
        <v>1</v>
      </c>
      <c r="H330" s="33" t="s">
        <v>331</v>
      </c>
      <c r="I330" s="54">
        <f t="shared" si="24"/>
        <v>76.800000000000011</v>
      </c>
      <c r="U330" s="32"/>
      <c r="V330" s="67"/>
      <c r="W330" s="158" t="s">
        <v>1274</v>
      </c>
      <c r="X330" s="52">
        <f>AB322</f>
        <v>3.2</v>
      </c>
      <c r="Y330" s="33" t="s">
        <v>165</v>
      </c>
      <c r="Z330" s="52" t="e">
        <f>#REF!</f>
        <v>#REF!</v>
      </c>
      <c r="AA330" s="33">
        <v>1</v>
      </c>
      <c r="AB330" s="33" t="s">
        <v>331</v>
      </c>
      <c r="AC330" s="54" t="e">
        <f t="shared" si="25"/>
        <v>#REF!</v>
      </c>
      <c r="AD330" s="19" t="e">
        <f t="shared" si="23"/>
        <v>#REF!</v>
      </c>
    </row>
    <row r="331" spans="1:30" hidden="1">
      <c r="A331" s="32"/>
      <c r="B331" s="67"/>
      <c r="C331" s="158" t="s">
        <v>1581</v>
      </c>
      <c r="D331" s="159">
        <f>H323</f>
        <v>1.845</v>
      </c>
      <c r="E331" s="33" t="s">
        <v>138</v>
      </c>
      <c r="F331" s="52">
        <f>'Civil SoR'!$F$136</f>
        <v>1314</v>
      </c>
      <c r="G331" s="33">
        <v>1</v>
      </c>
      <c r="H331" s="33" t="s">
        <v>138</v>
      </c>
      <c r="I331" s="54">
        <f t="shared" si="24"/>
        <v>2424.33</v>
      </c>
      <c r="U331" s="32"/>
      <c r="V331" s="67"/>
      <c r="W331" s="158" t="s">
        <v>1581</v>
      </c>
      <c r="X331" s="159">
        <f>AB323</f>
        <v>1.845</v>
      </c>
      <c r="Y331" s="33" t="s">
        <v>138</v>
      </c>
      <c r="Z331" s="52" t="e">
        <f>#REF!</f>
        <v>#REF!</v>
      </c>
      <c r="AA331" s="33">
        <v>1</v>
      </c>
      <c r="AB331" s="33" t="s">
        <v>138</v>
      </c>
      <c r="AC331" s="54" t="e">
        <f t="shared" si="25"/>
        <v>#REF!</v>
      </c>
      <c r="AD331" s="19" t="e">
        <f t="shared" si="23"/>
        <v>#REF!</v>
      </c>
    </row>
    <row r="332" spans="1:30" hidden="1">
      <c r="A332" s="32"/>
      <c r="B332" s="67"/>
      <c r="C332" s="158" t="s">
        <v>443</v>
      </c>
      <c r="D332" s="53">
        <v>6</v>
      </c>
      <c r="E332" s="33" t="s">
        <v>227</v>
      </c>
      <c r="F332" s="52">
        <f>'Civil SoR'!$F$324</f>
        <v>25</v>
      </c>
      <c r="G332" s="33"/>
      <c r="H332" s="33" t="s">
        <v>273</v>
      </c>
      <c r="I332" s="54">
        <f t="shared" si="24"/>
        <v>150</v>
      </c>
      <c r="U332" s="32"/>
      <c r="V332" s="67"/>
      <c r="W332" s="158" t="s">
        <v>443</v>
      </c>
      <c r="X332" s="53">
        <v>6</v>
      </c>
      <c r="Y332" s="33" t="s">
        <v>227</v>
      </c>
      <c r="Z332" s="52" t="e">
        <f>#REF!</f>
        <v>#REF!</v>
      </c>
      <c r="AA332" s="33"/>
      <c r="AB332" s="33" t="s">
        <v>273</v>
      </c>
      <c r="AC332" s="54" t="e">
        <f t="shared" si="25"/>
        <v>#REF!</v>
      </c>
      <c r="AD332" s="19" t="e">
        <f t="shared" si="23"/>
        <v>#REF!</v>
      </c>
    </row>
    <row r="333" spans="1:30" ht="12.75" hidden="1" customHeight="1">
      <c r="A333" s="32"/>
      <c r="B333" s="67"/>
      <c r="C333" s="158" t="s">
        <v>1622</v>
      </c>
      <c r="D333" s="53">
        <v>1</v>
      </c>
      <c r="E333" s="33" t="s">
        <v>411</v>
      </c>
      <c r="F333" s="52">
        <f>'Civil SoR'!$F$47</f>
        <v>56</v>
      </c>
      <c r="G333" s="33"/>
      <c r="H333" s="33" t="s">
        <v>273</v>
      </c>
      <c r="I333" s="54">
        <f t="shared" si="24"/>
        <v>56</v>
      </c>
      <c r="U333" s="32"/>
      <c r="V333" s="67"/>
      <c r="W333" s="158" t="s">
        <v>1622</v>
      </c>
      <c r="X333" s="53">
        <v>1</v>
      </c>
      <c r="Y333" s="33" t="s">
        <v>411</v>
      </c>
      <c r="Z333" s="52" t="e">
        <f>#REF!</f>
        <v>#REF!</v>
      </c>
      <c r="AA333" s="33"/>
      <c r="AB333" s="33" t="s">
        <v>273</v>
      </c>
      <c r="AC333" s="54" t="e">
        <f t="shared" si="25"/>
        <v>#REF!</v>
      </c>
      <c r="AD333" s="19" t="e">
        <f t="shared" si="23"/>
        <v>#REF!</v>
      </c>
    </row>
    <row r="334" spans="1:30" ht="25.5" hidden="1">
      <c r="A334" s="32"/>
      <c r="B334" s="67"/>
      <c r="C334" s="158" t="s">
        <v>1636</v>
      </c>
      <c r="D334" s="53">
        <v>3</v>
      </c>
      <c r="E334" s="33" t="s">
        <v>227</v>
      </c>
      <c r="F334" s="52">
        <f>'Civil SoR'!$F$51</f>
        <v>44</v>
      </c>
      <c r="G334" s="33"/>
      <c r="H334" s="33" t="s">
        <v>273</v>
      </c>
      <c r="I334" s="54">
        <f t="shared" si="24"/>
        <v>132</v>
      </c>
      <c r="U334" s="32"/>
      <c r="V334" s="67"/>
      <c r="W334" s="158" t="s">
        <v>1636</v>
      </c>
      <c r="X334" s="53">
        <v>3</v>
      </c>
      <c r="Y334" s="33" t="s">
        <v>227</v>
      </c>
      <c r="Z334" s="52" t="e">
        <f>#REF!</f>
        <v>#REF!</v>
      </c>
      <c r="AA334" s="33"/>
      <c r="AB334" s="33" t="s">
        <v>273</v>
      </c>
      <c r="AC334" s="54" t="e">
        <f t="shared" si="25"/>
        <v>#REF!</v>
      </c>
      <c r="AD334" s="19" t="e">
        <f t="shared" si="23"/>
        <v>#REF!</v>
      </c>
    </row>
    <row r="335" spans="1:30" ht="12.75" hidden="1" customHeight="1">
      <c r="A335" s="32"/>
      <c r="B335" s="67"/>
      <c r="C335" s="158" t="s">
        <v>1576</v>
      </c>
      <c r="D335" s="53">
        <v>1</v>
      </c>
      <c r="E335" s="33" t="s">
        <v>411</v>
      </c>
      <c r="F335" s="52">
        <f>'Civil SoR'!$F$61</f>
        <v>181</v>
      </c>
      <c r="G335" s="33"/>
      <c r="H335" s="33" t="s">
        <v>273</v>
      </c>
      <c r="I335" s="54">
        <f t="shared" si="24"/>
        <v>181</v>
      </c>
      <c r="U335" s="32"/>
      <c r="V335" s="67"/>
      <c r="W335" s="158" t="s">
        <v>1576</v>
      </c>
      <c r="X335" s="53">
        <v>1</v>
      </c>
      <c r="Y335" s="33" t="s">
        <v>411</v>
      </c>
      <c r="Z335" s="52" t="e">
        <f>#REF!</f>
        <v>#REF!</v>
      </c>
      <c r="AA335" s="33"/>
      <c r="AB335" s="33" t="s">
        <v>273</v>
      </c>
      <c r="AC335" s="54" t="e">
        <f t="shared" si="25"/>
        <v>#REF!</v>
      </c>
      <c r="AD335" s="19" t="e">
        <f t="shared" si="23"/>
        <v>#REF!</v>
      </c>
    </row>
    <row r="336" spans="1:30" ht="12.75" hidden="1" customHeight="1">
      <c r="A336" s="32"/>
      <c r="B336" s="67"/>
      <c r="C336" s="158" t="s">
        <v>1577</v>
      </c>
      <c r="D336" s="53">
        <v>2</v>
      </c>
      <c r="E336" s="33" t="s">
        <v>227</v>
      </c>
      <c r="F336" s="52">
        <f>'Civil SoR'!$F$55</f>
        <v>50</v>
      </c>
      <c r="G336" s="33"/>
      <c r="H336" s="33" t="s">
        <v>273</v>
      </c>
      <c r="I336" s="54">
        <f t="shared" si="24"/>
        <v>100</v>
      </c>
      <c r="U336" s="32"/>
      <c r="V336" s="67"/>
      <c r="W336" s="158" t="s">
        <v>1577</v>
      </c>
      <c r="X336" s="53">
        <v>2</v>
      </c>
      <c r="Y336" s="33" t="s">
        <v>227</v>
      </c>
      <c r="Z336" s="52" t="e">
        <f>#REF!</f>
        <v>#REF!</v>
      </c>
      <c r="AA336" s="33"/>
      <c r="AB336" s="33" t="s">
        <v>273</v>
      </c>
      <c r="AC336" s="54" t="e">
        <f t="shared" si="25"/>
        <v>#REF!</v>
      </c>
      <c r="AD336" s="19" t="e">
        <f t="shared" si="23"/>
        <v>#REF!</v>
      </c>
    </row>
    <row r="337" spans="1:30" ht="12.75" hidden="1" customHeight="1">
      <c r="A337" s="32"/>
      <c r="B337" s="67"/>
      <c r="C337" s="158" t="s">
        <v>1578</v>
      </c>
      <c r="D337" s="53">
        <v>1</v>
      </c>
      <c r="E337" s="33" t="s">
        <v>411</v>
      </c>
      <c r="F337" s="52">
        <f>'Civil SoR'!$F$63</f>
        <v>50</v>
      </c>
      <c r="G337" s="33"/>
      <c r="H337" s="33" t="s">
        <v>273</v>
      </c>
      <c r="I337" s="54">
        <f t="shared" si="24"/>
        <v>50</v>
      </c>
      <c r="U337" s="32"/>
      <c r="V337" s="67"/>
      <c r="W337" s="158" t="s">
        <v>1578</v>
      </c>
      <c r="X337" s="53">
        <v>1</v>
      </c>
      <c r="Y337" s="33" t="s">
        <v>411</v>
      </c>
      <c r="Z337" s="52" t="e">
        <f>#REF!</f>
        <v>#REF!</v>
      </c>
      <c r="AA337" s="33"/>
      <c r="AB337" s="33" t="s">
        <v>273</v>
      </c>
      <c r="AC337" s="54" t="e">
        <f t="shared" si="25"/>
        <v>#REF!</v>
      </c>
      <c r="AD337" s="19" t="e">
        <f t="shared" si="23"/>
        <v>#REF!</v>
      </c>
    </row>
    <row r="338" spans="1:30" hidden="1">
      <c r="A338" s="32"/>
      <c r="B338" s="67"/>
      <c r="C338" s="158" t="s">
        <v>603</v>
      </c>
      <c r="D338" s="53">
        <v>1</v>
      </c>
      <c r="E338" s="33" t="s">
        <v>411</v>
      </c>
      <c r="F338" s="52">
        <f>'Civil SoR'!$F$325</f>
        <v>25</v>
      </c>
      <c r="G338" s="33"/>
      <c r="H338" s="33" t="s">
        <v>273</v>
      </c>
      <c r="I338" s="54">
        <f t="shared" si="24"/>
        <v>25</v>
      </c>
      <c r="U338" s="32"/>
      <c r="V338" s="67"/>
      <c r="W338" s="158" t="s">
        <v>603</v>
      </c>
      <c r="X338" s="53">
        <v>1</v>
      </c>
      <c r="Y338" s="33" t="s">
        <v>411</v>
      </c>
      <c r="Z338" s="52" t="e">
        <f>#REF!</f>
        <v>#REF!</v>
      </c>
      <c r="AA338" s="33"/>
      <c r="AB338" s="33" t="s">
        <v>273</v>
      </c>
      <c r="AC338" s="54" t="e">
        <f t="shared" si="25"/>
        <v>#REF!</v>
      </c>
      <c r="AD338" s="19" t="e">
        <f t="shared" si="23"/>
        <v>#REF!</v>
      </c>
    </row>
    <row r="339" spans="1:30" hidden="1">
      <c r="A339" s="32"/>
      <c r="B339" s="67"/>
      <c r="C339" s="158" t="s">
        <v>604</v>
      </c>
      <c r="D339" s="52">
        <f>H324</f>
        <v>1.57</v>
      </c>
      <c r="E339" s="33" t="s">
        <v>139</v>
      </c>
      <c r="F339" s="52">
        <f>LEAD!$M$10</f>
        <v>35072.239999999998</v>
      </c>
      <c r="G339" s="33">
        <v>1000</v>
      </c>
      <c r="H339" s="33" t="s">
        <v>139</v>
      </c>
      <c r="I339" s="54">
        <f t="shared" si="24"/>
        <v>55.063416799999999</v>
      </c>
      <c r="U339" s="32"/>
      <c r="V339" s="67"/>
      <c r="W339" s="158" t="s">
        <v>604</v>
      </c>
      <c r="X339" s="52">
        <f>AB324</f>
        <v>1.57</v>
      </c>
      <c r="Y339" s="33" t="s">
        <v>139</v>
      </c>
      <c r="Z339" s="52">
        <f>LEAD!$M$10</f>
        <v>35072.239999999998</v>
      </c>
      <c r="AA339" s="33">
        <v>1000</v>
      </c>
      <c r="AB339" s="33" t="s">
        <v>139</v>
      </c>
      <c r="AC339" s="54">
        <f t="shared" si="25"/>
        <v>55.063416799999999</v>
      </c>
      <c r="AD339" s="19">
        <f t="shared" si="23"/>
        <v>0</v>
      </c>
    </row>
    <row r="340" spans="1:30" hidden="1">
      <c r="A340" s="32"/>
      <c r="B340" s="67"/>
      <c r="C340" s="158" t="s">
        <v>386</v>
      </c>
      <c r="D340" s="179">
        <f>H319</f>
        <v>4.6929999999999999E-2</v>
      </c>
      <c r="E340" s="33" t="s">
        <v>414</v>
      </c>
      <c r="F340" s="52">
        <f>$I$8</f>
        <v>9692.4500000000007</v>
      </c>
      <c r="G340" s="33">
        <v>1</v>
      </c>
      <c r="H340" s="33" t="s">
        <v>414</v>
      </c>
      <c r="I340" s="54">
        <f t="shared" si="24"/>
        <v>454.86667850000003</v>
      </c>
      <c r="U340" s="32"/>
      <c r="V340" s="67"/>
      <c r="W340" s="158" t="s">
        <v>386</v>
      </c>
      <c r="X340" s="179">
        <f>AB319</f>
        <v>4.6929999999999999E-2</v>
      </c>
      <c r="Y340" s="33" t="s">
        <v>414</v>
      </c>
      <c r="Z340" s="52">
        <f>$I$8</f>
        <v>9692.4500000000007</v>
      </c>
      <c r="AA340" s="33">
        <v>1</v>
      </c>
      <c r="AB340" s="33" t="s">
        <v>414</v>
      </c>
      <c r="AC340" s="54">
        <f t="shared" si="25"/>
        <v>454.86667850000003</v>
      </c>
      <c r="AD340" s="19">
        <f t="shared" si="23"/>
        <v>0</v>
      </c>
    </row>
    <row r="341" spans="1:30" hidden="1">
      <c r="A341" s="32"/>
      <c r="B341" s="67"/>
      <c r="C341" s="158" t="str">
        <f>Input!$C$36</f>
        <v>Add for MA @ 20%</v>
      </c>
      <c r="D341" s="52">
        <f>Input!$D$36</f>
        <v>0.2</v>
      </c>
      <c r="E341" s="33"/>
      <c r="F341" s="52">
        <f>I340</f>
        <v>454.86667850000003</v>
      </c>
      <c r="G341" s="33"/>
      <c r="H341" s="33"/>
      <c r="I341" s="54">
        <f t="shared" si="24"/>
        <v>90.973335700000007</v>
      </c>
      <c r="U341" s="32"/>
      <c r="V341" s="67"/>
      <c r="W341" s="158" t="str">
        <f>Input!$C$36</f>
        <v>Add for MA @ 20%</v>
      </c>
      <c r="X341" s="52">
        <f>Input!$D$36</f>
        <v>0.2</v>
      </c>
      <c r="Y341" s="33"/>
      <c r="Z341" s="52">
        <f>AC340</f>
        <v>454.86667850000003</v>
      </c>
      <c r="AA341" s="33"/>
      <c r="AB341" s="33"/>
      <c r="AC341" s="54">
        <f t="shared" si="25"/>
        <v>90.973335700000007</v>
      </c>
      <c r="AD341" s="19">
        <f t="shared" si="23"/>
        <v>0</v>
      </c>
    </row>
    <row r="342" spans="1:30" ht="25.5" hidden="1" customHeight="1">
      <c r="A342" s="32"/>
      <c r="B342" s="67"/>
      <c r="C342" s="158" t="s">
        <v>1006</v>
      </c>
      <c r="D342" s="159">
        <f>H323</f>
        <v>1.845</v>
      </c>
      <c r="E342" s="33" t="s">
        <v>138</v>
      </c>
      <c r="F342" s="52">
        <f>'Civil SoR'!$F$188</f>
        <v>348</v>
      </c>
      <c r="G342" s="33">
        <v>1</v>
      </c>
      <c r="H342" s="33" t="s">
        <v>138</v>
      </c>
      <c r="I342" s="54">
        <f t="shared" si="24"/>
        <v>642.05999999999995</v>
      </c>
      <c r="U342" s="32"/>
      <c r="V342" s="67"/>
      <c r="W342" s="158" t="s">
        <v>1006</v>
      </c>
      <c r="X342" s="159">
        <f>AB323</f>
        <v>1.845</v>
      </c>
      <c r="Y342" s="33" t="s">
        <v>138</v>
      </c>
      <c r="Z342" s="52" t="e">
        <f>#REF!</f>
        <v>#REF!</v>
      </c>
      <c r="AA342" s="33">
        <v>1</v>
      </c>
      <c r="AB342" s="33" t="s">
        <v>138</v>
      </c>
      <c r="AC342" s="54" t="e">
        <f t="shared" si="25"/>
        <v>#REF!</v>
      </c>
      <c r="AD342" s="19" t="e">
        <f t="shared" si="23"/>
        <v>#REF!</v>
      </c>
    </row>
    <row r="343" spans="1:30" hidden="1">
      <c r="A343" s="32"/>
      <c r="B343" s="67"/>
      <c r="C343" s="158" t="str">
        <f>Input!$C$36</f>
        <v>Add for MA @ 20%</v>
      </c>
      <c r="D343" s="52">
        <f>Input!$D$36</f>
        <v>0.2</v>
      </c>
      <c r="E343" s="33"/>
      <c r="F343" s="52">
        <f>I342</f>
        <v>642.05999999999995</v>
      </c>
      <c r="G343" s="33"/>
      <c r="H343" s="33"/>
      <c r="I343" s="54">
        <f t="shared" si="24"/>
        <v>128.41200000000001</v>
      </c>
      <c r="U343" s="32"/>
      <c r="V343" s="67"/>
      <c r="W343" s="158" t="str">
        <f>Input!$C$36</f>
        <v>Add for MA @ 20%</v>
      </c>
      <c r="X343" s="52">
        <f>Input!$D$36</f>
        <v>0.2</v>
      </c>
      <c r="Y343" s="33"/>
      <c r="Z343" s="52" t="e">
        <f>AC342</f>
        <v>#REF!</v>
      </c>
      <c r="AA343" s="33"/>
      <c r="AB343" s="33"/>
      <c r="AC343" s="54" t="e">
        <f t="shared" si="25"/>
        <v>#REF!</v>
      </c>
      <c r="AD343" s="19" t="e">
        <f t="shared" si="23"/>
        <v>#REF!</v>
      </c>
    </row>
    <row r="344" spans="1:30" hidden="1">
      <c r="A344" s="32"/>
      <c r="B344" s="67"/>
      <c r="C344" s="158" t="s">
        <v>971</v>
      </c>
      <c r="D344" s="52">
        <f>H321</f>
        <v>0.6</v>
      </c>
      <c r="E344" s="33" t="s">
        <v>138</v>
      </c>
      <c r="F344" s="52">
        <f>'Civil SoR'!$F$189</f>
        <v>260</v>
      </c>
      <c r="G344" s="33">
        <v>1</v>
      </c>
      <c r="H344" s="33" t="s">
        <v>138</v>
      </c>
      <c r="I344" s="54">
        <f t="shared" si="24"/>
        <v>156</v>
      </c>
      <c r="U344" s="32"/>
      <c r="V344" s="67"/>
      <c r="W344" s="158" t="s">
        <v>971</v>
      </c>
      <c r="X344" s="52">
        <f>AB321</f>
        <v>0.6</v>
      </c>
      <c r="Y344" s="33" t="s">
        <v>138</v>
      </c>
      <c r="Z344" s="52" t="e">
        <f>#REF!</f>
        <v>#REF!</v>
      </c>
      <c r="AA344" s="33">
        <v>1</v>
      </c>
      <c r="AB344" s="33" t="s">
        <v>138</v>
      </c>
      <c r="AC344" s="54" t="e">
        <f t="shared" si="25"/>
        <v>#REF!</v>
      </c>
      <c r="AD344" s="19" t="e">
        <f t="shared" si="23"/>
        <v>#REF!</v>
      </c>
    </row>
    <row r="345" spans="1:30" hidden="1">
      <c r="A345" s="32"/>
      <c r="B345" s="67"/>
      <c r="C345" s="158" t="str">
        <f>Input!$C$36</f>
        <v>Add for MA @ 20%</v>
      </c>
      <c r="D345" s="52">
        <f>Input!$D$36</f>
        <v>0.2</v>
      </c>
      <c r="E345" s="33"/>
      <c r="F345" s="52">
        <f>I344</f>
        <v>156</v>
      </c>
      <c r="G345" s="33"/>
      <c r="H345" s="33"/>
      <c r="I345" s="54">
        <f t="shared" si="24"/>
        <v>31.200000000000003</v>
      </c>
      <c r="U345" s="32"/>
      <c r="V345" s="67"/>
      <c r="W345" s="158" t="str">
        <f>Input!$C$36</f>
        <v>Add for MA @ 20%</v>
      </c>
      <c r="X345" s="52">
        <f>Input!$D$36</f>
        <v>0.2</v>
      </c>
      <c r="Y345" s="33"/>
      <c r="Z345" s="52" t="e">
        <f>AC344</f>
        <v>#REF!</v>
      </c>
      <c r="AA345" s="33"/>
      <c r="AB345" s="33"/>
      <c r="AC345" s="54" t="e">
        <f t="shared" si="25"/>
        <v>#REF!</v>
      </c>
      <c r="AD345" s="19" t="e">
        <f t="shared" si="23"/>
        <v>#REF!</v>
      </c>
    </row>
    <row r="346" spans="1:30" hidden="1">
      <c r="A346" s="32"/>
      <c r="B346" s="67"/>
      <c r="C346" s="158" t="s">
        <v>563</v>
      </c>
      <c r="D346" s="52"/>
      <c r="E346" s="33"/>
      <c r="F346" s="52"/>
      <c r="G346" s="33"/>
      <c r="H346" s="33"/>
      <c r="I346" s="52">
        <v>2.48</v>
      </c>
      <c r="U346" s="32"/>
      <c r="V346" s="67"/>
      <c r="W346" s="158" t="s">
        <v>563</v>
      </c>
      <c r="X346" s="52"/>
      <c r="Y346" s="33"/>
      <c r="Z346" s="52"/>
      <c r="AA346" s="33"/>
      <c r="AB346" s="33"/>
      <c r="AC346" s="52">
        <v>6.15</v>
      </c>
      <c r="AD346" s="19">
        <f t="shared" si="23"/>
        <v>3.6700000000000004</v>
      </c>
    </row>
    <row r="347" spans="1:30" hidden="1">
      <c r="A347" s="32"/>
      <c r="B347" s="67"/>
      <c r="C347" s="66" t="s">
        <v>1298</v>
      </c>
      <c r="D347" s="52"/>
      <c r="E347" s="33"/>
      <c r="F347" s="52"/>
      <c r="G347" s="33"/>
      <c r="H347" s="33"/>
      <c r="I347" s="52">
        <f>SUM(I327:I346)</f>
        <v>9015.573851000001</v>
      </c>
      <c r="U347" s="32"/>
      <c r="V347" s="67"/>
      <c r="W347" s="66" t="s">
        <v>1298</v>
      </c>
      <c r="X347" s="52"/>
      <c r="Y347" s="33"/>
      <c r="Z347" s="52"/>
      <c r="AA347" s="33"/>
      <c r="AB347" s="33"/>
      <c r="AC347" s="52" t="e">
        <f>SUM(AC327:AC346)</f>
        <v>#REF!</v>
      </c>
      <c r="AD347" s="19" t="e">
        <f t="shared" si="23"/>
        <v>#REF!</v>
      </c>
    </row>
    <row r="348" spans="1:30" ht="12.75" hidden="1" customHeight="1">
      <c r="A348" s="32" t="s">
        <v>281</v>
      </c>
      <c r="B348" s="67"/>
      <c r="C348" s="158" t="str">
        <f>Input!$C$37</f>
        <v>Overheads&amp;Contractors Profit @13.615%</v>
      </c>
      <c r="D348" s="177">
        <f>Input!$D$37</f>
        <v>0.13614999999999999</v>
      </c>
      <c r="E348" s="33"/>
      <c r="F348" s="52">
        <f>I347</f>
        <v>9015.573851000001</v>
      </c>
      <c r="G348" s="33"/>
      <c r="H348" s="33"/>
      <c r="I348" s="54">
        <f>IF(G348="",D348*F348,(D348*F348/G348))</f>
        <v>1227.47037981365</v>
      </c>
      <c r="U348" s="32" t="s">
        <v>281</v>
      </c>
      <c r="V348" s="67"/>
      <c r="W348" s="158" t="str">
        <f>Input!$C$37</f>
        <v>Overheads&amp;Contractors Profit @13.615%</v>
      </c>
      <c r="X348" s="52">
        <f>Input!$D$37</f>
        <v>0.13614999999999999</v>
      </c>
      <c r="Y348" s="33"/>
      <c r="Z348" s="52" t="e">
        <f>AC347</f>
        <v>#REF!</v>
      </c>
      <c r="AA348" s="33"/>
      <c r="AB348" s="33"/>
      <c r="AC348" s="54" t="e">
        <f>IF(AA348="",X348*Z348,(X348*Z348/AA348))</f>
        <v>#REF!</v>
      </c>
      <c r="AD348" s="19" t="e">
        <f t="shared" si="23"/>
        <v>#REF!</v>
      </c>
    </row>
    <row r="349" spans="1:30" hidden="1">
      <c r="A349" s="32"/>
      <c r="B349" s="67"/>
      <c r="C349" s="158"/>
      <c r="D349" s="52"/>
      <c r="E349" s="33"/>
      <c r="F349" s="52"/>
      <c r="G349" s="33"/>
      <c r="H349" s="33"/>
      <c r="I349" s="52">
        <f>SUM(I347:I348)</f>
        <v>10243.044230813652</v>
      </c>
      <c r="U349" s="32"/>
      <c r="V349" s="67"/>
      <c r="W349" s="158"/>
      <c r="X349" s="52"/>
      <c r="Y349" s="33"/>
      <c r="Z349" s="52"/>
      <c r="AA349" s="33"/>
      <c r="AB349" s="33"/>
      <c r="AC349" s="52" t="e">
        <f>SUM(AC347:AC348)</f>
        <v>#REF!</v>
      </c>
      <c r="AD349" s="19" t="e">
        <f t="shared" si="23"/>
        <v>#REF!</v>
      </c>
    </row>
    <row r="350" spans="1:30" hidden="1">
      <c r="A350" s="32"/>
      <c r="B350" s="67"/>
      <c r="C350" s="66" t="s">
        <v>124</v>
      </c>
      <c r="D350" s="52"/>
      <c r="E350" s="33"/>
      <c r="F350" s="52"/>
      <c r="G350" s="33"/>
      <c r="H350" s="33"/>
      <c r="I350" s="52">
        <f>I349/H313</f>
        <v>3939.632396466789</v>
      </c>
      <c r="U350" s="32"/>
      <c r="V350" s="67"/>
      <c r="W350" s="66" t="s">
        <v>124</v>
      </c>
      <c r="X350" s="52"/>
      <c r="Y350" s="33"/>
      <c r="Z350" s="52"/>
      <c r="AA350" s="33"/>
      <c r="AB350" s="33"/>
      <c r="AC350" s="52" t="e">
        <f>AC349/AB313</f>
        <v>#REF!</v>
      </c>
      <c r="AD350" s="19" t="e">
        <f t="shared" si="23"/>
        <v>#REF!</v>
      </c>
    </row>
    <row r="351" spans="1:30" hidden="1">
      <c r="A351" s="32"/>
      <c r="B351" s="67"/>
      <c r="C351" s="158"/>
      <c r="D351" s="52"/>
      <c r="E351" s="33"/>
      <c r="F351" s="52"/>
      <c r="G351" s="33"/>
      <c r="H351" s="33" t="s">
        <v>164</v>
      </c>
      <c r="I351" s="48">
        <f>ROUND(I350,0)</f>
        <v>3940</v>
      </c>
      <c r="U351" s="32"/>
      <c r="V351" s="67"/>
      <c r="W351" s="158"/>
      <c r="X351" s="52"/>
      <c r="Y351" s="33"/>
      <c r="Z351" s="52"/>
      <c r="AA351" s="33"/>
      <c r="AB351" s="33" t="s">
        <v>164</v>
      </c>
      <c r="AC351" s="48" t="e">
        <f>ROUND(AC350,0)</f>
        <v>#REF!</v>
      </c>
      <c r="AD351" s="19" t="e">
        <f t="shared" si="23"/>
        <v>#REF!</v>
      </c>
    </row>
    <row r="352" spans="1:30" hidden="1">
      <c r="A352" s="32"/>
      <c r="B352" s="67"/>
      <c r="C352" s="158"/>
      <c r="D352" s="52"/>
      <c r="E352" s="33"/>
      <c r="F352" s="52"/>
      <c r="G352" s="33"/>
      <c r="H352" s="33"/>
      <c r="I352" s="48"/>
      <c r="U352" s="32"/>
      <c r="V352" s="67"/>
      <c r="W352" s="158"/>
      <c r="X352" s="52"/>
      <c r="Y352" s="33"/>
      <c r="Z352" s="52"/>
      <c r="AA352" s="33"/>
      <c r="AB352" s="33"/>
      <c r="AC352" s="48"/>
      <c r="AD352" s="19">
        <f t="shared" si="23"/>
        <v>0</v>
      </c>
    </row>
    <row r="353" spans="1:30" ht="91.5" hidden="1" customHeight="1">
      <c r="A353" s="32">
        <f>A310+1</f>
        <v>6</v>
      </c>
      <c r="B353" s="67"/>
      <c r="C353" s="1339" t="s">
        <v>1579</v>
      </c>
      <c r="D353" s="1340"/>
      <c r="E353" s="1340"/>
      <c r="F353" s="1340"/>
      <c r="G353" s="1340"/>
      <c r="H353" s="1340"/>
      <c r="I353" s="1340"/>
      <c r="U353" s="32">
        <f>U310+1</f>
        <v>8</v>
      </c>
      <c r="V353" s="67"/>
      <c r="W353" s="1339" t="s">
        <v>1579</v>
      </c>
      <c r="X353" s="1340"/>
      <c r="Y353" s="1340"/>
      <c r="Z353" s="1340"/>
      <c r="AA353" s="1340"/>
      <c r="AB353" s="1340"/>
      <c r="AC353" s="1340"/>
      <c r="AD353" s="19">
        <f t="shared" si="23"/>
        <v>0</v>
      </c>
    </row>
    <row r="354" spans="1:30" ht="102" hidden="1" customHeight="1">
      <c r="A354" s="32"/>
      <c r="B354" s="67"/>
      <c r="C354" s="1340" t="s">
        <v>1783</v>
      </c>
      <c r="D354" s="1340"/>
      <c r="E354" s="1340"/>
      <c r="F354" s="1340"/>
      <c r="G354" s="1340"/>
      <c r="H354" s="1340"/>
      <c r="I354" s="1340"/>
      <c r="U354" s="32"/>
      <c r="V354" s="67"/>
      <c r="W354" s="1340" t="s">
        <v>1783</v>
      </c>
      <c r="X354" s="1340"/>
      <c r="Y354" s="1340"/>
      <c r="Z354" s="1340"/>
      <c r="AA354" s="1340"/>
      <c r="AB354" s="1340"/>
      <c r="AC354" s="1340"/>
      <c r="AD354" s="19">
        <f t="shared" si="23"/>
        <v>0</v>
      </c>
    </row>
    <row r="355" spans="1:30" hidden="1">
      <c r="A355" s="32"/>
      <c r="B355" s="67"/>
      <c r="C355" s="66" t="s">
        <v>1007</v>
      </c>
      <c r="D355" s="33"/>
      <c r="E355" s="33"/>
      <c r="F355" s="33"/>
      <c r="G355" s="33"/>
      <c r="H355" s="33"/>
      <c r="I355" s="33"/>
      <c r="U355" s="32"/>
      <c r="V355" s="67"/>
      <c r="W355" s="66" t="s">
        <v>1007</v>
      </c>
      <c r="X355" s="33"/>
      <c r="Y355" s="33"/>
      <c r="Z355" s="33"/>
      <c r="AA355" s="33"/>
      <c r="AB355" s="33"/>
      <c r="AC355" s="33"/>
      <c r="AD355" s="19">
        <f t="shared" si="23"/>
        <v>0</v>
      </c>
    </row>
    <row r="356" spans="1:30" hidden="1">
      <c r="A356" s="32"/>
      <c r="B356" s="67"/>
      <c r="C356" s="158"/>
      <c r="D356" s="9" t="s">
        <v>270</v>
      </c>
      <c r="E356" s="63" t="s">
        <v>1342</v>
      </c>
      <c r="F356" s="9"/>
      <c r="G356" s="33"/>
      <c r="H356" s="9">
        <f>0.9*2.6</f>
        <v>2.3400000000000003</v>
      </c>
      <c r="I356" s="9" t="s">
        <v>138</v>
      </c>
      <c r="U356" s="32"/>
      <c r="V356" s="67"/>
      <c r="W356" s="158"/>
      <c r="X356" s="9" t="s">
        <v>270</v>
      </c>
      <c r="Y356" s="63" t="s">
        <v>1342</v>
      </c>
      <c r="Z356" s="9"/>
      <c r="AA356" s="33"/>
      <c r="AB356" s="9">
        <f>0.9*2.6</f>
        <v>2.3400000000000003</v>
      </c>
      <c r="AC356" s="9" t="s">
        <v>138</v>
      </c>
      <c r="AD356" s="19" t="e">
        <f t="shared" si="23"/>
        <v>#VALUE!</v>
      </c>
    </row>
    <row r="357" spans="1:30" hidden="1">
      <c r="A357" s="32"/>
      <c r="B357" s="67"/>
      <c r="C357" s="66" t="s">
        <v>554</v>
      </c>
      <c r="D357" s="52"/>
      <c r="E357" s="33"/>
      <c r="F357" s="52"/>
      <c r="G357" s="33"/>
      <c r="H357" s="33"/>
      <c r="I357" s="52"/>
      <c r="U357" s="32"/>
      <c r="V357" s="67"/>
      <c r="W357" s="66" t="s">
        <v>554</v>
      </c>
      <c r="X357" s="52"/>
      <c r="Y357" s="33"/>
      <c r="Z357" s="52"/>
      <c r="AA357" s="33"/>
      <c r="AB357" s="33"/>
      <c r="AC357" s="52"/>
      <c r="AD357" s="19">
        <f t="shared" si="23"/>
        <v>0</v>
      </c>
    </row>
    <row r="358" spans="1:30" hidden="1">
      <c r="A358" s="32"/>
      <c r="B358" s="67"/>
      <c r="C358" s="158" t="s">
        <v>150</v>
      </c>
      <c r="D358" s="52" t="s">
        <v>1316</v>
      </c>
      <c r="E358" s="33"/>
      <c r="F358" s="52"/>
      <c r="G358" s="33"/>
      <c r="H358" s="33"/>
      <c r="I358" s="52"/>
      <c r="U358" s="32"/>
      <c r="V358" s="67"/>
      <c r="W358" s="158" t="s">
        <v>150</v>
      </c>
      <c r="X358" s="52" t="s">
        <v>1316</v>
      </c>
      <c r="Y358" s="33"/>
      <c r="Z358" s="52"/>
      <c r="AA358" s="33"/>
      <c r="AB358" s="33"/>
      <c r="AC358" s="52"/>
      <c r="AD358" s="19">
        <f t="shared" si="23"/>
        <v>0</v>
      </c>
    </row>
    <row r="359" spans="1:30" hidden="1">
      <c r="A359" s="32"/>
      <c r="B359" s="67"/>
      <c r="C359" s="158"/>
      <c r="D359" s="160" t="s">
        <v>1306</v>
      </c>
      <c r="E359" s="33"/>
      <c r="F359" s="52"/>
      <c r="G359" s="33"/>
      <c r="H359" s="296">
        <f xml:space="preserve"> ROUND(5.22*0.1*0.065,5)</f>
        <v>3.3930000000000002E-2</v>
      </c>
      <c r="I359" s="52" t="s">
        <v>414</v>
      </c>
      <c r="U359" s="32"/>
      <c r="V359" s="67"/>
      <c r="W359" s="158"/>
      <c r="X359" s="160" t="s">
        <v>1306</v>
      </c>
      <c r="Y359" s="33"/>
      <c r="Z359" s="52"/>
      <c r="AA359" s="33"/>
      <c r="AB359" s="296">
        <f xml:space="preserve"> ROUND(5.22*0.1*0.065,5)</f>
        <v>3.3930000000000002E-2</v>
      </c>
      <c r="AC359" s="52" t="s">
        <v>414</v>
      </c>
      <c r="AD359" s="19" t="e">
        <f t="shared" si="23"/>
        <v>#VALUE!</v>
      </c>
    </row>
    <row r="360" spans="1:30" hidden="1">
      <c r="A360" s="32"/>
      <c r="B360" s="67"/>
      <c r="C360" s="158" t="s">
        <v>142</v>
      </c>
      <c r="D360" s="52" t="s">
        <v>1343</v>
      </c>
      <c r="E360" s="33"/>
      <c r="F360" s="52"/>
      <c r="G360" s="33"/>
      <c r="H360" s="33"/>
      <c r="I360" s="52"/>
      <c r="U360" s="32"/>
      <c r="V360" s="67"/>
      <c r="W360" s="158" t="s">
        <v>142</v>
      </c>
      <c r="X360" s="52" t="s">
        <v>1343</v>
      </c>
      <c r="Y360" s="33"/>
      <c r="Z360" s="52"/>
      <c r="AA360" s="33"/>
      <c r="AB360" s="33"/>
      <c r="AC360" s="52"/>
      <c r="AD360" s="19">
        <f t="shared" si="23"/>
        <v>0</v>
      </c>
    </row>
    <row r="361" spans="1:30" hidden="1">
      <c r="A361" s="32"/>
      <c r="B361" s="67"/>
      <c r="C361" s="158"/>
      <c r="D361" s="160" t="s">
        <v>1344</v>
      </c>
      <c r="E361" s="33"/>
      <c r="F361" s="52"/>
      <c r="G361" s="33"/>
      <c r="H361" s="296">
        <f xml:space="preserve"> ROUND(1.8*0.1*0.065,5)</f>
        <v>1.17E-2</v>
      </c>
      <c r="I361" s="52" t="s">
        <v>414</v>
      </c>
      <c r="U361" s="32"/>
      <c r="V361" s="67"/>
      <c r="W361" s="158"/>
      <c r="X361" s="160" t="s">
        <v>1344</v>
      </c>
      <c r="Y361" s="33"/>
      <c r="Z361" s="52"/>
      <c r="AA361" s="33"/>
      <c r="AB361" s="296">
        <f xml:space="preserve"> ROUND(1.8*0.1*0.065,5)</f>
        <v>1.17E-2</v>
      </c>
      <c r="AC361" s="52" t="s">
        <v>414</v>
      </c>
      <c r="AD361" s="19" t="e">
        <f t="shared" si="23"/>
        <v>#VALUE!</v>
      </c>
    </row>
    <row r="362" spans="1:30" hidden="1">
      <c r="A362" s="32"/>
      <c r="B362" s="67"/>
      <c r="C362" s="158"/>
      <c r="D362" s="160"/>
      <c r="E362" s="33"/>
      <c r="F362" s="52"/>
      <c r="G362" s="33"/>
      <c r="H362" s="63">
        <f>SUM(H359:H361)</f>
        <v>4.5630000000000004E-2</v>
      </c>
      <c r="I362" s="9" t="s">
        <v>414</v>
      </c>
      <c r="U362" s="32"/>
      <c r="V362" s="67"/>
      <c r="W362" s="158"/>
      <c r="X362" s="160"/>
      <c r="Y362" s="33"/>
      <c r="Z362" s="52"/>
      <c r="AA362" s="33"/>
      <c r="AB362" s="63">
        <f>SUM(AB359:AB361)</f>
        <v>4.5630000000000004E-2</v>
      </c>
      <c r="AC362" s="9" t="s">
        <v>414</v>
      </c>
      <c r="AD362" s="19" t="e">
        <f t="shared" si="23"/>
        <v>#VALUE!</v>
      </c>
    </row>
    <row r="363" spans="1:30" ht="3.75" hidden="1" customHeight="1">
      <c r="A363" s="32"/>
      <c r="B363" s="67"/>
      <c r="C363" s="158"/>
      <c r="D363" s="160"/>
      <c r="E363" s="33"/>
      <c r="F363" s="52"/>
      <c r="G363" s="33"/>
      <c r="H363" s="63"/>
      <c r="I363" s="9"/>
      <c r="U363" s="32"/>
      <c r="V363" s="67"/>
      <c r="W363" s="158"/>
      <c r="X363" s="160"/>
      <c r="Y363" s="33"/>
      <c r="Z363" s="52"/>
      <c r="AA363" s="33"/>
      <c r="AB363" s="63"/>
      <c r="AC363" s="9"/>
      <c r="AD363" s="19">
        <f t="shared" si="23"/>
        <v>0</v>
      </c>
    </row>
    <row r="364" spans="1:30" hidden="1">
      <c r="A364" s="32"/>
      <c r="B364" s="67"/>
      <c r="C364" s="158" t="s">
        <v>1308</v>
      </c>
      <c r="D364" s="52" t="s">
        <v>1345</v>
      </c>
      <c r="E364" s="33"/>
      <c r="F364" s="52"/>
      <c r="G364" s="33"/>
      <c r="H364" s="9">
        <f>ROUND(2*(0.9*0.3),2)</f>
        <v>0.54</v>
      </c>
      <c r="I364" s="9" t="s">
        <v>138</v>
      </c>
      <c r="U364" s="32"/>
      <c r="V364" s="67"/>
      <c r="W364" s="158" t="s">
        <v>1308</v>
      </c>
      <c r="X364" s="52" t="s">
        <v>1345</v>
      </c>
      <c r="Y364" s="33"/>
      <c r="Z364" s="52"/>
      <c r="AA364" s="33"/>
      <c r="AB364" s="9">
        <f>ROUND(2*(0.9*0.3),2)</f>
        <v>0.54</v>
      </c>
      <c r="AC364" s="9" t="s">
        <v>138</v>
      </c>
      <c r="AD364" s="19" t="e">
        <f t="shared" si="23"/>
        <v>#VALUE!</v>
      </c>
    </row>
    <row r="365" spans="1:30" hidden="1">
      <c r="A365" s="32"/>
      <c r="B365" s="67"/>
      <c r="C365" s="158" t="s">
        <v>1310</v>
      </c>
      <c r="D365" s="160" t="s">
        <v>1442</v>
      </c>
      <c r="E365" s="33"/>
      <c r="F365" s="52"/>
      <c r="G365" s="33"/>
      <c r="H365" s="9">
        <v>3</v>
      </c>
      <c r="I365" s="9" t="s">
        <v>165</v>
      </c>
      <c r="U365" s="32"/>
      <c r="V365" s="67"/>
      <c r="W365" s="158" t="s">
        <v>1310</v>
      </c>
      <c r="X365" s="160" t="s">
        <v>1442</v>
      </c>
      <c r="Y365" s="33"/>
      <c r="Z365" s="52"/>
      <c r="AA365" s="33"/>
      <c r="AB365" s="9">
        <v>3</v>
      </c>
      <c r="AC365" s="9" t="s">
        <v>165</v>
      </c>
      <c r="AD365" s="19" t="e">
        <f t="shared" si="23"/>
        <v>#VALUE!</v>
      </c>
    </row>
    <row r="366" spans="1:30" hidden="1">
      <c r="A366" s="32"/>
      <c r="B366" s="67"/>
      <c r="C366" s="158" t="s">
        <v>1580</v>
      </c>
      <c r="D366" s="160" t="s">
        <v>1346</v>
      </c>
      <c r="E366" s="33"/>
      <c r="F366" s="52"/>
      <c r="G366" s="33"/>
      <c r="H366" s="63">
        <f>ROUND(0.8*2.05,3)</f>
        <v>1.64</v>
      </c>
      <c r="I366" s="9" t="s">
        <v>138</v>
      </c>
      <c r="U366" s="32"/>
      <c r="V366" s="67"/>
      <c r="W366" s="158" t="s">
        <v>1580</v>
      </c>
      <c r="X366" s="160" t="s">
        <v>1346</v>
      </c>
      <c r="Y366" s="33"/>
      <c r="Z366" s="52"/>
      <c r="AA366" s="33"/>
      <c r="AB366" s="63">
        <f>ROUND(0.8*2.05,3)</f>
        <v>1.64</v>
      </c>
      <c r="AC366" s="9" t="s">
        <v>138</v>
      </c>
      <c r="AD366" s="19" t="e">
        <f t="shared" si="23"/>
        <v>#VALUE!</v>
      </c>
    </row>
    <row r="367" spans="1:30" hidden="1">
      <c r="A367" s="32"/>
      <c r="B367" s="67"/>
      <c r="C367" s="158" t="s">
        <v>1331</v>
      </c>
      <c r="D367" s="159" t="s">
        <v>1347</v>
      </c>
      <c r="E367" s="33"/>
      <c r="F367" s="52"/>
      <c r="G367" s="33"/>
      <c r="H367" s="293">
        <f>ROUND(2*0.9*0.785,3)</f>
        <v>1.413</v>
      </c>
      <c r="I367" s="9" t="s">
        <v>139</v>
      </c>
      <c r="U367" s="32"/>
      <c r="V367" s="67"/>
      <c r="W367" s="158" t="s">
        <v>1331</v>
      </c>
      <c r="X367" s="159" t="s">
        <v>1347</v>
      </c>
      <c r="Y367" s="33"/>
      <c r="Z367" s="52"/>
      <c r="AA367" s="33"/>
      <c r="AB367" s="293">
        <f>ROUND(2*0.9*0.785,3)</f>
        <v>1.413</v>
      </c>
      <c r="AC367" s="9" t="s">
        <v>139</v>
      </c>
      <c r="AD367" s="19" t="e">
        <f t="shared" si="23"/>
        <v>#VALUE!</v>
      </c>
    </row>
    <row r="368" spans="1:30" hidden="1">
      <c r="A368" s="32"/>
      <c r="B368" s="67"/>
      <c r="C368" s="158"/>
      <c r="D368" s="160"/>
      <c r="E368" s="33"/>
      <c r="F368" s="52"/>
      <c r="G368" s="33"/>
      <c r="H368" s="63"/>
      <c r="I368" s="9"/>
      <c r="U368" s="32"/>
      <c r="V368" s="67"/>
      <c r="W368" s="158"/>
      <c r="X368" s="160"/>
      <c r="Y368" s="33"/>
      <c r="Z368" s="52"/>
      <c r="AA368" s="33"/>
      <c r="AB368" s="63"/>
      <c r="AC368" s="9"/>
      <c r="AD368" s="19">
        <f t="shared" si="23"/>
        <v>0</v>
      </c>
    </row>
    <row r="369" spans="1:30" hidden="1">
      <c r="A369" s="32"/>
      <c r="B369" s="67"/>
      <c r="C369" s="66" t="s">
        <v>96</v>
      </c>
      <c r="D369" s="52"/>
      <c r="E369" s="33"/>
      <c r="F369" s="52"/>
      <c r="G369" s="33"/>
      <c r="H369" s="33"/>
      <c r="I369" s="52"/>
      <c r="U369" s="32"/>
      <c r="V369" s="67"/>
      <c r="W369" s="66" t="s">
        <v>96</v>
      </c>
      <c r="X369" s="52"/>
      <c r="Y369" s="33"/>
      <c r="Z369" s="52"/>
      <c r="AA369" s="33"/>
      <c r="AB369" s="33"/>
      <c r="AC369" s="52"/>
      <c r="AD369" s="19">
        <f t="shared" si="23"/>
        <v>0</v>
      </c>
    </row>
    <row r="370" spans="1:30" ht="12.75" hidden="1" customHeight="1">
      <c r="A370" s="32"/>
      <c r="B370" s="67"/>
      <c r="C370" s="158" t="s">
        <v>997</v>
      </c>
      <c r="D370" s="177">
        <f>H359</f>
        <v>3.3930000000000002E-2</v>
      </c>
      <c r="E370" s="33" t="s">
        <v>414</v>
      </c>
      <c r="F370" s="52">
        <f>'Civil SoR'!$F$23</f>
        <v>88994</v>
      </c>
      <c r="G370" s="33">
        <v>1</v>
      </c>
      <c r="H370" s="33" t="s">
        <v>414</v>
      </c>
      <c r="I370" s="54">
        <f t="shared" ref="I370:I388" si="26">IF(G370="",D370*F370,(D370*F370/G370))</f>
        <v>3019.5664200000001</v>
      </c>
      <c r="U370" s="32"/>
      <c r="V370" s="67"/>
      <c r="W370" s="158" t="s">
        <v>997</v>
      </c>
      <c r="X370" s="177">
        <f>AB359</f>
        <v>3.3930000000000002E-2</v>
      </c>
      <c r="Y370" s="33" t="s">
        <v>414</v>
      </c>
      <c r="Z370" s="52" t="e">
        <f>#REF!</f>
        <v>#REF!</v>
      </c>
      <c r="AA370" s="33">
        <v>1</v>
      </c>
      <c r="AB370" s="33" t="s">
        <v>414</v>
      </c>
      <c r="AC370" s="54" t="e">
        <f t="shared" ref="AC370:AC388" si="27">IF(AA370="",X370*Z370,(X370*Z370/AA370))</f>
        <v>#REF!</v>
      </c>
      <c r="AD370" s="19" t="e">
        <f t="shared" si="23"/>
        <v>#REF!</v>
      </c>
    </row>
    <row r="371" spans="1:30" ht="12.75" hidden="1" customHeight="1">
      <c r="A371" s="32"/>
      <c r="B371" s="67"/>
      <c r="C371" s="158" t="s">
        <v>998</v>
      </c>
      <c r="D371" s="161">
        <f>H361</f>
        <v>1.17E-2</v>
      </c>
      <c r="E371" s="33" t="s">
        <v>414</v>
      </c>
      <c r="F371" s="52">
        <f>'Civil SoR'!$F$22</f>
        <v>80094</v>
      </c>
      <c r="G371" s="33">
        <v>1</v>
      </c>
      <c r="H371" s="33" t="s">
        <v>414</v>
      </c>
      <c r="I371" s="54">
        <f t="shared" si="26"/>
        <v>937.09980000000007</v>
      </c>
      <c r="U371" s="32"/>
      <c r="V371" s="67"/>
      <c r="W371" s="158" t="s">
        <v>998</v>
      </c>
      <c r="X371" s="161">
        <f>AB361</f>
        <v>1.17E-2</v>
      </c>
      <c r="Y371" s="33" t="s">
        <v>414</v>
      </c>
      <c r="Z371" s="52" t="e">
        <f>#REF!</f>
        <v>#REF!</v>
      </c>
      <c r="AA371" s="33">
        <v>1</v>
      </c>
      <c r="AB371" s="33" t="s">
        <v>414</v>
      </c>
      <c r="AC371" s="54" t="e">
        <f t="shared" si="27"/>
        <v>#REF!</v>
      </c>
      <c r="AD371" s="19" t="e">
        <f t="shared" si="23"/>
        <v>#REF!</v>
      </c>
    </row>
    <row r="372" spans="1:30" hidden="1">
      <c r="A372" s="32"/>
      <c r="B372" s="67"/>
      <c r="C372" s="158" t="s">
        <v>999</v>
      </c>
      <c r="D372" s="52">
        <f>H364</f>
        <v>0.54</v>
      </c>
      <c r="E372" s="33" t="s">
        <v>138</v>
      </c>
      <c r="F372" s="52">
        <f>'Civil SoR'!$F$75</f>
        <v>331</v>
      </c>
      <c r="G372" s="33">
        <v>1</v>
      </c>
      <c r="H372" s="33" t="s">
        <v>138</v>
      </c>
      <c r="I372" s="54">
        <f t="shared" si="26"/>
        <v>178.74</v>
      </c>
      <c r="U372" s="32"/>
      <c r="V372" s="67"/>
      <c r="W372" s="158" t="s">
        <v>999</v>
      </c>
      <c r="X372" s="52">
        <f>AB364</f>
        <v>0.54</v>
      </c>
      <c r="Y372" s="33" t="s">
        <v>138</v>
      </c>
      <c r="Z372" s="52" t="e">
        <f>#REF!</f>
        <v>#REF!</v>
      </c>
      <c r="AA372" s="33">
        <v>1</v>
      </c>
      <c r="AB372" s="33" t="s">
        <v>138</v>
      </c>
      <c r="AC372" s="54" t="e">
        <f t="shared" si="27"/>
        <v>#REF!</v>
      </c>
      <c r="AD372" s="19" t="e">
        <f t="shared" si="23"/>
        <v>#REF!</v>
      </c>
    </row>
    <row r="373" spans="1:30" ht="12.75" hidden="1" customHeight="1">
      <c r="A373" s="32"/>
      <c r="B373" s="67"/>
      <c r="C373" s="158" t="s">
        <v>2047</v>
      </c>
      <c r="D373" s="52">
        <f>H365</f>
        <v>3</v>
      </c>
      <c r="E373" s="33" t="s">
        <v>165</v>
      </c>
      <c r="F373" s="52">
        <f>'Civil SoR'!$F$321</f>
        <v>24</v>
      </c>
      <c r="G373" s="33">
        <v>1</v>
      </c>
      <c r="H373" s="33" t="s">
        <v>331</v>
      </c>
      <c r="I373" s="54">
        <f t="shared" si="26"/>
        <v>72</v>
      </c>
      <c r="U373" s="32"/>
      <c r="V373" s="67"/>
      <c r="W373" s="158" t="s">
        <v>1274</v>
      </c>
      <c r="X373" s="52">
        <f>AB365</f>
        <v>3</v>
      </c>
      <c r="Y373" s="33" t="s">
        <v>165</v>
      </c>
      <c r="Z373" s="52" t="e">
        <f>#REF!</f>
        <v>#REF!</v>
      </c>
      <c r="AA373" s="33">
        <v>1</v>
      </c>
      <c r="AB373" s="33" t="s">
        <v>331</v>
      </c>
      <c r="AC373" s="54" t="e">
        <f t="shared" si="27"/>
        <v>#REF!</v>
      </c>
      <c r="AD373" s="19" t="e">
        <f t="shared" si="23"/>
        <v>#REF!</v>
      </c>
    </row>
    <row r="374" spans="1:30" hidden="1">
      <c r="A374" s="32"/>
      <c r="B374" s="67"/>
      <c r="C374" s="158" t="s">
        <v>1581</v>
      </c>
      <c r="D374" s="159">
        <f>H366</f>
        <v>1.64</v>
      </c>
      <c r="E374" s="33" t="s">
        <v>138</v>
      </c>
      <c r="F374" s="52">
        <f>'Civil SoR'!$F$136</f>
        <v>1314</v>
      </c>
      <c r="G374" s="33">
        <v>1</v>
      </c>
      <c r="H374" s="33" t="s">
        <v>138</v>
      </c>
      <c r="I374" s="54">
        <f t="shared" si="26"/>
        <v>2154.96</v>
      </c>
      <c r="U374" s="32"/>
      <c r="V374" s="67"/>
      <c r="W374" s="158" t="s">
        <v>1581</v>
      </c>
      <c r="X374" s="159">
        <f>AB366</f>
        <v>1.64</v>
      </c>
      <c r="Y374" s="33" t="s">
        <v>138</v>
      </c>
      <c r="Z374" s="52" t="e">
        <f>#REF!</f>
        <v>#REF!</v>
      </c>
      <c r="AA374" s="33">
        <v>1</v>
      </c>
      <c r="AB374" s="33" t="s">
        <v>138</v>
      </c>
      <c r="AC374" s="54" t="e">
        <f t="shared" si="27"/>
        <v>#REF!</v>
      </c>
      <c r="AD374" s="19" t="e">
        <f t="shared" si="23"/>
        <v>#REF!</v>
      </c>
    </row>
    <row r="375" spans="1:30" hidden="1">
      <c r="A375" s="32"/>
      <c r="B375" s="67"/>
      <c r="C375" s="158" t="s">
        <v>443</v>
      </c>
      <c r="D375" s="53">
        <v>6</v>
      </c>
      <c r="E375" s="33" t="s">
        <v>227</v>
      </c>
      <c r="F375" s="52">
        <f>'Civil SoR'!$F$324</f>
        <v>25</v>
      </c>
      <c r="G375" s="33"/>
      <c r="H375" s="33" t="s">
        <v>273</v>
      </c>
      <c r="I375" s="54">
        <f t="shared" si="26"/>
        <v>150</v>
      </c>
      <c r="U375" s="32"/>
      <c r="V375" s="67"/>
      <c r="W375" s="158" t="s">
        <v>443</v>
      </c>
      <c r="X375" s="53">
        <v>6</v>
      </c>
      <c r="Y375" s="33" t="s">
        <v>227</v>
      </c>
      <c r="Z375" s="52" t="e">
        <f>#REF!</f>
        <v>#REF!</v>
      </c>
      <c r="AA375" s="33"/>
      <c r="AB375" s="33" t="s">
        <v>273</v>
      </c>
      <c r="AC375" s="54" t="e">
        <f t="shared" si="27"/>
        <v>#REF!</v>
      </c>
      <c r="AD375" s="19" t="e">
        <f t="shared" si="23"/>
        <v>#REF!</v>
      </c>
    </row>
    <row r="376" spans="1:30" ht="13.9" hidden="1" customHeight="1">
      <c r="A376" s="32"/>
      <c r="B376" s="67"/>
      <c r="C376" s="158" t="s">
        <v>1622</v>
      </c>
      <c r="D376" s="53">
        <v>1</v>
      </c>
      <c r="E376" s="33" t="s">
        <v>411</v>
      </c>
      <c r="F376" s="52">
        <f>'Civil SoR'!$F$47</f>
        <v>56</v>
      </c>
      <c r="G376" s="33"/>
      <c r="H376" s="33" t="s">
        <v>273</v>
      </c>
      <c r="I376" s="54">
        <f t="shared" si="26"/>
        <v>56</v>
      </c>
      <c r="U376" s="32"/>
      <c r="V376" s="67"/>
      <c r="W376" s="158" t="s">
        <v>1622</v>
      </c>
      <c r="X376" s="53">
        <v>1</v>
      </c>
      <c r="Y376" s="33" t="s">
        <v>411</v>
      </c>
      <c r="Z376" s="52" t="e">
        <f>#REF!</f>
        <v>#REF!</v>
      </c>
      <c r="AA376" s="33"/>
      <c r="AB376" s="33" t="s">
        <v>273</v>
      </c>
      <c r="AC376" s="54" t="e">
        <f t="shared" si="27"/>
        <v>#REF!</v>
      </c>
      <c r="AD376" s="19" t="e">
        <f t="shared" si="23"/>
        <v>#REF!</v>
      </c>
    </row>
    <row r="377" spans="1:30" ht="25.5" hidden="1">
      <c r="A377" s="32"/>
      <c r="B377" s="67"/>
      <c r="C377" s="158" t="s">
        <v>1636</v>
      </c>
      <c r="D377" s="53">
        <v>3</v>
      </c>
      <c r="E377" s="33" t="s">
        <v>227</v>
      </c>
      <c r="F377" s="52">
        <f>'Civil SoR'!$F$51</f>
        <v>44</v>
      </c>
      <c r="G377" s="33"/>
      <c r="H377" s="33" t="s">
        <v>273</v>
      </c>
      <c r="I377" s="54">
        <f t="shared" si="26"/>
        <v>132</v>
      </c>
      <c r="U377" s="32"/>
      <c r="V377" s="67"/>
      <c r="W377" s="158" t="s">
        <v>1636</v>
      </c>
      <c r="X377" s="53">
        <v>3</v>
      </c>
      <c r="Y377" s="33" t="s">
        <v>227</v>
      </c>
      <c r="Z377" s="52" t="e">
        <f>#REF!</f>
        <v>#REF!</v>
      </c>
      <c r="AA377" s="33"/>
      <c r="AB377" s="33" t="s">
        <v>273</v>
      </c>
      <c r="AC377" s="54" t="e">
        <f t="shared" si="27"/>
        <v>#REF!</v>
      </c>
      <c r="AD377" s="19" t="e">
        <f t="shared" si="23"/>
        <v>#REF!</v>
      </c>
    </row>
    <row r="378" spans="1:30" ht="12.75" hidden="1" customHeight="1">
      <c r="A378" s="32"/>
      <c r="B378" s="67"/>
      <c r="C378" s="158" t="s">
        <v>1576</v>
      </c>
      <c r="D378" s="53">
        <v>1</v>
      </c>
      <c r="E378" s="33" t="s">
        <v>411</v>
      </c>
      <c r="F378" s="52">
        <f>'Civil SoR'!$F$61</f>
        <v>181</v>
      </c>
      <c r="G378" s="33"/>
      <c r="H378" s="33" t="s">
        <v>273</v>
      </c>
      <c r="I378" s="54">
        <f t="shared" si="26"/>
        <v>181</v>
      </c>
      <c r="U378" s="32"/>
      <c r="V378" s="67"/>
      <c r="W378" s="158" t="s">
        <v>1576</v>
      </c>
      <c r="X378" s="53">
        <v>1</v>
      </c>
      <c r="Y378" s="33" t="s">
        <v>411</v>
      </c>
      <c r="Z378" s="52" t="e">
        <f>#REF!</f>
        <v>#REF!</v>
      </c>
      <c r="AA378" s="33"/>
      <c r="AB378" s="33" t="s">
        <v>273</v>
      </c>
      <c r="AC378" s="54" t="e">
        <f t="shared" si="27"/>
        <v>#REF!</v>
      </c>
      <c r="AD378" s="19" t="e">
        <f t="shared" si="23"/>
        <v>#REF!</v>
      </c>
    </row>
    <row r="379" spans="1:30" ht="12" hidden="1" customHeight="1">
      <c r="A379" s="32"/>
      <c r="B379" s="67"/>
      <c r="C379" s="158" t="s">
        <v>1577</v>
      </c>
      <c r="D379" s="53">
        <v>2</v>
      </c>
      <c r="E379" s="33" t="s">
        <v>227</v>
      </c>
      <c r="F379" s="52">
        <f>'Civil SoR'!$F$55</f>
        <v>50</v>
      </c>
      <c r="G379" s="33"/>
      <c r="H379" s="33" t="s">
        <v>273</v>
      </c>
      <c r="I379" s="54">
        <f t="shared" si="26"/>
        <v>100</v>
      </c>
      <c r="U379" s="32"/>
      <c r="V379" s="67"/>
      <c r="W379" s="158" t="s">
        <v>1577</v>
      </c>
      <c r="X379" s="53">
        <v>2</v>
      </c>
      <c r="Y379" s="33" t="s">
        <v>227</v>
      </c>
      <c r="Z379" s="52" t="e">
        <f>#REF!</f>
        <v>#REF!</v>
      </c>
      <c r="AA379" s="33"/>
      <c r="AB379" s="33" t="s">
        <v>273</v>
      </c>
      <c r="AC379" s="54" t="e">
        <f t="shared" si="27"/>
        <v>#REF!</v>
      </c>
      <c r="AD379" s="19" t="e">
        <f t="shared" si="23"/>
        <v>#REF!</v>
      </c>
    </row>
    <row r="380" spans="1:30" ht="12.75" hidden="1" customHeight="1">
      <c r="A380" s="32"/>
      <c r="B380" s="67"/>
      <c r="C380" s="158" t="s">
        <v>1578</v>
      </c>
      <c r="D380" s="53">
        <v>1</v>
      </c>
      <c r="E380" s="33" t="s">
        <v>411</v>
      </c>
      <c r="F380" s="52">
        <f>'Civil SoR'!$F$63</f>
        <v>50</v>
      </c>
      <c r="G380" s="33"/>
      <c r="H380" s="33" t="s">
        <v>273</v>
      </c>
      <c r="I380" s="54">
        <f t="shared" si="26"/>
        <v>50</v>
      </c>
      <c r="U380" s="32"/>
      <c r="V380" s="67"/>
      <c r="W380" s="158" t="s">
        <v>1578</v>
      </c>
      <c r="X380" s="53">
        <v>1</v>
      </c>
      <c r="Y380" s="33" t="s">
        <v>411</v>
      </c>
      <c r="Z380" s="52" t="e">
        <f>#REF!</f>
        <v>#REF!</v>
      </c>
      <c r="AA380" s="33"/>
      <c r="AB380" s="33" t="s">
        <v>273</v>
      </c>
      <c r="AC380" s="54" t="e">
        <f t="shared" si="27"/>
        <v>#REF!</v>
      </c>
      <c r="AD380" s="19" t="e">
        <f t="shared" si="23"/>
        <v>#REF!</v>
      </c>
    </row>
    <row r="381" spans="1:30" hidden="1">
      <c r="A381" s="32"/>
      <c r="B381" s="67"/>
      <c r="C381" s="158" t="s">
        <v>603</v>
      </c>
      <c r="D381" s="53">
        <v>1</v>
      </c>
      <c r="E381" s="33" t="s">
        <v>411</v>
      </c>
      <c r="F381" s="52">
        <f>'Civil SoR'!$F$325</f>
        <v>25</v>
      </c>
      <c r="G381" s="33"/>
      <c r="H381" s="33" t="s">
        <v>273</v>
      </c>
      <c r="I381" s="54">
        <f t="shared" si="26"/>
        <v>25</v>
      </c>
      <c r="U381" s="32"/>
      <c r="V381" s="67"/>
      <c r="W381" s="158" t="s">
        <v>603</v>
      </c>
      <c r="X381" s="53">
        <v>1</v>
      </c>
      <c r="Y381" s="33" t="s">
        <v>411</v>
      </c>
      <c r="Z381" s="52" t="e">
        <f>#REF!</f>
        <v>#REF!</v>
      </c>
      <c r="AA381" s="33"/>
      <c r="AB381" s="33" t="s">
        <v>273</v>
      </c>
      <c r="AC381" s="54" t="e">
        <f t="shared" si="27"/>
        <v>#REF!</v>
      </c>
      <c r="AD381" s="19" t="e">
        <f t="shared" si="23"/>
        <v>#REF!</v>
      </c>
    </row>
    <row r="382" spans="1:30" hidden="1">
      <c r="A382" s="32"/>
      <c r="B382" s="67"/>
      <c r="C382" s="158" t="s">
        <v>604</v>
      </c>
      <c r="D382" s="159">
        <f>H367</f>
        <v>1.413</v>
      </c>
      <c r="E382" s="33" t="s">
        <v>139</v>
      </c>
      <c r="F382" s="52">
        <f>LEAD!$M$10</f>
        <v>35072.239999999998</v>
      </c>
      <c r="G382" s="33">
        <v>1000</v>
      </c>
      <c r="H382" s="33" t="s">
        <v>139</v>
      </c>
      <c r="I382" s="54">
        <f t="shared" si="26"/>
        <v>49.55707512</v>
      </c>
      <c r="U382" s="32"/>
      <c r="V382" s="67"/>
      <c r="W382" s="158" t="s">
        <v>604</v>
      </c>
      <c r="X382" s="159">
        <f>AB367</f>
        <v>1.413</v>
      </c>
      <c r="Y382" s="33" t="s">
        <v>139</v>
      </c>
      <c r="Z382" s="52">
        <f>LEAD!$M$10</f>
        <v>35072.239999999998</v>
      </c>
      <c r="AA382" s="33">
        <v>1000</v>
      </c>
      <c r="AB382" s="33" t="s">
        <v>139</v>
      </c>
      <c r="AC382" s="54">
        <f t="shared" si="27"/>
        <v>49.55707512</v>
      </c>
      <c r="AD382" s="19">
        <f t="shared" si="23"/>
        <v>0</v>
      </c>
    </row>
    <row r="383" spans="1:30" hidden="1">
      <c r="A383" s="32"/>
      <c r="B383" s="67"/>
      <c r="C383" s="158" t="s">
        <v>386</v>
      </c>
      <c r="D383" s="179">
        <f>H362</f>
        <v>4.5630000000000004E-2</v>
      </c>
      <c r="E383" s="33" t="s">
        <v>414</v>
      </c>
      <c r="F383" s="52">
        <f>$I$8</f>
        <v>9692.4500000000007</v>
      </c>
      <c r="G383" s="33">
        <v>1</v>
      </c>
      <c r="H383" s="33" t="s">
        <v>414</v>
      </c>
      <c r="I383" s="54">
        <f t="shared" si="26"/>
        <v>442.26649350000008</v>
      </c>
      <c r="U383" s="32"/>
      <c r="V383" s="67"/>
      <c r="W383" s="158" t="s">
        <v>386</v>
      </c>
      <c r="X383" s="179">
        <f>AB362</f>
        <v>4.5630000000000004E-2</v>
      </c>
      <c r="Y383" s="33" t="s">
        <v>414</v>
      </c>
      <c r="Z383" s="52">
        <f>$I$8</f>
        <v>9692.4500000000007</v>
      </c>
      <c r="AA383" s="33">
        <v>1</v>
      </c>
      <c r="AB383" s="33" t="s">
        <v>414</v>
      </c>
      <c r="AC383" s="54">
        <f t="shared" si="27"/>
        <v>442.26649350000008</v>
      </c>
      <c r="AD383" s="19">
        <f t="shared" si="23"/>
        <v>0</v>
      </c>
    </row>
    <row r="384" spans="1:30" hidden="1">
      <c r="A384" s="32"/>
      <c r="B384" s="67"/>
      <c r="C384" s="158" t="str">
        <f>Input!$C$36</f>
        <v>Add for MA @ 20%</v>
      </c>
      <c r="D384" s="52">
        <f>Input!$D$36</f>
        <v>0.2</v>
      </c>
      <c r="E384" s="33"/>
      <c r="F384" s="52">
        <f>I383</f>
        <v>442.26649350000008</v>
      </c>
      <c r="G384" s="33"/>
      <c r="H384" s="33"/>
      <c r="I384" s="54">
        <f t="shared" si="26"/>
        <v>88.453298700000019</v>
      </c>
      <c r="U384" s="32"/>
      <c r="V384" s="67"/>
      <c r="W384" s="158" t="str">
        <f>Input!$C$36</f>
        <v>Add for MA @ 20%</v>
      </c>
      <c r="X384" s="52">
        <f>Input!$D$36</f>
        <v>0.2</v>
      </c>
      <c r="Y384" s="33"/>
      <c r="Z384" s="52">
        <f>AC383</f>
        <v>442.26649350000008</v>
      </c>
      <c r="AA384" s="33"/>
      <c r="AB384" s="33"/>
      <c r="AC384" s="54">
        <f t="shared" si="27"/>
        <v>88.453298700000019</v>
      </c>
      <c r="AD384" s="19">
        <f t="shared" si="23"/>
        <v>0</v>
      </c>
    </row>
    <row r="385" spans="1:30" ht="25.5" hidden="1" customHeight="1">
      <c r="A385" s="32"/>
      <c r="B385" s="67"/>
      <c r="C385" s="158" t="s">
        <v>1006</v>
      </c>
      <c r="D385" s="159">
        <f>H366</f>
        <v>1.64</v>
      </c>
      <c r="E385" s="33" t="s">
        <v>138</v>
      </c>
      <c r="F385" s="52">
        <f>'Civil SoR'!$F$188</f>
        <v>348</v>
      </c>
      <c r="G385" s="33">
        <v>1</v>
      </c>
      <c r="H385" s="33" t="s">
        <v>138</v>
      </c>
      <c r="I385" s="54">
        <f t="shared" si="26"/>
        <v>570.71999999999991</v>
      </c>
      <c r="U385" s="32"/>
      <c r="V385" s="67"/>
      <c r="W385" s="158" t="s">
        <v>1006</v>
      </c>
      <c r="X385" s="159">
        <f>AB366</f>
        <v>1.64</v>
      </c>
      <c r="Y385" s="33" t="s">
        <v>138</v>
      </c>
      <c r="Z385" s="52" t="e">
        <f>#REF!</f>
        <v>#REF!</v>
      </c>
      <c r="AA385" s="33">
        <v>1</v>
      </c>
      <c r="AB385" s="33" t="s">
        <v>138</v>
      </c>
      <c r="AC385" s="54" t="e">
        <f t="shared" si="27"/>
        <v>#REF!</v>
      </c>
      <c r="AD385" s="19" t="e">
        <f t="shared" si="23"/>
        <v>#REF!</v>
      </c>
    </row>
    <row r="386" spans="1:30" hidden="1">
      <c r="A386" s="32"/>
      <c r="B386" s="67"/>
      <c r="C386" s="158" t="str">
        <f>Input!$C$36</f>
        <v>Add for MA @ 20%</v>
      </c>
      <c r="D386" s="52">
        <f>Input!$D$36</f>
        <v>0.2</v>
      </c>
      <c r="E386" s="33"/>
      <c r="F386" s="52">
        <f>I385</f>
        <v>570.71999999999991</v>
      </c>
      <c r="G386" s="33"/>
      <c r="H386" s="33"/>
      <c r="I386" s="54">
        <f t="shared" si="26"/>
        <v>114.14399999999999</v>
      </c>
      <c r="U386" s="32"/>
      <c r="V386" s="67"/>
      <c r="W386" s="158" t="str">
        <f>Input!$C$36</f>
        <v>Add for MA @ 20%</v>
      </c>
      <c r="X386" s="52">
        <f>Input!$D$36</f>
        <v>0.2</v>
      </c>
      <c r="Y386" s="33"/>
      <c r="Z386" s="52" t="e">
        <f>AC385</f>
        <v>#REF!</v>
      </c>
      <c r="AA386" s="33"/>
      <c r="AB386" s="33"/>
      <c r="AC386" s="54" t="e">
        <f t="shared" si="27"/>
        <v>#REF!</v>
      </c>
      <c r="AD386" s="19" t="e">
        <f t="shared" si="23"/>
        <v>#REF!</v>
      </c>
    </row>
    <row r="387" spans="1:30" hidden="1">
      <c r="A387" s="32"/>
      <c r="B387" s="67"/>
      <c r="C387" s="158" t="s">
        <v>971</v>
      </c>
      <c r="D387" s="52">
        <f>H364</f>
        <v>0.54</v>
      </c>
      <c r="E387" s="33" t="s">
        <v>138</v>
      </c>
      <c r="F387" s="52">
        <f>'Civil SoR'!$F$189</f>
        <v>260</v>
      </c>
      <c r="G387" s="33">
        <v>1</v>
      </c>
      <c r="H387" s="33" t="s">
        <v>138</v>
      </c>
      <c r="I387" s="54">
        <f t="shared" si="26"/>
        <v>140.4</v>
      </c>
      <c r="U387" s="32"/>
      <c r="V387" s="67"/>
      <c r="W387" s="158" t="s">
        <v>971</v>
      </c>
      <c r="X387" s="52">
        <f>AB364</f>
        <v>0.54</v>
      </c>
      <c r="Y387" s="33" t="s">
        <v>138</v>
      </c>
      <c r="Z387" s="52" t="e">
        <f>#REF!</f>
        <v>#REF!</v>
      </c>
      <c r="AA387" s="33">
        <v>1</v>
      </c>
      <c r="AB387" s="33" t="s">
        <v>138</v>
      </c>
      <c r="AC387" s="54" t="e">
        <f t="shared" si="27"/>
        <v>#REF!</v>
      </c>
      <c r="AD387" s="19" t="e">
        <f t="shared" si="23"/>
        <v>#REF!</v>
      </c>
    </row>
    <row r="388" spans="1:30" hidden="1">
      <c r="A388" s="32"/>
      <c r="B388" s="67"/>
      <c r="C388" s="158" t="str">
        <f>Input!$C$36</f>
        <v>Add for MA @ 20%</v>
      </c>
      <c r="D388" s="52">
        <f>Input!$D$36</f>
        <v>0.2</v>
      </c>
      <c r="E388" s="33"/>
      <c r="F388" s="52">
        <f>I387</f>
        <v>140.4</v>
      </c>
      <c r="G388" s="33"/>
      <c r="H388" s="33"/>
      <c r="I388" s="54">
        <f t="shared" si="26"/>
        <v>28.080000000000002</v>
      </c>
      <c r="U388" s="32"/>
      <c r="V388" s="67"/>
      <c r="W388" s="158" t="str">
        <f>Input!$C$36</f>
        <v>Add for MA @ 20%</v>
      </c>
      <c r="X388" s="52">
        <f>Input!$D$36</f>
        <v>0.2</v>
      </c>
      <c r="Y388" s="33"/>
      <c r="Z388" s="52" t="e">
        <f>AC387</f>
        <v>#REF!</v>
      </c>
      <c r="AA388" s="33"/>
      <c r="AB388" s="33"/>
      <c r="AC388" s="54" t="e">
        <f t="shared" si="27"/>
        <v>#REF!</v>
      </c>
      <c r="AD388" s="19" t="e">
        <f t="shared" si="23"/>
        <v>#REF!</v>
      </c>
    </row>
    <row r="389" spans="1:30" hidden="1">
      <c r="A389" s="32"/>
      <c r="B389" s="67"/>
      <c r="C389" s="158" t="s">
        <v>563</v>
      </c>
      <c r="D389" s="52"/>
      <c r="E389" s="33"/>
      <c r="F389" s="52"/>
      <c r="G389" s="33"/>
      <c r="H389" s="33"/>
      <c r="I389" s="52">
        <v>1.74</v>
      </c>
      <c r="U389" s="32"/>
      <c r="V389" s="67"/>
      <c r="W389" s="158" t="s">
        <v>563</v>
      </c>
      <c r="X389" s="52"/>
      <c r="Y389" s="33"/>
      <c r="Z389" s="52"/>
      <c r="AA389" s="33"/>
      <c r="AB389" s="33"/>
      <c r="AC389" s="52">
        <v>5.2</v>
      </c>
      <c r="AD389" s="19">
        <f t="shared" si="23"/>
        <v>3.46</v>
      </c>
    </row>
    <row r="390" spans="1:30" hidden="1">
      <c r="A390" s="32"/>
      <c r="B390" s="67"/>
      <c r="C390" s="66" t="s">
        <v>1351</v>
      </c>
      <c r="D390" s="52"/>
      <c r="E390" s="33"/>
      <c r="F390" s="52"/>
      <c r="G390" s="33"/>
      <c r="H390" s="33"/>
      <c r="I390" s="52">
        <f>SUM(I370:I389)</f>
        <v>8491.7270873199996</v>
      </c>
      <c r="U390" s="32"/>
      <c r="V390" s="67"/>
      <c r="W390" s="66" t="s">
        <v>1351</v>
      </c>
      <c r="X390" s="52"/>
      <c r="Y390" s="33"/>
      <c r="Z390" s="52"/>
      <c r="AA390" s="33"/>
      <c r="AB390" s="33"/>
      <c r="AC390" s="52" t="e">
        <f>SUM(AC370:AC389)</f>
        <v>#REF!</v>
      </c>
      <c r="AD390" s="19" t="e">
        <f t="shared" ref="AD390:AD453" si="28">AC390-I390</f>
        <v>#REF!</v>
      </c>
    </row>
    <row r="391" spans="1:30" ht="12.75" hidden="1" customHeight="1">
      <c r="A391" s="32"/>
      <c r="B391" s="67"/>
      <c r="C391" s="158" t="str">
        <f>Input!$C$37</f>
        <v>Overheads&amp;Contractors Profit @13.615%</v>
      </c>
      <c r="D391" s="177">
        <f>Input!$D$37</f>
        <v>0.13614999999999999</v>
      </c>
      <c r="E391" s="33"/>
      <c r="F391" s="52">
        <f>I390</f>
        <v>8491.7270873199996</v>
      </c>
      <c r="G391" s="33"/>
      <c r="H391" s="33"/>
      <c r="I391" s="54">
        <f>IF(G391="",D391*F391,(D391*F391/G391))</f>
        <v>1156.148642938618</v>
      </c>
      <c r="U391" s="32"/>
      <c r="V391" s="67"/>
      <c r="W391" s="158" t="str">
        <f>Input!$C$37</f>
        <v>Overheads&amp;Contractors Profit @13.615%</v>
      </c>
      <c r="X391" s="52">
        <f>Input!$D$37</f>
        <v>0.13614999999999999</v>
      </c>
      <c r="Y391" s="33"/>
      <c r="Z391" s="52" t="e">
        <f>AC390</f>
        <v>#REF!</v>
      </c>
      <c r="AA391" s="33"/>
      <c r="AB391" s="33"/>
      <c r="AC391" s="54" t="e">
        <f>IF(AA391="",X391*Z391,(X391*Z391/AA391))</f>
        <v>#REF!</v>
      </c>
      <c r="AD391" s="19" t="e">
        <f t="shared" si="28"/>
        <v>#REF!</v>
      </c>
    </row>
    <row r="392" spans="1:30" hidden="1">
      <c r="A392" s="32"/>
      <c r="B392" s="67"/>
      <c r="C392" s="158"/>
      <c r="D392" s="52"/>
      <c r="E392" s="33"/>
      <c r="F392" s="52"/>
      <c r="G392" s="33"/>
      <c r="H392" s="33"/>
      <c r="I392" s="52">
        <f>SUM(I390:I391)</f>
        <v>9647.8757302586182</v>
      </c>
      <c r="U392" s="32"/>
      <c r="V392" s="67"/>
      <c r="W392" s="158"/>
      <c r="X392" s="52"/>
      <c r="Y392" s="33"/>
      <c r="Z392" s="52"/>
      <c r="AA392" s="33"/>
      <c r="AB392" s="33"/>
      <c r="AC392" s="52" t="e">
        <f>SUM(AC390:AC391)</f>
        <v>#REF!</v>
      </c>
      <c r="AD392" s="19" t="e">
        <f t="shared" si="28"/>
        <v>#REF!</v>
      </c>
    </row>
    <row r="393" spans="1:30" hidden="1">
      <c r="A393" s="32"/>
      <c r="B393" s="67"/>
      <c r="C393" s="66" t="s">
        <v>124</v>
      </c>
      <c r="D393" s="52"/>
      <c r="E393" s="33"/>
      <c r="F393" s="52"/>
      <c r="G393" s="33"/>
      <c r="H393" s="33"/>
      <c r="I393" s="52">
        <f>I392/H356</f>
        <v>4123.0238163498361</v>
      </c>
      <c r="U393" s="32"/>
      <c r="V393" s="67"/>
      <c r="W393" s="66" t="s">
        <v>124</v>
      </c>
      <c r="X393" s="52"/>
      <c r="Y393" s="33"/>
      <c r="Z393" s="52"/>
      <c r="AA393" s="33"/>
      <c r="AB393" s="33"/>
      <c r="AC393" s="52" t="e">
        <f>AC392/AB356</f>
        <v>#REF!</v>
      </c>
      <c r="AD393" s="19" t="e">
        <f t="shared" si="28"/>
        <v>#REF!</v>
      </c>
    </row>
    <row r="394" spans="1:30" hidden="1">
      <c r="A394" s="32"/>
      <c r="B394" s="67"/>
      <c r="C394" s="158"/>
      <c r="D394" s="52"/>
      <c r="E394" s="33"/>
      <c r="F394" s="52"/>
      <c r="G394" s="33"/>
      <c r="H394" s="33" t="s">
        <v>164</v>
      </c>
      <c r="I394" s="48">
        <f>ROUND(I393,0)</f>
        <v>4123</v>
      </c>
      <c r="U394" s="32"/>
      <c r="V394" s="67"/>
      <c r="W394" s="158"/>
      <c r="X394" s="52"/>
      <c r="Y394" s="33"/>
      <c r="Z394" s="52"/>
      <c r="AA394" s="33"/>
      <c r="AB394" s="33" t="s">
        <v>164</v>
      </c>
      <c r="AC394" s="48" t="e">
        <f>ROUND(AC393,0)</f>
        <v>#REF!</v>
      </c>
      <c r="AD394" s="19" t="e">
        <f t="shared" si="28"/>
        <v>#REF!</v>
      </c>
    </row>
    <row r="395" spans="1:30" hidden="1">
      <c r="A395" s="32"/>
      <c r="B395" s="67"/>
      <c r="C395" s="158"/>
      <c r="D395" s="52"/>
      <c r="E395" s="33"/>
      <c r="F395" s="52"/>
      <c r="G395" s="33"/>
      <c r="H395" s="33"/>
      <c r="I395" s="48"/>
      <c r="U395" s="32"/>
      <c r="V395" s="67"/>
      <c r="W395" s="158"/>
      <c r="X395" s="52"/>
      <c r="Y395" s="33"/>
      <c r="Z395" s="52"/>
      <c r="AA395" s="33"/>
      <c r="AB395" s="33"/>
      <c r="AC395" s="48"/>
      <c r="AD395" s="19">
        <f t="shared" si="28"/>
        <v>0</v>
      </c>
    </row>
    <row r="396" spans="1:30" ht="65.25" hidden="1" customHeight="1">
      <c r="A396" s="32">
        <f>A353+1</f>
        <v>7</v>
      </c>
      <c r="B396" s="67"/>
      <c r="C396" s="1370" t="s">
        <v>1666</v>
      </c>
      <c r="D396" s="1372"/>
      <c r="E396" s="1372"/>
      <c r="F396" s="1372"/>
      <c r="G396" s="1372"/>
      <c r="H396" s="1372"/>
      <c r="I396" s="1372"/>
      <c r="U396" s="32">
        <f>U353+1</f>
        <v>9</v>
      </c>
      <c r="V396" s="67"/>
      <c r="W396" s="1370" t="s">
        <v>1666</v>
      </c>
      <c r="X396" s="1372"/>
      <c r="Y396" s="1372"/>
      <c r="Z396" s="1372"/>
      <c r="AA396" s="1372"/>
      <c r="AB396" s="1372"/>
      <c r="AC396" s="1372"/>
      <c r="AD396" s="19">
        <f t="shared" si="28"/>
        <v>0</v>
      </c>
    </row>
    <row r="397" spans="1:30" ht="92.25" hidden="1" customHeight="1">
      <c r="A397" s="32"/>
      <c r="B397" s="67"/>
      <c r="C397" s="1369" t="s">
        <v>1635</v>
      </c>
      <c r="D397" s="1342"/>
      <c r="E397" s="1342"/>
      <c r="F397" s="1342"/>
      <c r="G397" s="1342"/>
      <c r="H397" s="1342"/>
      <c r="I397" s="1342"/>
      <c r="U397" s="32"/>
      <c r="V397" s="67"/>
      <c r="W397" s="1369" t="s">
        <v>1635</v>
      </c>
      <c r="X397" s="1342"/>
      <c r="Y397" s="1342"/>
      <c r="Z397" s="1342"/>
      <c r="AA397" s="1342"/>
      <c r="AB397" s="1342"/>
      <c r="AC397" s="1342"/>
      <c r="AD397" s="19">
        <f t="shared" si="28"/>
        <v>0</v>
      </c>
    </row>
    <row r="398" spans="1:30" hidden="1">
      <c r="A398" s="32"/>
      <c r="B398" s="67"/>
      <c r="C398" s="308" t="s">
        <v>1010</v>
      </c>
      <c r="D398" s="33"/>
      <c r="E398" s="33"/>
      <c r="F398" s="33"/>
      <c r="G398" s="33"/>
      <c r="H398" s="33"/>
      <c r="I398" s="33"/>
      <c r="U398" s="32"/>
      <c r="V398" s="67"/>
      <c r="W398" s="308" t="s">
        <v>1010</v>
      </c>
      <c r="X398" s="33"/>
      <c r="Y398" s="33"/>
      <c r="Z398" s="33"/>
      <c r="AA398" s="33"/>
      <c r="AB398" s="33"/>
      <c r="AC398" s="33"/>
      <c r="AD398" s="19">
        <f t="shared" si="28"/>
        <v>0</v>
      </c>
    </row>
    <row r="399" spans="1:30" hidden="1">
      <c r="A399" s="32"/>
      <c r="B399" s="67"/>
      <c r="C399" s="308"/>
      <c r="D399" s="9" t="s">
        <v>270</v>
      </c>
      <c r="E399" s="63" t="s">
        <v>1352</v>
      </c>
      <c r="F399" s="9"/>
      <c r="G399" s="298"/>
      <c r="H399" s="43">
        <f>2*2.1</f>
        <v>4.2</v>
      </c>
      <c r="I399" s="180" t="s">
        <v>18</v>
      </c>
      <c r="U399" s="32"/>
      <c r="V399" s="67"/>
      <c r="W399" s="308"/>
      <c r="X399" s="9" t="s">
        <v>270</v>
      </c>
      <c r="Y399" s="63" t="s">
        <v>1352</v>
      </c>
      <c r="Z399" s="9"/>
      <c r="AA399" s="298"/>
      <c r="AB399" s="43">
        <f>2*2.1</f>
        <v>4.2</v>
      </c>
      <c r="AC399" s="180" t="s">
        <v>18</v>
      </c>
      <c r="AD399" s="19" t="e">
        <f t="shared" si="28"/>
        <v>#VALUE!</v>
      </c>
    </row>
    <row r="400" spans="1:30" hidden="1">
      <c r="A400" s="32"/>
      <c r="B400" s="67"/>
      <c r="C400" s="66" t="s">
        <v>554</v>
      </c>
      <c r="D400" s="52"/>
      <c r="E400" s="33"/>
      <c r="F400" s="52"/>
      <c r="G400" s="33"/>
      <c r="H400" s="33"/>
      <c r="I400" s="52"/>
      <c r="U400" s="32"/>
      <c r="V400" s="67"/>
      <c r="W400" s="66" t="s">
        <v>554</v>
      </c>
      <c r="X400" s="52"/>
      <c r="Y400" s="33"/>
      <c r="Z400" s="52"/>
      <c r="AA400" s="33"/>
      <c r="AB400" s="33"/>
      <c r="AC400" s="52"/>
      <c r="AD400" s="19">
        <f t="shared" si="28"/>
        <v>0</v>
      </c>
    </row>
    <row r="401" spans="1:30" hidden="1">
      <c r="A401" s="32"/>
      <c r="B401" s="67"/>
      <c r="C401" s="158" t="s">
        <v>150</v>
      </c>
      <c r="D401" s="52" t="s">
        <v>1348</v>
      </c>
      <c r="E401" s="33"/>
      <c r="F401" s="52"/>
      <c r="G401" s="33"/>
      <c r="H401" s="33"/>
      <c r="I401" s="52"/>
      <c r="U401" s="32"/>
      <c r="V401" s="67"/>
      <c r="W401" s="158" t="s">
        <v>150</v>
      </c>
      <c r="X401" s="52" t="s">
        <v>1348</v>
      </c>
      <c r="Y401" s="33"/>
      <c r="Z401" s="52"/>
      <c r="AA401" s="33"/>
      <c r="AB401" s="33"/>
      <c r="AC401" s="52"/>
      <c r="AD401" s="19">
        <f t="shared" si="28"/>
        <v>0</v>
      </c>
    </row>
    <row r="402" spans="1:30" hidden="1">
      <c r="A402" s="32"/>
      <c r="B402" s="67"/>
      <c r="C402" s="158"/>
      <c r="D402" s="160" t="s">
        <v>1349</v>
      </c>
      <c r="E402" s="33"/>
      <c r="F402" s="52"/>
      <c r="G402" s="33"/>
      <c r="H402" s="296">
        <f xml:space="preserve"> ROUND(4.22*0.1*0.065,5)</f>
        <v>2.743E-2</v>
      </c>
      <c r="I402" s="52" t="s">
        <v>414</v>
      </c>
      <c r="U402" s="32"/>
      <c r="V402" s="67"/>
      <c r="W402" s="158"/>
      <c r="X402" s="160" t="s">
        <v>1349</v>
      </c>
      <c r="Y402" s="33"/>
      <c r="Z402" s="52"/>
      <c r="AA402" s="33"/>
      <c r="AB402" s="296">
        <f xml:space="preserve"> ROUND(4.22*0.1*0.065,5)</f>
        <v>2.743E-2</v>
      </c>
      <c r="AC402" s="52" t="s">
        <v>414</v>
      </c>
      <c r="AD402" s="19" t="e">
        <f t="shared" si="28"/>
        <v>#VALUE!</v>
      </c>
    </row>
    <row r="403" spans="1:30" hidden="1">
      <c r="A403" s="32"/>
      <c r="B403" s="67"/>
      <c r="C403" s="158" t="s">
        <v>142</v>
      </c>
      <c r="D403" s="52" t="s">
        <v>1353</v>
      </c>
      <c r="E403" s="33"/>
      <c r="F403" s="52"/>
      <c r="G403" s="33"/>
      <c r="H403" s="33"/>
      <c r="I403" s="52"/>
      <c r="U403" s="32"/>
      <c r="V403" s="67"/>
      <c r="W403" s="158" t="s">
        <v>142</v>
      </c>
      <c r="X403" s="52" t="s">
        <v>1353</v>
      </c>
      <c r="Y403" s="33"/>
      <c r="Z403" s="52"/>
      <c r="AA403" s="33"/>
      <c r="AB403" s="33"/>
      <c r="AC403" s="52"/>
      <c r="AD403" s="19">
        <f t="shared" si="28"/>
        <v>0</v>
      </c>
    </row>
    <row r="404" spans="1:30" hidden="1">
      <c r="A404" s="32"/>
      <c r="B404" s="67"/>
      <c r="C404" s="158"/>
      <c r="D404" s="160" t="s">
        <v>1338</v>
      </c>
      <c r="E404" s="33"/>
      <c r="F404" s="52"/>
      <c r="G404" s="33"/>
      <c r="H404" s="296">
        <f xml:space="preserve"> ROUND(2*0.1*0.065,5)</f>
        <v>1.2999999999999999E-2</v>
      </c>
      <c r="I404" s="52" t="s">
        <v>414</v>
      </c>
      <c r="U404" s="32"/>
      <c r="V404" s="67"/>
      <c r="W404" s="158"/>
      <c r="X404" s="160" t="s">
        <v>1338</v>
      </c>
      <c r="Y404" s="33"/>
      <c r="Z404" s="52"/>
      <c r="AA404" s="33"/>
      <c r="AB404" s="296">
        <f xml:space="preserve"> ROUND(2*0.1*0.065,5)</f>
        <v>1.2999999999999999E-2</v>
      </c>
      <c r="AC404" s="52" t="s">
        <v>414</v>
      </c>
      <c r="AD404" s="19" t="e">
        <f t="shared" si="28"/>
        <v>#VALUE!</v>
      </c>
    </row>
    <row r="405" spans="1:30" hidden="1">
      <c r="A405" s="32"/>
      <c r="B405" s="67"/>
      <c r="C405" s="158"/>
      <c r="D405" s="160"/>
      <c r="E405" s="33"/>
      <c r="F405" s="52"/>
      <c r="G405" s="33"/>
      <c r="H405" s="63">
        <f>SUM(H402:H404)</f>
        <v>4.0430000000000001E-2</v>
      </c>
      <c r="I405" s="9" t="s">
        <v>414</v>
      </c>
      <c r="U405" s="32"/>
      <c r="V405" s="67"/>
      <c r="W405" s="158"/>
      <c r="X405" s="160"/>
      <c r="Y405" s="33"/>
      <c r="Z405" s="52"/>
      <c r="AA405" s="33"/>
      <c r="AB405" s="63">
        <f>SUM(AB402:AB404)</f>
        <v>4.0430000000000001E-2</v>
      </c>
      <c r="AC405" s="9" t="s">
        <v>414</v>
      </c>
      <c r="AD405" s="19" t="e">
        <f t="shared" si="28"/>
        <v>#VALUE!</v>
      </c>
    </row>
    <row r="406" spans="1:30" hidden="1">
      <c r="A406" s="32"/>
      <c r="B406" s="67"/>
      <c r="C406" s="158"/>
      <c r="D406" s="160"/>
      <c r="E406" s="33"/>
      <c r="F406" s="52"/>
      <c r="G406" s="33"/>
      <c r="H406" s="63"/>
      <c r="I406" s="9"/>
      <c r="U406" s="32"/>
      <c r="V406" s="67"/>
      <c r="W406" s="158"/>
      <c r="X406" s="160"/>
      <c r="Y406" s="33"/>
      <c r="Z406" s="52"/>
      <c r="AA406" s="33"/>
      <c r="AB406" s="63"/>
      <c r="AC406" s="9"/>
      <c r="AD406" s="19">
        <f t="shared" si="28"/>
        <v>0</v>
      </c>
    </row>
    <row r="407" spans="1:30" hidden="1">
      <c r="A407" s="32"/>
      <c r="B407" s="67"/>
      <c r="C407" s="158" t="s">
        <v>1580</v>
      </c>
      <c r="D407" s="160" t="s">
        <v>1328</v>
      </c>
      <c r="E407" s="33"/>
      <c r="F407" s="52"/>
      <c r="G407" s="33"/>
      <c r="H407" s="63">
        <f>ROUND(2*0.95*2.05,3)</f>
        <v>3.895</v>
      </c>
      <c r="I407" s="9" t="s">
        <v>138</v>
      </c>
      <c r="U407" s="32"/>
      <c r="V407" s="67"/>
      <c r="W407" s="158" t="s">
        <v>1580</v>
      </c>
      <c r="X407" s="160" t="s">
        <v>1328</v>
      </c>
      <c r="Y407" s="33"/>
      <c r="Z407" s="52"/>
      <c r="AA407" s="33"/>
      <c r="AB407" s="63">
        <f>ROUND(2*0.95*2.05,3)</f>
        <v>3.895</v>
      </c>
      <c r="AC407" s="9" t="s">
        <v>138</v>
      </c>
      <c r="AD407" s="19" t="e">
        <f t="shared" si="28"/>
        <v>#VALUE!</v>
      </c>
    </row>
    <row r="408" spans="1:30" hidden="1">
      <c r="A408" s="32"/>
      <c r="B408" s="67"/>
      <c r="C408" s="308"/>
      <c r="D408" s="9"/>
      <c r="E408" s="63"/>
      <c r="F408" s="9"/>
      <c r="G408" s="298"/>
      <c r="H408" s="43"/>
      <c r="I408" s="180"/>
      <c r="U408" s="32"/>
      <c r="V408" s="67"/>
      <c r="W408" s="308"/>
      <c r="X408" s="9"/>
      <c r="Y408" s="63"/>
      <c r="Z408" s="9"/>
      <c r="AA408" s="298"/>
      <c r="AB408" s="43"/>
      <c r="AC408" s="180"/>
      <c r="AD408" s="19">
        <f t="shared" si="28"/>
        <v>0</v>
      </c>
    </row>
    <row r="409" spans="1:30" ht="12.75" hidden="1" customHeight="1">
      <c r="A409" s="32"/>
      <c r="B409" s="67"/>
      <c r="C409" s="158" t="s">
        <v>997</v>
      </c>
      <c r="D409" s="177">
        <f>H402</f>
        <v>2.743E-2</v>
      </c>
      <c r="E409" s="33" t="s">
        <v>414</v>
      </c>
      <c r="F409" s="52">
        <f>'Civil SoR'!$F$23</f>
        <v>88994</v>
      </c>
      <c r="G409" s="33">
        <v>1</v>
      </c>
      <c r="H409" s="33" t="s">
        <v>414</v>
      </c>
      <c r="I409" s="54">
        <f t="shared" ref="I409:I420" si="29">IF(G409="",D409*F409,(D409*F409/G409))</f>
        <v>2441.1054199999999</v>
      </c>
      <c r="U409" s="32"/>
      <c r="V409" s="67"/>
      <c r="W409" s="158" t="s">
        <v>997</v>
      </c>
      <c r="X409" s="177">
        <f>AB402</f>
        <v>2.743E-2</v>
      </c>
      <c r="Y409" s="33" t="s">
        <v>414</v>
      </c>
      <c r="Z409" s="52" t="e">
        <f>#REF!</f>
        <v>#REF!</v>
      </c>
      <c r="AA409" s="33">
        <v>1</v>
      </c>
      <c r="AB409" s="33" t="s">
        <v>414</v>
      </c>
      <c r="AC409" s="54" t="e">
        <f t="shared" ref="AC409:AC420" si="30">IF(AA409="",X409*Z409,(X409*Z409/AA409))</f>
        <v>#REF!</v>
      </c>
      <c r="AD409" s="19" t="e">
        <f t="shared" si="28"/>
        <v>#REF!</v>
      </c>
    </row>
    <row r="410" spans="1:30" ht="12.75" hidden="1" customHeight="1">
      <c r="A410" s="32"/>
      <c r="B410" s="67"/>
      <c r="C410" s="158" t="s">
        <v>998</v>
      </c>
      <c r="D410" s="177">
        <f>H404</f>
        <v>1.2999999999999999E-2</v>
      </c>
      <c r="E410" s="33" t="s">
        <v>414</v>
      </c>
      <c r="F410" s="52">
        <f>'Civil SoR'!$F$22</f>
        <v>80094</v>
      </c>
      <c r="G410" s="33">
        <v>1</v>
      </c>
      <c r="H410" s="33" t="s">
        <v>414</v>
      </c>
      <c r="I410" s="54">
        <f t="shared" si="29"/>
        <v>1041.222</v>
      </c>
      <c r="U410" s="32"/>
      <c r="V410" s="67"/>
      <c r="W410" s="158" t="s">
        <v>998</v>
      </c>
      <c r="X410" s="177">
        <f>AB404</f>
        <v>1.2999999999999999E-2</v>
      </c>
      <c r="Y410" s="33" t="s">
        <v>414</v>
      </c>
      <c r="Z410" s="52" t="e">
        <f>#REF!</f>
        <v>#REF!</v>
      </c>
      <c r="AA410" s="33">
        <v>1</v>
      </c>
      <c r="AB410" s="33" t="s">
        <v>414</v>
      </c>
      <c r="AC410" s="54" t="e">
        <f t="shared" si="30"/>
        <v>#REF!</v>
      </c>
      <c r="AD410" s="19" t="e">
        <f t="shared" si="28"/>
        <v>#REF!</v>
      </c>
    </row>
    <row r="411" spans="1:30" hidden="1">
      <c r="A411" s="32"/>
      <c r="B411" s="67"/>
      <c r="C411" s="158" t="s">
        <v>1581</v>
      </c>
      <c r="D411" s="159">
        <f>H407</f>
        <v>3.895</v>
      </c>
      <c r="E411" s="33" t="s">
        <v>138</v>
      </c>
      <c r="F411" s="52">
        <f>'Civil SoR'!$F$136</f>
        <v>1314</v>
      </c>
      <c r="G411" s="33">
        <v>1</v>
      </c>
      <c r="H411" s="33" t="s">
        <v>138</v>
      </c>
      <c r="I411" s="54">
        <f t="shared" si="29"/>
        <v>5118.03</v>
      </c>
      <c r="U411" s="32"/>
      <c r="V411" s="67"/>
      <c r="W411" s="158" t="s">
        <v>1581</v>
      </c>
      <c r="X411" s="159">
        <f>AB407</f>
        <v>3.895</v>
      </c>
      <c r="Y411" s="33" t="s">
        <v>138</v>
      </c>
      <c r="Z411" s="52" t="e">
        <f>#REF!</f>
        <v>#REF!</v>
      </c>
      <c r="AA411" s="33">
        <v>1</v>
      </c>
      <c r="AB411" s="33" t="s">
        <v>138</v>
      </c>
      <c r="AC411" s="54" t="e">
        <f t="shared" si="30"/>
        <v>#REF!</v>
      </c>
      <c r="AD411" s="19" t="e">
        <f t="shared" si="28"/>
        <v>#REF!</v>
      </c>
    </row>
    <row r="412" spans="1:30" hidden="1">
      <c r="A412" s="32"/>
      <c r="B412" s="67"/>
      <c r="C412" s="158" t="s">
        <v>443</v>
      </c>
      <c r="D412" s="53">
        <v>6</v>
      </c>
      <c r="E412" s="33" t="s">
        <v>227</v>
      </c>
      <c r="F412" s="52">
        <f>'Civil SoR'!$F$324</f>
        <v>25</v>
      </c>
      <c r="G412" s="33"/>
      <c r="H412" s="33" t="s">
        <v>273</v>
      </c>
      <c r="I412" s="54">
        <f t="shared" si="29"/>
        <v>150</v>
      </c>
      <c r="U412" s="32"/>
      <c r="V412" s="67"/>
      <c r="W412" s="158" t="s">
        <v>443</v>
      </c>
      <c r="X412" s="53">
        <v>6</v>
      </c>
      <c r="Y412" s="33" t="s">
        <v>227</v>
      </c>
      <c r="Z412" s="52" t="e">
        <f>#REF!</f>
        <v>#REF!</v>
      </c>
      <c r="AA412" s="33"/>
      <c r="AB412" s="33" t="s">
        <v>273</v>
      </c>
      <c r="AC412" s="54" t="e">
        <f t="shared" si="30"/>
        <v>#REF!</v>
      </c>
      <c r="AD412" s="19" t="e">
        <f t="shared" si="28"/>
        <v>#REF!</v>
      </c>
    </row>
    <row r="413" spans="1:30" ht="25.5" hidden="1">
      <c r="A413" s="32"/>
      <c r="B413" s="67"/>
      <c r="C413" s="158" t="s">
        <v>1625</v>
      </c>
      <c r="D413" s="53">
        <v>2</v>
      </c>
      <c r="E413" s="33" t="s">
        <v>227</v>
      </c>
      <c r="F413" s="52">
        <f>'Civil SoR'!$F$47</f>
        <v>56</v>
      </c>
      <c r="G413" s="33"/>
      <c r="H413" s="33" t="s">
        <v>273</v>
      </c>
      <c r="I413" s="54">
        <f>IF(G413="",D413*F413,(D413*F413/G413))</f>
        <v>112</v>
      </c>
      <c r="U413" s="32"/>
      <c r="V413" s="67"/>
      <c r="W413" s="158" t="s">
        <v>1625</v>
      </c>
      <c r="X413" s="53">
        <v>2</v>
      </c>
      <c r="Y413" s="33" t="s">
        <v>227</v>
      </c>
      <c r="Z413" s="52" t="e">
        <f>#REF!</f>
        <v>#REF!</v>
      </c>
      <c r="AA413" s="33"/>
      <c r="AB413" s="33" t="s">
        <v>273</v>
      </c>
      <c r="AC413" s="54" t="e">
        <f t="shared" si="30"/>
        <v>#REF!</v>
      </c>
      <c r="AD413" s="19" t="e">
        <f t="shared" si="28"/>
        <v>#REF!</v>
      </c>
    </row>
    <row r="414" spans="1:30" ht="25.5" hidden="1">
      <c r="A414" s="32"/>
      <c r="B414" s="67"/>
      <c r="C414" s="158" t="s">
        <v>1626</v>
      </c>
      <c r="D414" s="53">
        <v>6</v>
      </c>
      <c r="E414" s="33" t="s">
        <v>227</v>
      </c>
      <c r="F414" s="52">
        <f>'Civil SoR'!$F$51</f>
        <v>44</v>
      </c>
      <c r="G414" s="33"/>
      <c r="H414" s="33" t="s">
        <v>273</v>
      </c>
      <c r="I414" s="54">
        <f>IF(G414="",D414*F414,(D414*F414/G414))</f>
        <v>264</v>
      </c>
      <c r="U414" s="32"/>
      <c r="V414" s="67"/>
      <c r="W414" s="158" t="s">
        <v>1626</v>
      </c>
      <c r="X414" s="53">
        <v>6</v>
      </c>
      <c r="Y414" s="33" t="s">
        <v>227</v>
      </c>
      <c r="Z414" s="52" t="e">
        <f>#REF!</f>
        <v>#REF!</v>
      </c>
      <c r="AA414" s="33"/>
      <c r="AB414" s="33" t="s">
        <v>273</v>
      </c>
      <c r="AC414" s="54" t="e">
        <f t="shared" si="30"/>
        <v>#REF!</v>
      </c>
      <c r="AD414" s="19" t="e">
        <f t="shared" si="28"/>
        <v>#REF!</v>
      </c>
    </row>
    <row r="415" spans="1:30" ht="12.75" hidden="1" customHeight="1">
      <c r="A415" s="32"/>
      <c r="B415" s="67"/>
      <c r="C415" s="158" t="s">
        <v>1576</v>
      </c>
      <c r="D415" s="53">
        <v>1</v>
      </c>
      <c r="E415" s="33" t="s">
        <v>411</v>
      </c>
      <c r="F415" s="52">
        <f>'Civil SoR'!$F$61</f>
        <v>181</v>
      </c>
      <c r="G415" s="33"/>
      <c r="H415" s="33" t="s">
        <v>273</v>
      </c>
      <c r="I415" s="54">
        <f>IF(G415="",D415*F415,(D415*F415/G415))</f>
        <v>181</v>
      </c>
      <c r="U415" s="32"/>
      <c r="V415" s="67"/>
      <c r="W415" s="158" t="s">
        <v>1576</v>
      </c>
      <c r="X415" s="53">
        <v>1</v>
      </c>
      <c r="Y415" s="33" t="s">
        <v>411</v>
      </c>
      <c r="Z415" s="52" t="e">
        <f>#REF!</f>
        <v>#REF!</v>
      </c>
      <c r="AA415" s="33"/>
      <c r="AB415" s="33" t="s">
        <v>273</v>
      </c>
      <c r="AC415" s="54" t="e">
        <f t="shared" si="30"/>
        <v>#REF!</v>
      </c>
      <c r="AD415" s="19" t="e">
        <f t="shared" si="28"/>
        <v>#REF!</v>
      </c>
    </row>
    <row r="416" spans="1:30" ht="12.75" hidden="1" customHeight="1">
      <c r="A416" s="32"/>
      <c r="B416" s="67"/>
      <c r="C416" s="158" t="s">
        <v>1577</v>
      </c>
      <c r="D416" s="53">
        <v>2</v>
      </c>
      <c r="E416" s="33" t="s">
        <v>227</v>
      </c>
      <c r="F416" s="52">
        <f>'Civil SoR'!$F$55</f>
        <v>50</v>
      </c>
      <c r="G416" s="33"/>
      <c r="H416" s="33" t="s">
        <v>273</v>
      </c>
      <c r="I416" s="54">
        <f t="shared" si="29"/>
        <v>100</v>
      </c>
      <c r="U416" s="32"/>
      <c r="V416" s="67"/>
      <c r="W416" s="158" t="s">
        <v>1577</v>
      </c>
      <c r="X416" s="53">
        <v>2</v>
      </c>
      <c r="Y416" s="33" t="s">
        <v>227</v>
      </c>
      <c r="Z416" s="52" t="e">
        <f>#REF!</f>
        <v>#REF!</v>
      </c>
      <c r="AA416" s="33"/>
      <c r="AB416" s="33" t="s">
        <v>273</v>
      </c>
      <c r="AC416" s="54" t="e">
        <f t="shared" si="30"/>
        <v>#REF!</v>
      </c>
      <c r="AD416" s="19" t="e">
        <f t="shared" si="28"/>
        <v>#REF!</v>
      </c>
    </row>
    <row r="417" spans="1:30" ht="12.75" hidden="1" customHeight="1">
      <c r="A417" s="32"/>
      <c r="B417" s="67"/>
      <c r="C417" s="158" t="s">
        <v>1578</v>
      </c>
      <c r="D417" s="53">
        <v>2</v>
      </c>
      <c r="E417" s="33" t="s">
        <v>227</v>
      </c>
      <c r="F417" s="52">
        <f>'Civil SoR'!$F$63</f>
        <v>50</v>
      </c>
      <c r="G417" s="33"/>
      <c r="H417" s="33" t="s">
        <v>273</v>
      </c>
      <c r="I417" s="54">
        <f t="shared" si="29"/>
        <v>100</v>
      </c>
      <c r="U417" s="32"/>
      <c r="V417" s="67"/>
      <c r="W417" s="158" t="s">
        <v>1578</v>
      </c>
      <c r="X417" s="53">
        <v>2</v>
      </c>
      <c r="Y417" s="33" t="s">
        <v>227</v>
      </c>
      <c r="Z417" s="52" t="e">
        <f>#REF!</f>
        <v>#REF!</v>
      </c>
      <c r="AA417" s="33"/>
      <c r="AB417" s="33" t="s">
        <v>273</v>
      </c>
      <c r="AC417" s="54" t="e">
        <f t="shared" si="30"/>
        <v>#REF!</v>
      </c>
      <c r="AD417" s="19" t="e">
        <f t="shared" si="28"/>
        <v>#REF!</v>
      </c>
    </row>
    <row r="418" spans="1:30" hidden="1">
      <c r="A418" s="32"/>
      <c r="B418" s="67"/>
      <c r="C418" s="158" t="s">
        <v>603</v>
      </c>
      <c r="D418" s="53">
        <v>2</v>
      </c>
      <c r="E418" s="33" t="s">
        <v>227</v>
      </c>
      <c r="F418" s="52">
        <f>'Civil SoR'!$F$325</f>
        <v>25</v>
      </c>
      <c r="G418" s="33"/>
      <c r="H418" s="33" t="s">
        <v>273</v>
      </c>
      <c r="I418" s="54">
        <f t="shared" si="29"/>
        <v>50</v>
      </c>
      <c r="U418" s="32"/>
      <c r="V418" s="67"/>
      <c r="W418" s="158" t="s">
        <v>603</v>
      </c>
      <c r="X418" s="53">
        <v>2</v>
      </c>
      <c r="Y418" s="33" t="s">
        <v>227</v>
      </c>
      <c r="Z418" s="52" t="e">
        <f>#REF!</f>
        <v>#REF!</v>
      </c>
      <c r="AA418" s="33"/>
      <c r="AB418" s="33" t="s">
        <v>273</v>
      </c>
      <c r="AC418" s="54" t="e">
        <f t="shared" si="30"/>
        <v>#REF!</v>
      </c>
      <c r="AD418" s="19" t="e">
        <f t="shared" si="28"/>
        <v>#REF!</v>
      </c>
    </row>
    <row r="419" spans="1:30" ht="25.5" hidden="1" customHeight="1">
      <c r="A419" s="32"/>
      <c r="B419" s="67"/>
      <c r="C419" s="158" t="s">
        <v>1006</v>
      </c>
      <c r="D419" s="159">
        <f>D411</f>
        <v>3.895</v>
      </c>
      <c r="E419" s="33" t="s">
        <v>138</v>
      </c>
      <c r="F419" s="52">
        <f>'Civil SoR'!$F$188</f>
        <v>348</v>
      </c>
      <c r="G419" s="33">
        <v>1</v>
      </c>
      <c r="H419" s="33" t="s">
        <v>138</v>
      </c>
      <c r="I419" s="54">
        <f t="shared" si="29"/>
        <v>1355.46</v>
      </c>
      <c r="U419" s="32"/>
      <c r="V419" s="67"/>
      <c r="W419" s="158" t="s">
        <v>1006</v>
      </c>
      <c r="X419" s="159">
        <f>X411</f>
        <v>3.895</v>
      </c>
      <c r="Y419" s="33" t="s">
        <v>138</v>
      </c>
      <c r="Z419" s="52" t="e">
        <f>#REF!</f>
        <v>#REF!</v>
      </c>
      <c r="AA419" s="33">
        <v>1</v>
      </c>
      <c r="AB419" s="33" t="s">
        <v>138</v>
      </c>
      <c r="AC419" s="54" t="e">
        <f t="shared" si="30"/>
        <v>#REF!</v>
      </c>
      <c r="AD419" s="19" t="e">
        <f t="shared" si="28"/>
        <v>#REF!</v>
      </c>
    </row>
    <row r="420" spans="1:30" hidden="1">
      <c r="A420" s="32"/>
      <c r="B420" s="67"/>
      <c r="C420" s="158" t="str">
        <f>Input!$C$36</f>
        <v>Add for MA @ 20%</v>
      </c>
      <c r="D420" s="52">
        <f>Input!$D$36</f>
        <v>0.2</v>
      </c>
      <c r="E420" s="33"/>
      <c r="F420" s="52">
        <f>I419</f>
        <v>1355.46</v>
      </c>
      <c r="G420" s="33"/>
      <c r="H420" s="33"/>
      <c r="I420" s="54">
        <f t="shared" si="29"/>
        <v>271.09200000000004</v>
      </c>
      <c r="U420" s="32"/>
      <c r="V420" s="67"/>
      <c r="W420" s="158" t="str">
        <f>Input!$C$36</f>
        <v>Add for MA @ 20%</v>
      </c>
      <c r="X420" s="52">
        <f>Input!$D$36</f>
        <v>0.2</v>
      </c>
      <c r="Y420" s="33"/>
      <c r="Z420" s="52" t="e">
        <f>AC419</f>
        <v>#REF!</v>
      </c>
      <c r="AA420" s="33"/>
      <c r="AB420" s="33"/>
      <c r="AC420" s="54" t="e">
        <f t="shared" si="30"/>
        <v>#REF!</v>
      </c>
      <c r="AD420" s="19" t="e">
        <f t="shared" si="28"/>
        <v>#REF!</v>
      </c>
    </row>
    <row r="421" spans="1:30" hidden="1">
      <c r="A421" s="32"/>
      <c r="B421" s="67"/>
      <c r="C421" s="158" t="s">
        <v>563</v>
      </c>
      <c r="D421" s="159"/>
      <c r="E421" s="33"/>
      <c r="F421" s="52"/>
      <c r="G421" s="33"/>
      <c r="H421" s="33"/>
      <c r="I421" s="52">
        <v>3.32</v>
      </c>
      <c r="U421" s="32"/>
      <c r="V421" s="67"/>
      <c r="W421" s="158" t="s">
        <v>563</v>
      </c>
      <c r="X421" s="159"/>
      <c r="Y421" s="33"/>
      <c r="Z421" s="52"/>
      <c r="AA421" s="33"/>
      <c r="AB421" s="33"/>
      <c r="AC421" s="52">
        <v>5.92</v>
      </c>
      <c r="AD421" s="19">
        <f t="shared" si="28"/>
        <v>2.6</v>
      </c>
    </row>
    <row r="422" spans="1:30" hidden="1">
      <c r="A422" s="32"/>
      <c r="B422" s="67"/>
      <c r="C422" s="66" t="s">
        <v>1354</v>
      </c>
      <c r="D422" s="52"/>
      <c r="E422" s="33"/>
      <c r="F422" s="52"/>
      <c r="G422" s="33"/>
      <c r="H422" s="33"/>
      <c r="I422" s="9">
        <f>SUM(I409:I421)</f>
        <v>11187.22942</v>
      </c>
      <c r="U422" s="32"/>
      <c r="V422" s="67"/>
      <c r="W422" s="66" t="s">
        <v>1354</v>
      </c>
      <c r="X422" s="52"/>
      <c r="Y422" s="33"/>
      <c r="Z422" s="52"/>
      <c r="AA422" s="33"/>
      <c r="AB422" s="33"/>
      <c r="AC422" s="9" t="e">
        <f>SUM(AC409:AC421)</f>
        <v>#REF!</v>
      </c>
      <c r="AD422" s="19" t="e">
        <f t="shared" si="28"/>
        <v>#REF!</v>
      </c>
    </row>
    <row r="423" spans="1:30" hidden="1">
      <c r="A423" s="32"/>
      <c r="B423" s="67"/>
      <c r="C423" s="66" t="s">
        <v>124</v>
      </c>
      <c r="D423" s="52"/>
      <c r="E423" s="33"/>
      <c r="F423" s="52"/>
      <c r="G423" s="33"/>
      <c r="H423" s="33"/>
      <c r="I423" s="9">
        <f>I422/H399</f>
        <v>2663.6260523809524</v>
      </c>
      <c r="U423" s="32"/>
      <c r="V423" s="67"/>
      <c r="W423" s="66" t="s">
        <v>124</v>
      </c>
      <c r="X423" s="52"/>
      <c r="Y423" s="33"/>
      <c r="Z423" s="52"/>
      <c r="AA423" s="33"/>
      <c r="AB423" s="33"/>
      <c r="AC423" s="9" t="e">
        <f>AC422/AB399</f>
        <v>#REF!</v>
      </c>
      <c r="AD423" s="19" t="e">
        <f t="shared" si="28"/>
        <v>#REF!</v>
      </c>
    </row>
    <row r="424" spans="1:30" ht="12.75" hidden="1" customHeight="1">
      <c r="A424" s="32"/>
      <c r="B424" s="67"/>
      <c r="C424" s="158" t="str">
        <f>Input!$C$37</f>
        <v>Overheads&amp;Contractors Profit @13.615%</v>
      </c>
      <c r="D424" s="177">
        <f>Input!$D$37</f>
        <v>0.13614999999999999</v>
      </c>
      <c r="E424" s="33"/>
      <c r="F424" s="52">
        <f>I423</f>
        <v>2663.6260523809524</v>
      </c>
      <c r="G424" s="33"/>
      <c r="H424" s="33"/>
      <c r="I424" s="54">
        <f>IF(G424="",D424*F424,(D424*F424/G424))</f>
        <v>362.65268703166663</v>
      </c>
      <c r="U424" s="32"/>
      <c r="V424" s="67"/>
      <c r="W424" s="158" t="str">
        <f>Input!$C$37</f>
        <v>Overheads&amp;Contractors Profit @13.615%</v>
      </c>
      <c r="X424" s="52">
        <f>Input!$D$37</f>
        <v>0.13614999999999999</v>
      </c>
      <c r="Y424" s="33"/>
      <c r="Z424" s="52" t="e">
        <f>AC423</f>
        <v>#REF!</v>
      </c>
      <c r="AA424" s="33"/>
      <c r="AB424" s="33"/>
      <c r="AC424" s="54" t="e">
        <f>IF(AA424="",X424*Z424,(X424*Z424/AA424))</f>
        <v>#REF!</v>
      </c>
      <c r="AD424" s="19" t="e">
        <f t="shared" si="28"/>
        <v>#REF!</v>
      </c>
    </row>
    <row r="425" spans="1:30" hidden="1">
      <c r="A425" s="32"/>
      <c r="B425" s="67"/>
      <c r="C425" s="66" t="s">
        <v>124</v>
      </c>
      <c r="D425" s="52"/>
      <c r="E425" s="33"/>
      <c r="F425" s="52"/>
      <c r="G425" s="33"/>
      <c r="H425" s="33"/>
      <c r="I425" s="9">
        <f>SUM(I423:I424)</f>
        <v>3026.278739412619</v>
      </c>
      <c r="U425" s="32"/>
      <c r="V425" s="67"/>
      <c r="W425" s="66" t="s">
        <v>124</v>
      </c>
      <c r="X425" s="52"/>
      <c r="Y425" s="33"/>
      <c r="Z425" s="52"/>
      <c r="AA425" s="33"/>
      <c r="AB425" s="33"/>
      <c r="AC425" s="9" t="e">
        <f>SUM(AC423:AC424)</f>
        <v>#REF!</v>
      </c>
      <c r="AD425" s="19" t="e">
        <f t="shared" si="28"/>
        <v>#REF!</v>
      </c>
    </row>
    <row r="426" spans="1:30" hidden="1">
      <c r="A426" s="32"/>
      <c r="B426" s="67"/>
      <c r="C426" s="158"/>
      <c r="D426" s="52"/>
      <c r="E426" s="33"/>
      <c r="F426" s="52"/>
      <c r="G426" s="33"/>
      <c r="H426" s="7" t="s">
        <v>164</v>
      </c>
      <c r="I426" s="8">
        <f>ROUND(I425,0)</f>
        <v>3026</v>
      </c>
      <c r="U426" s="32"/>
      <c r="V426" s="67"/>
      <c r="W426" s="158"/>
      <c r="X426" s="52"/>
      <c r="Y426" s="33"/>
      <c r="Z426" s="52"/>
      <c r="AA426" s="33"/>
      <c r="AB426" s="7" t="s">
        <v>164</v>
      </c>
      <c r="AC426" s="8" t="e">
        <f>ROUND(AC425,0)</f>
        <v>#REF!</v>
      </c>
      <c r="AD426" s="19" t="e">
        <f t="shared" si="28"/>
        <v>#REF!</v>
      </c>
    </row>
    <row r="427" spans="1:30" hidden="1">
      <c r="A427" s="32"/>
      <c r="B427" s="67"/>
      <c r="C427" s="158"/>
      <c r="D427" s="52"/>
      <c r="E427" s="33"/>
      <c r="F427" s="52"/>
      <c r="G427" s="33"/>
      <c r="H427" s="33"/>
      <c r="I427" s="48"/>
      <c r="U427" s="32"/>
      <c r="V427" s="67"/>
      <c r="W427" s="158"/>
      <c r="X427" s="52"/>
      <c r="Y427" s="33"/>
      <c r="Z427" s="52"/>
      <c r="AA427" s="33"/>
      <c r="AB427" s="33"/>
      <c r="AC427" s="48"/>
      <c r="AD427" s="19">
        <f t="shared" si="28"/>
        <v>0</v>
      </c>
    </row>
    <row r="428" spans="1:30" ht="66" hidden="1" customHeight="1">
      <c r="A428" s="32">
        <f>A396+1</f>
        <v>8</v>
      </c>
      <c r="B428" s="67"/>
      <c r="C428" s="1370" t="s">
        <v>1666</v>
      </c>
      <c r="D428" s="1372"/>
      <c r="E428" s="1372"/>
      <c r="F428" s="1372"/>
      <c r="G428" s="1372"/>
      <c r="H428" s="1372"/>
      <c r="I428" s="1372"/>
      <c r="U428" s="32">
        <f>U396+1</f>
        <v>10</v>
      </c>
      <c r="V428" s="67"/>
      <c r="W428" s="1370" t="s">
        <v>1666</v>
      </c>
      <c r="X428" s="1372"/>
      <c r="Y428" s="1372"/>
      <c r="Z428" s="1372"/>
      <c r="AA428" s="1372"/>
      <c r="AB428" s="1372"/>
      <c r="AC428" s="1372"/>
      <c r="AD428" s="19">
        <f t="shared" si="28"/>
        <v>0</v>
      </c>
    </row>
    <row r="429" spans="1:30" ht="96" hidden="1" customHeight="1">
      <c r="A429" s="32"/>
      <c r="B429" s="67"/>
      <c r="C429" s="1369" t="s">
        <v>1634</v>
      </c>
      <c r="D429" s="1342"/>
      <c r="E429" s="1342"/>
      <c r="F429" s="1342"/>
      <c r="G429" s="1342"/>
      <c r="H429" s="1342"/>
      <c r="I429" s="1342"/>
      <c r="U429" s="32"/>
      <c r="V429" s="67"/>
      <c r="W429" s="1369" t="s">
        <v>1634</v>
      </c>
      <c r="X429" s="1342"/>
      <c r="Y429" s="1342"/>
      <c r="Z429" s="1342"/>
      <c r="AA429" s="1342"/>
      <c r="AB429" s="1342"/>
      <c r="AC429" s="1342"/>
      <c r="AD429" s="19">
        <f t="shared" si="28"/>
        <v>0</v>
      </c>
    </row>
    <row r="430" spans="1:30" hidden="1">
      <c r="A430" s="32"/>
      <c r="B430" s="67"/>
      <c r="C430" s="308" t="s">
        <v>1010</v>
      </c>
      <c r="D430" s="33"/>
      <c r="E430" s="33"/>
      <c r="F430" s="33"/>
      <c r="G430" s="33"/>
      <c r="H430" s="33"/>
      <c r="I430" s="33"/>
      <c r="U430" s="32"/>
      <c r="V430" s="67"/>
      <c r="W430" s="308" t="s">
        <v>1010</v>
      </c>
      <c r="X430" s="33"/>
      <c r="Y430" s="33"/>
      <c r="Z430" s="33"/>
      <c r="AA430" s="33"/>
      <c r="AB430" s="33"/>
      <c r="AC430" s="33"/>
      <c r="AD430" s="19">
        <f t="shared" si="28"/>
        <v>0</v>
      </c>
    </row>
    <row r="431" spans="1:30" hidden="1">
      <c r="A431" s="32"/>
      <c r="B431" s="67"/>
      <c r="C431" s="308"/>
      <c r="D431" s="9" t="s">
        <v>270</v>
      </c>
      <c r="E431" s="63" t="s">
        <v>1009</v>
      </c>
      <c r="F431" s="9"/>
      <c r="G431" s="298"/>
      <c r="H431" s="43">
        <f>1.8*2.1</f>
        <v>3.7800000000000002</v>
      </c>
      <c r="I431" s="180" t="s">
        <v>18</v>
      </c>
      <c r="U431" s="32"/>
      <c r="V431" s="67"/>
      <c r="W431" s="308"/>
      <c r="X431" s="9" t="s">
        <v>270</v>
      </c>
      <c r="Y431" s="63" t="s">
        <v>1009</v>
      </c>
      <c r="Z431" s="9"/>
      <c r="AA431" s="298"/>
      <c r="AB431" s="43">
        <f>1.8*2.1</f>
        <v>3.7800000000000002</v>
      </c>
      <c r="AC431" s="180" t="s">
        <v>18</v>
      </c>
      <c r="AD431" s="19" t="e">
        <f t="shared" si="28"/>
        <v>#VALUE!</v>
      </c>
    </row>
    <row r="432" spans="1:30" hidden="1">
      <c r="A432" s="32"/>
      <c r="B432" s="67"/>
      <c r="C432" s="66" t="s">
        <v>554</v>
      </c>
      <c r="D432" s="52"/>
      <c r="E432" s="33"/>
      <c r="F432" s="52"/>
      <c r="G432" s="33"/>
      <c r="H432" s="33"/>
      <c r="I432" s="52"/>
      <c r="U432" s="32"/>
      <c r="V432" s="67"/>
      <c r="W432" s="66" t="s">
        <v>554</v>
      </c>
      <c r="X432" s="52"/>
      <c r="Y432" s="33"/>
      <c r="Z432" s="52"/>
      <c r="AA432" s="33"/>
      <c r="AB432" s="33"/>
      <c r="AC432" s="52"/>
      <c r="AD432" s="19">
        <f t="shared" si="28"/>
        <v>0</v>
      </c>
    </row>
    <row r="433" spans="1:30" hidden="1">
      <c r="A433" s="32"/>
      <c r="B433" s="67"/>
      <c r="C433" s="158" t="s">
        <v>150</v>
      </c>
      <c r="D433" s="52" t="s">
        <v>1348</v>
      </c>
      <c r="E433" s="33"/>
      <c r="F433" s="52"/>
      <c r="G433" s="33"/>
      <c r="H433" s="33"/>
      <c r="I433" s="52"/>
      <c r="U433" s="32"/>
      <c r="V433" s="67"/>
      <c r="W433" s="158" t="s">
        <v>150</v>
      </c>
      <c r="X433" s="52" t="s">
        <v>1348</v>
      </c>
      <c r="Y433" s="33"/>
      <c r="Z433" s="52"/>
      <c r="AA433" s="33"/>
      <c r="AB433" s="33"/>
      <c r="AC433" s="52"/>
      <c r="AD433" s="19">
        <f t="shared" si="28"/>
        <v>0</v>
      </c>
    </row>
    <row r="434" spans="1:30" hidden="1">
      <c r="A434" s="32"/>
      <c r="B434" s="67"/>
      <c r="C434" s="158"/>
      <c r="D434" s="160" t="s">
        <v>1349</v>
      </c>
      <c r="E434" s="33"/>
      <c r="F434" s="52"/>
      <c r="G434" s="33"/>
      <c r="H434" s="296">
        <f xml:space="preserve"> ROUND(4.22*0.1*0.065,5)</f>
        <v>2.743E-2</v>
      </c>
      <c r="I434" s="52" t="s">
        <v>414</v>
      </c>
      <c r="U434" s="32"/>
      <c r="V434" s="67"/>
      <c r="W434" s="158"/>
      <c r="X434" s="160" t="s">
        <v>1349</v>
      </c>
      <c r="Y434" s="33"/>
      <c r="Z434" s="52"/>
      <c r="AA434" s="33"/>
      <c r="AB434" s="296">
        <f xml:space="preserve"> ROUND(4.22*0.1*0.065,5)</f>
        <v>2.743E-2</v>
      </c>
      <c r="AC434" s="52" t="s">
        <v>414</v>
      </c>
      <c r="AD434" s="19" t="e">
        <f t="shared" si="28"/>
        <v>#VALUE!</v>
      </c>
    </row>
    <row r="435" spans="1:30" hidden="1">
      <c r="A435" s="32"/>
      <c r="B435" s="67"/>
      <c r="C435" s="158" t="s">
        <v>142</v>
      </c>
      <c r="D435" s="52" t="s">
        <v>1350</v>
      </c>
      <c r="E435" s="33"/>
      <c r="F435" s="52"/>
      <c r="G435" s="33"/>
      <c r="H435" s="33"/>
      <c r="I435" s="52"/>
      <c r="U435" s="32"/>
      <c r="V435" s="67"/>
      <c r="W435" s="158" t="s">
        <v>142</v>
      </c>
      <c r="X435" s="52" t="s">
        <v>1350</v>
      </c>
      <c r="Y435" s="33"/>
      <c r="Z435" s="52"/>
      <c r="AA435" s="33"/>
      <c r="AB435" s="33"/>
      <c r="AC435" s="52"/>
      <c r="AD435" s="19">
        <f t="shared" si="28"/>
        <v>0</v>
      </c>
    </row>
    <row r="436" spans="1:30" hidden="1">
      <c r="A436" s="32"/>
      <c r="B436" s="67"/>
      <c r="C436" s="158"/>
      <c r="D436" s="160" t="s">
        <v>1344</v>
      </c>
      <c r="E436" s="33"/>
      <c r="F436" s="52"/>
      <c r="G436" s="33"/>
      <c r="H436" s="296">
        <f xml:space="preserve"> ROUND(1.8*0.1*0.065,5)</f>
        <v>1.17E-2</v>
      </c>
      <c r="I436" s="52" t="s">
        <v>414</v>
      </c>
      <c r="U436" s="32"/>
      <c r="V436" s="67"/>
      <c r="W436" s="158"/>
      <c r="X436" s="160" t="s">
        <v>1344</v>
      </c>
      <c r="Y436" s="33"/>
      <c r="Z436" s="52"/>
      <c r="AA436" s="33"/>
      <c r="AB436" s="296">
        <f xml:space="preserve"> ROUND(1.8*0.1*0.065,5)</f>
        <v>1.17E-2</v>
      </c>
      <c r="AC436" s="52" t="s">
        <v>414</v>
      </c>
      <c r="AD436" s="19" t="e">
        <f t="shared" si="28"/>
        <v>#VALUE!</v>
      </c>
    </row>
    <row r="437" spans="1:30" hidden="1">
      <c r="A437" s="32"/>
      <c r="B437" s="67"/>
      <c r="C437" s="158"/>
      <c r="D437" s="160"/>
      <c r="E437" s="33"/>
      <c r="F437" s="52"/>
      <c r="G437" s="33"/>
      <c r="H437" s="63">
        <f>SUM(H434:H436)</f>
        <v>3.9129999999999998E-2</v>
      </c>
      <c r="I437" s="9" t="s">
        <v>414</v>
      </c>
      <c r="U437" s="32"/>
      <c r="V437" s="67"/>
      <c r="W437" s="158"/>
      <c r="X437" s="160"/>
      <c r="Y437" s="33"/>
      <c r="Z437" s="52"/>
      <c r="AA437" s="33"/>
      <c r="AB437" s="63">
        <f>SUM(AB434:AB436)</f>
        <v>3.9129999999999998E-2</v>
      </c>
      <c r="AC437" s="9" t="s">
        <v>414</v>
      </c>
      <c r="AD437" s="19" t="e">
        <f t="shared" si="28"/>
        <v>#VALUE!</v>
      </c>
    </row>
    <row r="438" spans="1:30" hidden="1">
      <c r="A438" s="32"/>
      <c r="B438" s="67"/>
      <c r="C438" s="158"/>
      <c r="D438" s="160"/>
      <c r="E438" s="33"/>
      <c r="F438" s="52"/>
      <c r="G438" s="33"/>
      <c r="H438" s="63"/>
      <c r="I438" s="9"/>
      <c r="U438" s="32"/>
      <c r="V438" s="67"/>
      <c r="W438" s="158"/>
      <c r="X438" s="160"/>
      <c r="Y438" s="33"/>
      <c r="Z438" s="52"/>
      <c r="AA438" s="33"/>
      <c r="AB438" s="63"/>
      <c r="AC438" s="9"/>
      <c r="AD438" s="19">
        <f t="shared" si="28"/>
        <v>0</v>
      </c>
    </row>
    <row r="439" spans="1:30" hidden="1">
      <c r="A439" s="32"/>
      <c r="B439" s="67"/>
      <c r="C439" s="158" t="s">
        <v>1580</v>
      </c>
      <c r="D439" s="160" t="s">
        <v>1314</v>
      </c>
      <c r="E439" s="33"/>
      <c r="F439" s="52"/>
      <c r="G439" s="33"/>
      <c r="H439" s="63">
        <f>ROUND(2*0.85*2.05,3)</f>
        <v>3.4849999999999999</v>
      </c>
      <c r="I439" s="9" t="s">
        <v>138</v>
      </c>
      <c r="U439" s="32"/>
      <c r="V439" s="67"/>
      <c r="W439" s="158" t="s">
        <v>1580</v>
      </c>
      <c r="X439" s="160" t="s">
        <v>1314</v>
      </c>
      <c r="Y439" s="33"/>
      <c r="Z439" s="52"/>
      <c r="AA439" s="33"/>
      <c r="AB439" s="63">
        <f>ROUND(2*0.85*2.05,3)</f>
        <v>3.4849999999999999</v>
      </c>
      <c r="AC439" s="9" t="s">
        <v>138</v>
      </c>
      <c r="AD439" s="19" t="e">
        <f t="shared" si="28"/>
        <v>#VALUE!</v>
      </c>
    </row>
    <row r="440" spans="1:30" hidden="1">
      <c r="A440" s="32"/>
      <c r="B440" s="67"/>
      <c r="C440" s="308"/>
      <c r="D440" s="9"/>
      <c r="E440" s="63"/>
      <c r="F440" s="9"/>
      <c r="G440" s="298"/>
      <c r="H440" s="43"/>
      <c r="I440" s="180"/>
      <c r="U440" s="32"/>
      <c r="V440" s="67"/>
      <c r="W440" s="308"/>
      <c r="X440" s="9"/>
      <c r="Y440" s="63"/>
      <c r="Z440" s="9"/>
      <c r="AA440" s="298"/>
      <c r="AB440" s="43"/>
      <c r="AC440" s="180"/>
      <c r="AD440" s="19">
        <f t="shared" si="28"/>
        <v>0</v>
      </c>
    </row>
    <row r="441" spans="1:30" ht="12.75" hidden="1" customHeight="1">
      <c r="A441" s="32"/>
      <c r="B441" s="67"/>
      <c r="C441" s="158" t="s">
        <v>997</v>
      </c>
      <c r="D441" s="161">
        <f>H434</f>
        <v>2.743E-2</v>
      </c>
      <c r="E441" s="33" t="s">
        <v>414</v>
      </c>
      <c r="F441" s="52">
        <f>'Civil SoR'!$F$23</f>
        <v>88994</v>
      </c>
      <c r="G441" s="33">
        <v>1</v>
      </c>
      <c r="H441" s="33" t="s">
        <v>414</v>
      </c>
      <c r="I441" s="54">
        <f t="shared" ref="I441:I454" si="31">IF(G441="",D441*F441,(D441*F441/G441))</f>
        <v>2441.1054199999999</v>
      </c>
      <c r="U441" s="32"/>
      <c r="V441" s="67"/>
      <c r="W441" s="158" t="s">
        <v>997</v>
      </c>
      <c r="X441" s="161">
        <f>AB434</f>
        <v>2.743E-2</v>
      </c>
      <c r="Y441" s="33" t="s">
        <v>414</v>
      </c>
      <c r="Z441" s="52" t="e">
        <f>#REF!</f>
        <v>#REF!</v>
      </c>
      <c r="AA441" s="33">
        <v>1</v>
      </c>
      <c r="AB441" s="33" t="s">
        <v>414</v>
      </c>
      <c r="AC441" s="54" t="e">
        <f t="shared" ref="AC441:AC454" si="32">IF(AA441="",X441*Z441,(X441*Z441/AA441))</f>
        <v>#REF!</v>
      </c>
      <c r="AD441" s="19" t="e">
        <f t="shared" si="28"/>
        <v>#REF!</v>
      </c>
    </row>
    <row r="442" spans="1:30" ht="12.75" hidden="1" customHeight="1">
      <c r="A442" s="32"/>
      <c r="B442" s="67"/>
      <c r="C442" s="158" t="s">
        <v>998</v>
      </c>
      <c r="D442" s="161">
        <f>H436</f>
        <v>1.17E-2</v>
      </c>
      <c r="E442" s="33" t="s">
        <v>414</v>
      </c>
      <c r="F442" s="52">
        <f>'Civil SoR'!$F$22</f>
        <v>80094</v>
      </c>
      <c r="G442" s="33">
        <v>1</v>
      </c>
      <c r="H442" s="33" t="s">
        <v>414</v>
      </c>
      <c r="I442" s="54">
        <f t="shared" si="31"/>
        <v>937.09980000000007</v>
      </c>
      <c r="U442" s="32"/>
      <c r="V442" s="67"/>
      <c r="W442" s="158" t="s">
        <v>998</v>
      </c>
      <c r="X442" s="161">
        <f>AB436</f>
        <v>1.17E-2</v>
      </c>
      <c r="Y442" s="33" t="s">
        <v>414</v>
      </c>
      <c r="Z442" s="52" t="e">
        <f>#REF!</f>
        <v>#REF!</v>
      </c>
      <c r="AA442" s="33">
        <v>1</v>
      </c>
      <c r="AB442" s="33" t="s">
        <v>414</v>
      </c>
      <c r="AC442" s="54" t="e">
        <f t="shared" si="32"/>
        <v>#REF!</v>
      </c>
      <c r="AD442" s="19" t="e">
        <f t="shared" si="28"/>
        <v>#REF!</v>
      </c>
    </row>
    <row r="443" spans="1:30" hidden="1">
      <c r="A443" s="32"/>
      <c r="B443" s="67"/>
      <c r="C443" s="158" t="s">
        <v>1581</v>
      </c>
      <c r="D443" s="159">
        <f>H439</f>
        <v>3.4849999999999999</v>
      </c>
      <c r="E443" s="33" t="s">
        <v>138</v>
      </c>
      <c r="F443" s="52">
        <f>'Civil SoR'!$F$136</f>
        <v>1314</v>
      </c>
      <c r="G443" s="33">
        <v>1</v>
      </c>
      <c r="H443" s="33" t="s">
        <v>138</v>
      </c>
      <c r="I443" s="54">
        <f t="shared" si="31"/>
        <v>4579.29</v>
      </c>
      <c r="U443" s="32"/>
      <c r="V443" s="67"/>
      <c r="W443" s="158" t="s">
        <v>1581</v>
      </c>
      <c r="X443" s="159">
        <f>AB439</f>
        <v>3.4849999999999999</v>
      </c>
      <c r="Y443" s="33" t="s">
        <v>138</v>
      </c>
      <c r="Z443" s="52" t="e">
        <f>#REF!</f>
        <v>#REF!</v>
      </c>
      <c r="AA443" s="33">
        <v>1</v>
      </c>
      <c r="AB443" s="33" t="s">
        <v>138</v>
      </c>
      <c r="AC443" s="54" t="e">
        <f t="shared" si="32"/>
        <v>#REF!</v>
      </c>
      <c r="AD443" s="19" t="e">
        <f t="shared" si="28"/>
        <v>#REF!</v>
      </c>
    </row>
    <row r="444" spans="1:30" hidden="1">
      <c r="A444" s="32"/>
      <c r="B444" s="67"/>
      <c r="C444" s="158" t="s">
        <v>443</v>
      </c>
      <c r="D444" s="53">
        <v>6</v>
      </c>
      <c r="E444" s="33" t="s">
        <v>227</v>
      </c>
      <c r="F444" s="52">
        <f>'Civil SoR'!$F$324</f>
        <v>25</v>
      </c>
      <c r="G444" s="33"/>
      <c r="H444" s="33" t="s">
        <v>273</v>
      </c>
      <c r="I444" s="54">
        <f t="shared" si="31"/>
        <v>150</v>
      </c>
      <c r="U444" s="32"/>
      <c r="V444" s="67"/>
      <c r="W444" s="158" t="s">
        <v>443</v>
      </c>
      <c r="X444" s="53">
        <v>6</v>
      </c>
      <c r="Y444" s="33" t="s">
        <v>227</v>
      </c>
      <c r="Z444" s="52" t="e">
        <f>#REF!</f>
        <v>#REF!</v>
      </c>
      <c r="AA444" s="33"/>
      <c r="AB444" s="33" t="s">
        <v>273</v>
      </c>
      <c r="AC444" s="54" t="e">
        <f t="shared" si="32"/>
        <v>#REF!</v>
      </c>
      <c r="AD444" s="19" t="e">
        <f t="shared" si="28"/>
        <v>#REF!</v>
      </c>
    </row>
    <row r="445" spans="1:30" ht="25.5" hidden="1">
      <c r="A445" s="32"/>
      <c r="B445" s="67"/>
      <c r="C445" s="158" t="s">
        <v>1625</v>
      </c>
      <c r="D445" s="53">
        <v>2</v>
      </c>
      <c r="E445" s="33" t="s">
        <v>227</v>
      </c>
      <c r="F445" s="52">
        <f>'Civil SoR'!$F$47</f>
        <v>56</v>
      </c>
      <c r="G445" s="33"/>
      <c r="H445" s="33" t="s">
        <v>273</v>
      </c>
      <c r="I445" s="54">
        <f>IF(G445="",D445*F445,(D445*F445/G445))</f>
        <v>112</v>
      </c>
      <c r="U445" s="32"/>
      <c r="V445" s="67"/>
      <c r="W445" s="158" t="s">
        <v>1625</v>
      </c>
      <c r="X445" s="53">
        <v>2</v>
      </c>
      <c r="Y445" s="33" t="s">
        <v>227</v>
      </c>
      <c r="Z445" s="52" t="e">
        <f>#REF!</f>
        <v>#REF!</v>
      </c>
      <c r="AA445" s="33"/>
      <c r="AB445" s="33" t="s">
        <v>273</v>
      </c>
      <c r="AC445" s="54" t="e">
        <f t="shared" si="32"/>
        <v>#REF!</v>
      </c>
      <c r="AD445" s="19" t="e">
        <f t="shared" si="28"/>
        <v>#REF!</v>
      </c>
    </row>
    <row r="446" spans="1:30" ht="25.5" hidden="1">
      <c r="A446" s="32"/>
      <c r="B446" s="67"/>
      <c r="C446" s="158" t="s">
        <v>1626</v>
      </c>
      <c r="D446" s="53">
        <v>6</v>
      </c>
      <c r="E446" s="33" t="s">
        <v>227</v>
      </c>
      <c r="F446" s="52">
        <f>'Civil SoR'!$F$51</f>
        <v>44</v>
      </c>
      <c r="G446" s="33"/>
      <c r="H446" s="33" t="s">
        <v>273</v>
      </c>
      <c r="I446" s="54">
        <f>IF(G446="",D446*F446,(D446*F446/G446))</f>
        <v>264</v>
      </c>
      <c r="U446" s="32"/>
      <c r="V446" s="67"/>
      <c r="W446" s="158" t="s">
        <v>1626</v>
      </c>
      <c r="X446" s="53">
        <v>6</v>
      </c>
      <c r="Y446" s="33" t="s">
        <v>227</v>
      </c>
      <c r="Z446" s="52" t="e">
        <f>#REF!</f>
        <v>#REF!</v>
      </c>
      <c r="AA446" s="33"/>
      <c r="AB446" s="33" t="s">
        <v>273</v>
      </c>
      <c r="AC446" s="54" t="e">
        <f t="shared" si="32"/>
        <v>#REF!</v>
      </c>
      <c r="AD446" s="19" t="e">
        <f t="shared" si="28"/>
        <v>#REF!</v>
      </c>
    </row>
    <row r="447" spans="1:30" ht="12.75" hidden="1" customHeight="1">
      <c r="A447" s="32"/>
      <c r="B447" s="67"/>
      <c r="C447" s="158" t="s">
        <v>1576</v>
      </c>
      <c r="D447" s="53">
        <v>1</v>
      </c>
      <c r="E447" s="33" t="s">
        <v>411</v>
      </c>
      <c r="F447" s="52">
        <f>'Civil SoR'!$F$61</f>
        <v>181</v>
      </c>
      <c r="G447" s="33"/>
      <c r="H447" s="33" t="s">
        <v>273</v>
      </c>
      <c r="I447" s="54">
        <f>IF(G447="",D447*F447,(D447*F447/G447))</f>
        <v>181</v>
      </c>
      <c r="U447" s="32"/>
      <c r="V447" s="67"/>
      <c r="W447" s="158" t="s">
        <v>1576</v>
      </c>
      <c r="X447" s="53">
        <v>1</v>
      </c>
      <c r="Y447" s="33" t="s">
        <v>411</v>
      </c>
      <c r="Z447" s="52" t="e">
        <f>#REF!</f>
        <v>#REF!</v>
      </c>
      <c r="AA447" s="33"/>
      <c r="AB447" s="33" t="s">
        <v>273</v>
      </c>
      <c r="AC447" s="54" t="e">
        <f t="shared" si="32"/>
        <v>#REF!</v>
      </c>
      <c r="AD447" s="19" t="e">
        <f t="shared" si="28"/>
        <v>#REF!</v>
      </c>
    </row>
    <row r="448" spans="1:30" ht="12.75" hidden="1" customHeight="1">
      <c r="A448" s="32"/>
      <c r="B448" s="67"/>
      <c r="C448" s="158" t="s">
        <v>1577</v>
      </c>
      <c r="D448" s="53">
        <v>2</v>
      </c>
      <c r="E448" s="33" t="s">
        <v>227</v>
      </c>
      <c r="F448" s="52">
        <f>'Civil SoR'!$F$55</f>
        <v>50</v>
      </c>
      <c r="G448" s="33"/>
      <c r="H448" s="33" t="s">
        <v>273</v>
      </c>
      <c r="I448" s="54">
        <f t="shared" si="31"/>
        <v>100</v>
      </c>
      <c r="U448" s="32"/>
      <c r="V448" s="67"/>
      <c r="W448" s="158" t="s">
        <v>1577</v>
      </c>
      <c r="X448" s="53">
        <v>2</v>
      </c>
      <c r="Y448" s="33" t="s">
        <v>227</v>
      </c>
      <c r="Z448" s="52" t="e">
        <f>#REF!</f>
        <v>#REF!</v>
      </c>
      <c r="AA448" s="33"/>
      <c r="AB448" s="33" t="s">
        <v>273</v>
      </c>
      <c r="AC448" s="54" t="e">
        <f t="shared" si="32"/>
        <v>#REF!</v>
      </c>
      <c r="AD448" s="19" t="e">
        <f t="shared" si="28"/>
        <v>#REF!</v>
      </c>
    </row>
    <row r="449" spans="1:30" ht="12.75" hidden="1" customHeight="1">
      <c r="A449" s="32"/>
      <c r="B449" s="67"/>
      <c r="C449" s="158" t="s">
        <v>1578</v>
      </c>
      <c r="D449" s="53">
        <v>2</v>
      </c>
      <c r="E449" s="33" t="s">
        <v>227</v>
      </c>
      <c r="F449" s="52">
        <f>'Civil SoR'!$F$63</f>
        <v>50</v>
      </c>
      <c r="G449" s="33"/>
      <c r="H449" s="33" t="s">
        <v>273</v>
      </c>
      <c r="I449" s="54">
        <f>IF(G449="",D449*F449,(D449*F449/G449))</f>
        <v>100</v>
      </c>
      <c r="U449" s="32"/>
      <c r="V449" s="67"/>
      <c r="W449" s="158" t="s">
        <v>1578</v>
      </c>
      <c r="X449" s="53">
        <v>2</v>
      </c>
      <c r="Y449" s="33" t="s">
        <v>227</v>
      </c>
      <c r="Z449" s="52" t="e">
        <f>#REF!</f>
        <v>#REF!</v>
      </c>
      <c r="AA449" s="33"/>
      <c r="AB449" s="33" t="s">
        <v>273</v>
      </c>
      <c r="AC449" s="54" t="e">
        <f t="shared" si="32"/>
        <v>#REF!</v>
      </c>
      <c r="AD449" s="19" t="e">
        <f t="shared" si="28"/>
        <v>#REF!</v>
      </c>
    </row>
    <row r="450" spans="1:30" hidden="1">
      <c r="A450" s="32"/>
      <c r="B450" s="67"/>
      <c r="C450" s="158" t="s">
        <v>1508</v>
      </c>
      <c r="D450" s="53">
        <v>2</v>
      </c>
      <c r="E450" s="33" t="s">
        <v>227</v>
      </c>
      <c r="F450" s="52">
        <f>'Civil SoR'!$F$325</f>
        <v>25</v>
      </c>
      <c r="G450" s="33"/>
      <c r="H450" s="33" t="s">
        <v>273</v>
      </c>
      <c r="I450" s="54">
        <f>IF(G450="",D450*F450,(D450*F450/G450))</f>
        <v>50</v>
      </c>
      <c r="U450" s="32"/>
      <c r="V450" s="67"/>
      <c r="W450" s="158" t="s">
        <v>1508</v>
      </c>
      <c r="X450" s="53">
        <v>2</v>
      </c>
      <c r="Y450" s="33" t="s">
        <v>227</v>
      </c>
      <c r="Z450" s="52" t="e">
        <f>#REF!</f>
        <v>#REF!</v>
      </c>
      <c r="AA450" s="33"/>
      <c r="AB450" s="33" t="s">
        <v>273</v>
      </c>
      <c r="AC450" s="54" t="e">
        <f t="shared" si="32"/>
        <v>#REF!</v>
      </c>
      <c r="AD450" s="19" t="e">
        <f t="shared" si="28"/>
        <v>#REF!</v>
      </c>
    </row>
    <row r="451" spans="1:30" hidden="1">
      <c r="A451" s="32"/>
      <c r="B451" s="67"/>
      <c r="C451" s="158" t="s">
        <v>386</v>
      </c>
      <c r="D451" s="178">
        <f>H437</f>
        <v>3.9129999999999998E-2</v>
      </c>
      <c r="E451" s="33" t="s">
        <v>414</v>
      </c>
      <c r="F451" s="52">
        <f>$I$8</f>
        <v>9692.4500000000007</v>
      </c>
      <c r="G451" s="33">
        <v>1</v>
      </c>
      <c r="H451" s="33" t="s">
        <v>414</v>
      </c>
      <c r="I451" s="54">
        <f>IF(G451="",D451*F451,(D451*F451/G451))</f>
        <v>379.26556850000003</v>
      </c>
      <c r="U451" s="32"/>
      <c r="V451" s="67"/>
      <c r="W451" s="158" t="s">
        <v>386</v>
      </c>
      <c r="X451" s="178">
        <f>AB437</f>
        <v>3.9129999999999998E-2</v>
      </c>
      <c r="Y451" s="33" t="s">
        <v>414</v>
      </c>
      <c r="Z451" s="52">
        <f>$I$8</f>
        <v>9692.4500000000007</v>
      </c>
      <c r="AA451" s="33">
        <v>1</v>
      </c>
      <c r="AB451" s="33" t="s">
        <v>414</v>
      </c>
      <c r="AC451" s="54">
        <f t="shared" si="32"/>
        <v>379.26556850000003</v>
      </c>
      <c r="AD451" s="19">
        <f t="shared" si="28"/>
        <v>0</v>
      </c>
    </row>
    <row r="452" spans="1:30" hidden="1">
      <c r="A452" s="32"/>
      <c r="B452" s="67"/>
      <c r="C452" s="158" t="str">
        <f>Input!$C$36</f>
        <v>Add for MA @ 20%</v>
      </c>
      <c r="D452" s="52">
        <f>Input!$D$36</f>
        <v>0.2</v>
      </c>
      <c r="E452" s="33"/>
      <c r="F452" s="52">
        <f>I451</f>
        <v>379.26556850000003</v>
      </c>
      <c r="G452" s="33"/>
      <c r="H452" s="33"/>
      <c r="I452" s="54">
        <f>IF(G452="",D452*F452,(D452*F452/G452))</f>
        <v>75.853113700000009</v>
      </c>
      <c r="U452" s="32"/>
      <c r="V452" s="67"/>
      <c r="W452" s="158" t="str">
        <f>Input!$C$36</f>
        <v>Add for MA @ 20%</v>
      </c>
      <c r="X452" s="52">
        <f>Input!$D$36</f>
        <v>0.2</v>
      </c>
      <c r="Y452" s="33"/>
      <c r="Z452" s="52">
        <f>AC451</f>
        <v>379.26556850000003</v>
      </c>
      <c r="AA452" s="33"/>
      <c r="AB452" s="33"/>
      <c r="AC452" s="54">
        <f t="shared" si="32"/>
        <v>75.853113700000009</v>
      </c>
      <c r="AD452" s="19">
        <f t="shared" si="28"/>
        <v>0</v>
      </c>
    </row>
    <row r="453" spans="1:30" ht="25.5" hidden="1" customHeight="1">
      <c r="A453" s="32"/>
      <c r="B453" s="67"/>
      <c r="C453" s="158" t="s">
        <v>1006</v>
      </c>
      <c r="D453" s="52">
        <f>D443</f>
        <v>3.4849999999999999</v>
      </c>
      <c r="E453" s="33" t="s">
        <v>138</v>
      </c>
      <c r="F453" s="52">
        <f>'Civil SoR'!$F$188</f>
        <v>348</v>
      </c>
      <c r="G453" s="33">
        <v>1</v>
      </c>
      <c r="H453" s="33" t="s">
        <v>138</v>
      </c>
      <c r="I453" s="54">
        <f t="shared" si="31"/>
        <v>1212.78</v>
      </c>
      <c r="U453" s="32"/>
      <c r="V453" s="67"/>
      <c r="W453" s="158" t="s">
        <v>1006</v>
      </c>
      <c r="X453" s="52">
        <f>X443</f>
        <v>3.4849999999999999</v>
      </c>
      <c r="Y453" s="33" t="s">
        <v>138</v>
      </c>
      <c r="Z453" s="52" t="e">
        <f>#REF!</f>
        <v>#REF!</v>
      </c>
      <c r="AA453" s="33">
        <v>1</v>
      </c>
      <c r="AB453" s="33" t="s">
        <v>138</v>
      </c>
      <c r="AC453" s="54" t="e">
        <f t="shared" si="32"/>
        <v>#REF!</v>
      </c>
      <c r="AD453" s="19" t="e">
        <f t="shared" si="28"/>
        <v>#REF!</v>
      </c>
    </row>
    <row r="454" spans="1:30" hidden="1">
      <c r="A454" s="32"/>
      <c r="B454" s="67"/>
      <c r="C454" s="158" t="str">
        <f>Input!$C$36</f>
        <v>Add for MA @ 20%</v>
      </c>
      <c r="D454" s="52">
        <f>Input!$D$36</f>
        <v>0.2</v>
      </c>
      <c r="E454" s="33"/>
      <c r="F454" s="52">
        <f>I453</f>
        <v>1212.78</v>
      </c>
      <c r="G454" s="33"/>
      <c r="H454" s="33"/>
      <c r="I454" s="54">
        <f t="shared" si="31"/>
        <v>242.55600000000001</v>
      </c>
      <c r="U454" s="32"/>
      <c r="V454" s="67"/>
      <c r="W454" s="158" t="str">
        <f>Input!$C$36</f>
        <v>Add for MA @ 20%</v>
      </c>
      <c r="X454" s="52">
        <f>Input!$D$36</f>
        <v>0.2</v>
      </c>
      <c r="Y454" s="33"/>
      <c r="Z454" s="52" t="e">
        <f>AC453</f>
        <v>#REF!</v>
      </c>
      <c r="AA454" s="33"/>
      <c r="AB454" s="33"/>
      <c r="AC454" s="54" t="e">
        <f t="shared" si="32"/>
        <v>#REF!</v>
      </c>
      <c r="AD454" s="19" t="e">
        <f t="shared" ref="AD454:AD517" si="33">AC454-I454</f>
        <v>#REF!</v>
      </c>
    </row>
    <row r="455" spans="1:30" hidden="1">
      <c r="A455" s="32"/>
      <c r="B455" s="67"/>
      <c r="C455" s="158" t="s">
        <v>563</v>
      </c>
      <c r="D455" s="159"/>
      <c r="E455" s="33"/>
      <c r="F455" s="52"/>
      <c r="G455" s="33"/>
      <c r="H455" s="33"/>
      <c r="I455" s="52">
        <v>5.45</v>
      </c>
      <c r="U455" s="32"/>
      <c r="V455" s="67"/>
      <c r="W455" s="158" t="s">
        <v>563</v>
      </c>
      <c r="X455" s="159"/>
      <c r="Y455" s="33"/>
      <c r="Z455" s="52"/>
      <c r="AA455" s="33"/>
      <c r="AB455" s="33"/>
      <c r="AC455" s="52">
        <v>6.7</v>
      </c>
      <c r="AD455" s="19">
        <f t="shared" si="33"/>
        <v>1.25</v>
      </c>
    </row>
    <row r="456" spans="1:30" hidden="1">
      <c r="A456" s="32"/>
      <c r="B456" s="67"/>
      <c r="C456" s="66" t="s">
        <v>1299</v>
      </c>
      <c r="D456" s="52"/>
      <c r="E456" s="33"/>
      <c r="F456" s="52"/>
      <c r="G456" s="33"/>
      <c r="H456" s="33"/>
      <c r="I456" s="9">
        <f>SUM(I441:I455)</f>
        <v>10830.399902200004</v>
      </c>
      <c r="U456" s="32"/>
      <c r="V456" s="67"/>
      <c r="W456" s="66" t="s">
        <v>1299</v>
      </c>
      <c r="X456" s="52"/>
      <c r="Y456" s="33"/>
      <c r="Z456" s="52"/>
      <c r="AA456" s="33"/>
      <c r="AB456" s="33"/>
      <c r="AC456" s="9" t="e">
        <f>SUM(AC441:AC455)</f>
        <v>#REF!</v>
      </c>
      <c r="AD456" s="19" t="e">
        <f t="shared" si="33"/>
        <v>#REF!</v>
      </c>
    </row>
    <row r="457" spans="1:30" hidden="1">
      <c r="A457" s="32"/>
      <c r="B457" s="67"/>
      <c r="C457" s="66" t="s">
        <v>124</v>
      </c>
      <c r="D457" s="52"/>
      <c r="E457" s="33"/>
      <c r="F457" s="52"/>
      <c r="G457" s="33"/>
      <c r="H457" s="33"/>
      <c r="I457" s="9">
        <f>I456/H431</f>
        <v>2865.1851593121701</v>
      </c>
      <c r="U457" s="32"/>
      <c r="V457" s="67"/>
      <c r="W457" s="66" t="s">
        <v>124</v>
      </c>
      <c r="X457" s="52"/>
      <c r="Y457" s="33"/>
      <c r="Z457" s="52"/>
      <c r="AA457" s="33"/>
      <c r="AB457" s="33"/>
      <c r="AC457" s="9" t="e">
        <f>AC456/AB431</f>
        <v>#REF!</v>
      </c>
      <c r="AD457" s="19" t="e">
        <f t="shared" si="33"/>
        <v>#REF!</v>
      </c>
    </row>
    <row r="458" spans="1:30" ht="12.75" hidden="1" customHeight="1">
      <c r="A458" s="32"/>
      <c r="B458" s="67"/>
      <c r="C458" s="158" t="str">
        <f>Input!$C$37</f>
        <v>Overheads&amp;Contractors Profit @13.615%</v>
      </c>
      <c r="D458" s="177">
        <f>Input!$D$37</f>
        <v>0.13614999999999999</v>
      </c>
      <c r="E458" s="33"/>
      <c r="F458" s="52">
        <f>I457</f>
        <v>2865.1851593121701</v>
      </c>
      <c r="G458" s="33"/>
      <c r="H458" s="33"/>
      <c r="I458" s="54">
        <f>IF(G458="",D458*F458,(D458*F458/G458))</f>
        <v>390.09495944035194</v>
      </c>
      <c r="U458" s="32"/>
      <c r="V458" s="67"/>
      <c r="W458" s="158" t="str">
        <f>Input!$C$37</f>
        <v>Overheads&amp;Contractors Profit @13.615%</v>
      </c>
      <c r="X458" s="52">
        <f>Input!$D$37</f>
        <v>0.13614999999999999</v>
      </c>
      <c r="Y458" s="33"/>
      <c r="Z458" s="52" t="e">
        <f>AC457</f>
        <v>#REF!</v>
      </c>
      <c r="AA458" s="33"/>
      <c r="AB458" s="33"/>
      <c r="AC458" s="54" t="e">
        <f>IF(AA458="",X458*Z458,(X458*Z458/AA458))</f>
        <v>#REF!</v>
      </c>
      <c r="AD458" s="19" t="e">
        <f t="shared" si="33"/>
        <v>#REF!</v>
      </c>
    </row>
    <row r="459" spans="1:30" hidden="1">
      <c r="A459" s="32"/>
      <c r="B459" s="67"/>
      <c r="C459" s="66" t="s">
        <v>124</v>
      </c>
      <c r="D459" s="52"/>
      <c r="E459" s="33"/>
      <c r="F459" s="52"/>
      <c r="G459" s="33"/>
      <c r="H459" s="33"/>
      <c r="I459" s="9">
        <f>SUM(I457:I458)</f>
        <v>3255.280118752522</v>
      </c>
      <c r="U459" s="32"/>
      <c r="V459" s="67"/>
      <c r="W459" s="66" t="s">
        <v>124</v>
      </c>
      <c r="X459" s="52"/>
      <c r="Y459" s="33"/>
      <c r="Z459" s="52"/>
      <c r="AA459" s="33"/>
      <c r="AB459" s="33"/>
      <c r="AC459" s="9" t="e">
        <f>SUM(AC457:AC458)</f>
        <v>#REF!</v>
      </c>
      <c r="AD459" s="19" t="e">
        <f t="shared" si="33"/>
        <v>#REF!</v>
      </c>
    </row>
    <row r="460" spans="1:30" hidden="1">
      <c r="A460" s="32"/>
      <c r="B460" s="67"/>
      <c r="C460" s="158"/>
      <c r="D460" s="52"/>
      <c r="E460" s="33"/>
      <c r="F460" s="52"/>
      <c r="G460" s="33"/>
      <c r="H460" s="7" t="s">
        <v>164</v>
      </c>
      <c r="I460" s="8">
        <f>ROUND(I459,0)</f>
        <v>3255</v>
      </c>
      <c r="U460" s="32"/>
      <c r="V460" s="67"/>
      <c r="W460" s="158"/>
      <c r="X460" s="52"/>
      <c r="Y460" s="33"/>
      <c r="Z460" s="52"/>
      <c r="AA460" s="33"/>
      <c r="AB460" s="7" t="s">
        <v>164</v>
      </c>
      <c r="AC460" s="8" t="e">
        <f>ROUND(AC459,0)</f>
        <v>#REF!</v>
      </c>
      <c r="AD460" s="19" t="e">
        <f t="shared" si="33"/>
        <v>#REF!</v>
      </c>
    </row>
    <row r="461" spans="1:30" hidden="1">
      <c r="A461" s="32"/>
      <c r="B461" s="67"/>
      <c r="C461" s="158"/>
      <c r="D461" s="52"/>
      <c r="E461" s="33"/>
      <c r="F461" s="52"/>
      <c r="G461" s="33"/>
      <c r="H461" s="7"/>
      <c r="I461" s="8"/>
      <c r="U461" s="32"/>
      <c r="V461" s="67"/>
      <c r="W461" s="158"/>
      <c r="X461" s="52"/>
      <c r="Y461" s="33"/>
      <c r="Z461" s="52"/>
      <c r="AA461" s="33"/>
      <c r="AB461" s="7"/>
      <c r="AC461" s="8"/>
      <c r="AD461" s="19">
        <f t="shared" si="33"/>
        <v>0</v>
      </c>
    </row>
    <row r="462" spans="1:30" ht="68.25" hidden="1" customHeight="1">
      <c r="A462" s="32">
        <f>A428+1</f>
        <v>9</v>
      </c>
      <c r="B462" s="67"/>
      <c r="C462" s="1373" t="s">
        <v>1666</v>
      </c>
      <c r="D462" s="1342"/>
      <c r="E462" s="1342"/>
      <c r="F462" s="1342"/>
      <c r="G462" s="1342"/>
      <c r="H462" s="1342"/>
      <c r="I462" s="1342"/>
      <c r="U462" s="32">
        <f>U428+1</f>
        <v>11</v>
      </c>
      <c r="V462" s="67"/>
      <c r="W462" s="1373" t="s">
        <v>1666</v>
      </c>
      <c r="X462" s="1342"/>
      <c r="Y462" s="1342"/>
      <c r="Z462" s="1342"/>
      <c r="AA462" s="1342"/>
      <c r="AB462" s="1342"/>
      <c r="AC462" s="1342"/>
      <c r="AD462" s="19">
        <f t="shared" si="33"/>
        <v>0</v>
      </c>
    </row>
    <row r="463" spans="1:30" ht="108.75" hidden="1" customHeight="1">
      <c r="A463" s="32"/>
      <c r="B463" s="67"/>
      <c r="C463" s="1380" t="s">
        <v>1633</v>
      </c>
      <c r="D463" s="1372"/>
      <c r="E463" s="1372"/>
      <c r="F463" s="1372"/>
      <c r="G463" s="1372"/>
      <c r="H463" s="1372"/>
      <c r="I463" s="1372"/>
      <c r="U463" s="32"/>
      <c r="V463" s="67"/>
      <c r="W463" s="1380" t="s">
        <v>1633</v>
      </c>
      <c r="X463" s="1372"/>
      <c r="Y463" s="1372"/>
      <c r="Z463" s="1372"/>
      <c r="AA463" s="1372"/>
      <c r="AB463" s="1372"/>
      <c r="AC463" s="1372"/>
      <c r="AD463" s="19">
        <f t="shared" si="33"/>
        <v>0</v>
      </c>
    </row>
    <row r="464" spans="1:30" hidden="1">
      <c r="A464" s="32"/>
      <c r="B464" s="67"/>
      <c r="C464" s="308" t="s">
        <v>1007</v>
      </c>
      <c r="D464" s="33"/>
      <c r="E464" s="33"/>
      <c r="F464" s="298"/>
      <c r="G464" s="298"/>
      <c r="H464" s="33"/>
      <c r="I464" s="33"/>
      <c r="U464" s="32"/>
      <c r="V464" s="67"/>
      <c r="W464" s="308" t="s">
        <v>1007</v>
      </c>
      <c r="X464" s="33"/>
      <c r="Y464" s="33"/>
      <c r="Z464" s="298"/>
      <c r="AA464" s="298"/>
      <c r="AB464" s="33"/>
      <c r="AC464" s="33"/>
      <c r="AD464" s="19">
        <f t="shared" si="33"/>
        <v>0</v>
      </c>
    </row>
    <row r="465" spans="1:30" hidden="1">
      <c r="A465" s="32"/>
      <c r="B465" s="67"/>
      <c r="C465" s="308"/>
      <c r="D465" s="9" t="s">
        <v>270</v>
      </c>
      <c r="E465" s="63" t="s">
        <v>1011</v>
      </c>
      <c r="F465" s="9"/>
      <c r="G465" s="298"/>
      <c r="H465" s="43">
        <f>1.5*2.1</f>
        <v>3.1500000000000004</v>
      </c>
      <c r="I465" s="180" t="s">
        <v>18</v>
      </c>
      <c r="U465" s="32"/>
      <c r="V465" s="67"/>
      <c r="W465" s="308"/>
      <c r="X465" s="9" t="s">
        <v>270</v>
      </c>
      <c r="Y465" s="63" t="s">
        <v>1011</v>
      </c>
      <c r="Z465" s="9"/>
      <c r="AA465" s="298"/>
      <c r="AB465" s="43">
        <f>1.5*2.1</f>
        <v>3.1500000000000004</v>
      </c>
      <c r="AC465" s="180" t="s">
        <v>18</v>
      </c>
      <c r="AD465" s="19" t="e">
        <f t="shared" si="33"/>
        <v>#VALUE!</v>
      </c>
    </row>
    <row r="466" spans="1:30" hidden="1">
      <c r="A466" s="32"/>
      <c r="B466" s="67"/>
      <c r="C466" s="66" t="s">
        <v>554</v>
      </c>
      <c r="D466" s="52"/>
      <c r="E466" s="33"/>
      <c r="F466" s="52"/>
      <c r="G466" s="33"/>
      <c r="H466" s="33"/>
      <c r="I466" s="52"/>
      <c r="U466" s="32"/>
      <c r="V466" s="67"/>
      <c r="W466" s="66" t="s">
        <v>554</v>
      </c>
      <c r="X466" s="52"/>
      <c r="Y466" s="33"/>
      <c r="Z466" s="52"/>
      <c r="AA466" s="33"/>
      <c r="AB466" s="33"/>
      <c r="AC466" s="52"/>
      <c r="AD466" s="19">
        <f t="shared" si="33"/>
        <v>0</v>
      </c>
    </row>
    <row r="467" spans="1:30" hidden="1">
      <c r="A467" s="32"/>
      <c r="B467" s="67"/>
      <c r="C467" s="158" t="s">
        <v>150</v>
      </c>
      <c r="D467" s="52" t="s">
        <v>1348</v>
      </c>
      <c r="E467" s="33"/>
      <c r="F467" s="52"/>
      <c r="G467" s="33"/>
      <c r="H467" s="33"/>
      <c r="I467" s="52"/>
      <c r="U467" s="32"/>
      <c r="V467" s="67"/>
      <c r="W467" s="158" t="s">
        <v>150</v>
      </c>
      <c r="X467" s="52" t="s">
        <v>1348</v>
      </c>
      <c r="Y467" s="33"/>
      <c r="Z467" s="52"/>
      <c r="AA467" s="33"/>
      <c r="AB467" s="33"/>
      <c r="AC467" s="52"/>
      <c r="AD467" s="19">
        <f t="shared" si="33"/>
        <v>0</v>
      </c>
    </row>
    <row r="468" spans="1:30" hidden="1">
      <c r="A468" s="32"/>
      <c r="B468" s="67"/>
      <c r="C468" s="158"/>
      <c r="D468" s="160" t="s">
        <v>1349</v>
      </c>
      <c r="E468" s="33"/>
      <c r="F468" s="52"/>
      <c r="G468" s="33"/>
      <c r="H468" s="296">
        <f xml:space="preserve"> ROUND(4.22*0.1*0.065,5)</f>
        <v>2.743E-2</v>
      </c>
      <c r="I468" s="52" t="s">
        <v>414</v>
      </c>
      <c r="U468" s="32"/>
      <c r="V468" s="67"/>
      <c r="W468" s="158"/>
      <c r="X468" s="160" t="s">
        <v>1349</v>
      </c>
      <c r="Y468" s="33"/>
      <c r="Z468" s="52"/>
      <c r="AA468" s="33"/>
      <c r="AB468" s="296">
        <f xml:space="preserve"> ROUND(4.22*0.1*0.065,5)</f>
        <v>2.743E-2</v>
      </c>
      <c r="AC468" s="52" t="s">
        <v>414</v>
      </c>
      <c r="AD468" s="19" t="e">
        <f t="shared" si="33"/>
        <v>#VALUE!</v>
      </c>
    </row>
    <row r="469" spans="1:30" hidden="1">
      <c r="A469" s="32"/>
      <c r="B469" s="67"/>
      <c r="C469" s="158" t="s">
        <v>142</v>
      </c>
      <c r="D469" s="52" t="s">
        <v>1355</v>
      </c>
      <c r="E469" s="33"/>
      <c r="F469" s="52"/>
      <c r="G469" s="33"/>
      <c r="H469" s="33"/>
      <c r="I469" s="52"/>
      <c r="U469" s="32"/>
      <c r="V469" s="67"/>
      <c r="W469" s="158" t="s">
        <v>142</v>
      </c>
      <c r="X469" s="52" t="s">
        <v>1355</v>
      </c>
      <c r="Y469" s="33"/>
      <c r="Z469" s="52"/>
      <c r="AA469" s="33"/>
      <c r="AB469" s="33"/>
      <c r="AC469" s="52"/>
      <c r="AD469" s="19">
        <f t="shared" si="33"/>
        <v>0</v>
      </c>
    </row>
    <row r="470" spans="1:30" hidden="1">
      <c r="A470" s="32"/>
      <c r="B470" s="67"/>
      <c r="C470" s="158"/>
      <c r="D470" s="160" t="s">
        <v>1356</v>
      </c>
      <c r="E470" s="33"/>
      <c r="F470" s="52"/>
      <c r="G470" s="33"/>
      <c r="H470" s="296">
        <f xml:space="preserve"> ROUND(1.5*0.1*0.065,5)</f>
        <v>9.75E-3</v>
      </c>
      <c r="I470" s="52" t="s">
        <v>414</v>
      </c>
      <c r="U470" s="32"/>
      <c r="V470" s="67"/>
      <c r="W470" s="158"/>
      <c r="X470" s="160" t="s">
        <v>1356</v>
      </c>
      <c r="Y470" s="33"/>
      <c r="Z470" s="52"/>
      <c r="AA470" s="33"/>
      <c r="AB470" s="296">
        <f xml:space="preserve"> ROUND(1.5*0.1*0.065,5)</f>
        <v>9.75E-3</v>
      </c>
      <c r="AC470" s="52" t="s">
        <v>414</v>
      </c>
      <c r="AD470" s="19" t="e">
        <f t="shared" si="33"/>
        <v>#VALUE!</v>
      </c>
    </row>
    <row r="471" spans="1:30" hidden="1">
      <c r="A471" s="32"/>
      <c r="B471" s="67"/>
      <c r="C471" s="158"/>
      <c r="D471" s="160"/>
      <c r="E471" s="33"/>
      <c r="F471" s="52"/>
      <c r="G471" s="33"/>
      <c r="H471" s="63">
        <f>SUM(H468:H470)</f>
        <v>3.7179999999999998E-2</v>
      </c>
      <c r="I471" s="9" t="s">
        <v>414</v>
      </c>
      <c r="U471" s="32"/>
      <c r="V471" s="67"/>
      <c r="W471" s="158"/>
      <c r="X471" s="160"/>
      <c r="Y471" s="33"/>
      <c r="Z471" s="52"/>
      <c r="AA471" s="33"/>
      <c r="AB471" s="63">
        <f>SUM(AB468:AB470)</f>
        <v>3.7179999999999998E-2</v>
      </c>
      <c r="AC471" s="9" t="s">
        <v>414</v>
      </c>
      <c r="AD471" s="19" t="e">
        <f t="shared" si="33"/>
        <v>#VALUE!</v>
      </c>
    </row>
    <row r="472" spans="1:30" hidden="1">
      <c r="A472" s="32"/>
      <c r="B472" s="67"/>
      <c r="C472" s="158"/>
      <c r="D472" s="160"/>
      <c r="E472" s="33"/>
      <c r="F472" s="52"/>
      <c r="G472" s="33"/>
      <c r="H472" s="63"/>
      <c r="I472" s="9"/>
      <c r="U472" s="32"/>
      <c r="V472" s="67"/>
      <c r="W472" s="158"/>
      <c r="X472" s="160"/>
      <c r="Y472" s="33"/>
      <c r="Z472" s="52"/>
      <c r="AA472" s="33"/>
      <c r="AB472" s="63"/>
      <c r="AC472" s="9"/>
      <c r="AD472" s="19">
        <f t="shared" si="33"/>
        <v>0</v>
      </c>
    </row>
    <row r="473" spans="1:30" hidden="1">
      <c r="A473" s="32"/>
      <c r="B473" s="67"/>
      <c r="C473" s="158" t="s">
        <v>1580</v>
      </c>
      <c r="D473" s="160" t="s">
        <v>1320</v>
      </c>
      <c r="E473" s="33"/>
      <c r="F473" s="52"/>
      <c r="G473" s="33"/>
      <c r="H473" s="63">
        <f>ROUND(2*0.7*2.05,3)</f>
        <v>2.87</v>
      </c>
      <c r="I473" s="9" t="s">
        <v>138</v>
      </c>
      <c r="U473" s="32"/>
      <c r="V473" s="67"/>
      <c r="W473" s="158" t="s">
        <v>1580</v>
      </c>
      <c r="X473" s="160" t="s">
        <v>1320</v>
      </c>
      <c r="Y473" s="33"/>
      <c r="Z473" s="52"/>
      <c r="AA473" s="33"/>
      <c r="AB473" s="63">
        <f>ROUND(2*0.7*2.05,3)</f>
        <v>2.87</v>
      </c>
      <c r="AC473" s="9" t="s">
        <v>138</v>
      </c>
      <c r="AD473" s="19" t="e">
        <f t="shared" si="33"/>
        <v>#VALUE!</v>
      </c>
    </row>
    <row r="474" spans="1:30" hidden="1">
      <c r="A474" s="32"/>
      <c r="B474" s="67"/>
      <c r="C474" s="158"/>
      <c r="D474" s="52"/>
      <c r="E474" s="33"/>
      <c r="F474" s="52"/>
      <c r="G474" s="33"/>
      <c r="H474" s="33"/>
      <c r="I474" s="52"/>
      <c r="U474" s="32"/>
      <c r="V474" s="67"/>
      <c r="W474" s="158"/>
      <c r="X474" s="52"/>
      <c r="Y474" s="33"/>
      <c r="Z474" s="52"/>
      <c r="AA474" s="33"/>
      <c r="AB474" s="33"/>
      <c r="AC474" s="52"/>
      <c r="AD474" s="19">
        <f t="shared" si="33"/>
        <v>0</v>
      </c>
    </row>
    <row r="475" spans="1:30" ht="12.75" hidden="1" customHeight="1">
      <c r="A475" s="32"/>
      <c r="B475" s="67"/>
      <c r="C475" s="158" t="s">
        <v>1008</v>
      </c>
      <c r="D475" s="177">
        <f>H468</f>
        <v>2.743E-2</v>
      </c>
      <c r="E475" s="33" t="s">
        <v>414</v>
      </c>
      <c r="F475" s="52">
        <f>'Civil SoR'!$F$23</f>
        <v>88994</v>
      </c>
      <c r="G475" s="33">
        <v>1</v>
      </c>
      <c r="H475" s="33" t="s">
        <v>414</v>
      </c>
      <c r="I475" s="54">
        <f t="shared" ref="I475:I488" si="34">IF(G475="",D475*F475,(D475*F475/G475))</f>
        <v>2441.1054199999999</v>
      </c>
      <c r="U475" s="32"/>
      <c r="V475" s="67"/>
      <c r="W475" s="158" t="s">
        <v>1008</v>
      </c>
      <c r="X475" s="177">
        <f>AB468</f>
        <v>2.743E-2</v>
      </c>
      <c r="Y475" s="33" t="s">
        <v>414</v>
      </c>
      <c r="Z475" s="52" t="e">
        <f>#REF!</f>
        <v>#REF!</v>
      </c>
      <c r="AA475" s="33">
        <v>1</v>
      </c>
      <c r="AB475" s="33" t="s">
        <v>414</v>
      </c>
      <c r="AC475" s="54" t="e">
        <f t="shared" ref="AC475:AC488" si="35">IF(AA475="",X475*Z475,(X475*Z475/AA475))</f>
        <v>#REF!</v>
      </c>
      <c r="AD475" s="19" t="e">
        <f t="shared" si="33"/>
        <v>#REF!</v>
      </c>
    </row>
    <row r="476" spans="1:30" ht="12.75" hidden="1" customHeight="1">
      <c r="A476" s="32"/>
      <c r="B476" s="67"/>
      <c r="C476" s="158" t="s">
        <v>998</v>
      </c>
      <c r="D476" s="177">
        <f>H470</f>
        <v>9.75E-3</v>
      </c>
      <c r="E476" s="33" t="s">
        <v>414</v>
      </c>
      <c r="F476" s="52">
        <f>'Civil SoR'!$F$22</f>
        <v>80094</v>
      </c>
      <c r="G476" s="33">
        <v>1</v>
      </c>
      <c r="H476" s="33" t="s">
        <v>414</v>
      </c>
      <c r="I476" s="54">
        <f t="shared" si="34"/>
        <v>780.91650000000004</v>
      </c>
      <c r="U476" s="32"/>
      <c r="V476" s="67"/>
      <c r="W476" s="158" t="s">
        <v>998</v>
      </c>
      <c r="X476" s="177">
        <f>AB470</f>
        <v>9.75E-3</v>
      </c>
      <c r="Y476" s="33" t="s">
        <v>414</v>
      </c>
      <c r="Z476" s="52" t="e">
        <f>#REF!</f>
        <v>#REF!</v>
      </c>
      <c r="AA476" s="33">
        <v>1</v>
      </c>
      <c r="AB476" s="33" t="s">
        <v>414</v>
      </c>
      <c r="AC476" s="54" t="e">
        <f t="shared" si="35"/>
        <v>#REF!</v>
      </c>
      <c r="AD476" s="19" t="e">
        <f t="shared" si="33"/>
        <v>#REF!</v>
      </c>
    </row>
    <row r="477" spans="1:30" hidden="1">
      <c r="A477" s="32"/>
      <c r="B477" s="67"/>
      <c r="C477" s="158" t="s">
        <v>1581</v>
      </c>
      <c r="D477" s="52">
        <f>H473</f>
        <v>2.87</v>
      </c>
      <c r="E477" s="33" t="s">
        <v>138</v>
      </c>
      <c r="F477" s="52">
        <f>'Civil SoR'!$F$136</f>
        <v>1314</v>
      </c>
      <c r="G477" s="33">
        <v>1</v>
      </c>
      <c r="H477" s="33" t="s">
        <v>138</v>
      </c>
      <c r="I477" s="54">
        <f t="shared" si="34"/>
        <v>3771.1800000000003</v>
      </c>
      <c r="U477" s="32"/>
      <c r="V477" s="67"/>
      <c r="W477" s="158" t="s">
        <v>1581</v>
      </c>
      <c r="X477" s="52">
        <f>AB473</f>
        <v>2.87</v>
      </c>
      <c r="Y477" s="33" t="s">
        <v>138</v>
      </c>
      <c r="Z477" s="52" t="e">
        <f>#REF!</f>
        <v>#REF!</v>
      </c>
      <c r="AA477" s="33">
        <v>1</v>
      </c>
      <c r="AB477" s="33" t="s">
        <v>138</v>
      </c>
      <c r="AC477" s="54" t="e">
        <f t="shared" si="35"/>
        <v>#REF!</v>
      </c>
      <c r="AD477" s="19" t="e">
        <f t="shared" si="33"/>
        <v>#REF!</v>
      </c>
    </row>
    <row r="478" spans="1:30" hidden="1">
      <c r="A478" s="32"/>
      <c r="B478" s="67"/>
      <c r="C478" s="158" t="s">
        <v>443</v>
      </c>
      <c r="D478" s="53">
        <v>6</v>
      </c>
      <c r="E478" s="33" t="s">
        <v>227</v>
      </c>
      <c r="F478" s="52">
        <f>'Civil SoR'!$F$324</f>
        <v>25</v>
      </c>
      <c r="G478" s="33"/>
      <c r="H478" s="33" t="s">
        <v>273</v>
      </c>
      <c r="I478" s="54">
        <f t="shared" si="34"/>
        <v>150</v>
      </c>
      <c r="U478" s="32"/>
      <c r="V478" s="67"/>
      <c r="W478" s="158" t="s">
        <v>443</v>
      </c>
      <c r="X478" s="53">
        <v>6</v>
      </c>
      <c r="Y478" s="33" t="s">
        <v>227</v>
      </c>
      <c r="Z478" s="52" t="e">
        <f>#REF!</f>
        <v>#REF!</v>
      </c>
      <c r="AA478" s="33"/>
      <c r="AB478" s="33" t="s">
        <v>273</v>
      </c>
      <c r="AC478" s="54" t="e">
        <f t="shared" si="35"/>
        <v>#REF!</v>
      </c>
      <c r="AD478" s="19" t="e">
        <f t="shared" si="33"/>
        <v>#REF!</v>
      </c>
    </row>
    <row r="479" spans="1:30" ht="25.5" hidden="1">
      <c r="A479" s="32"/>
      <c r="B479" s="67"/>
      <c r="C479" s="158" t="s">
        <v>1625</v>
      </c>
      <c r="D479" s="53">
        <v>2</v>
      </c>
      <c r="E479" s="33" t="s">
        <v>227</v>
      </c>
      <c r="F479" s="52">
        <f>'Civil SoR'!$F$47</f>
        <v>56</v>
      </c>
      <c r="G479" s="33"/>
      <c r="H479" s="33" t="s">
        <v>273</v>
      </c>
      <c r="I479" s="54">
        <f>IF(G479="",D479*F479,(D479*F479/G479))</f>
        <v>112</v>
      </c>
      <c r="U479" s="32"/>
      <c r="V479" s="67"/>
      <c r="W479" s="158" t="s">
        <v>1625</v>
      </c>
      <c r="X479" s="53">
        <v>2</v>
      </c>
      <c r="Y479" s="33" t="s">
        <v>227</v>
      </c>
      <c r="Z479" s="52" t="e">
        <f>#REF!</f>
        <v>#REF!</v>
      </c>
      <c r="AA479" s="33"/>
      <c r="AB479" s="33" t="s">
        <v>273</v>
      </c>
      <c r="AC479" s="54" t="e">
        <f t="shared" si="35"/>
        <v>#REF!</v>
      </c>
      <c r="AD479" s="19" t="e">
        <f t="shared" si="33"/>
        <v>#REF!</v>
      </c>
    </row>
    <row r="480" spans="1:30" ht="25.5" hidden="1">
      <c r="A480" s="32"/>
      <c r="B480" s="67"/>
      <c r="C480" s="158" t="s">
        <v>1626</v>
      </c>
      <c r="D480" s="53">
        <v>6</v>
      </c>
      <c r="E480" s="33" t="s">
        <v>227</v>
      </c>
      <c r="F480" s="52">
        <f>'Civil SoR'!$F$51</f>
        <v>44</v>
      </c>
      <c r="G480" s="33"/>
      <c r="H480" s="33" t="s">
        <v>273</v>
      </c>
      <c r="I480" s="54">
        <f>IF(G480="",D480*F480,(D480*F480/G480))</f>
        <v>264</v>
      </c>
      <c r="U480" s="32"/>
      <c r="V480" s="67"/>
      <c r="W480" s="158" t="s">
        <v>1626</v>
      </c>
      <c r="X480" s="53">
        <v>6</v>
      </c>
      <c r="Y480" s="33" t="s">
        <v>227</v>
      </c>
      <c r="Z480" s="52" t="e">
        <f>#REF!</f>
        <v>#REF!</v>
      </c>
      <c r="AA480" s="33"/>
      <c r="AB480" s="33" t="s">
        <v>273</v>
      </c>
      <c r="AC480" s="54" t="e">
        <f t="shared" si="35"/>
        <v>#REF!</v>
      </c>
      <c r="AD480" s="19" t="e">
        <f t="shared" si="33"/>
        <v>#REF!</v>
      </c>
    </row>
    <row r="481" spans="1:30" ht="12.75" hidden="1" customHeight="1">
      <c r="A481" s="32"/>
      <c r="B481" s="67"/>
      <c r="C481" s="158" t="s">
        <v>1576</v>
      </c>
      <c r="D481" s="53">
        <v>1</v>
      </c>
      <c r="E481" s="33" t="s">
        <v>411</v>
      </c>
      <c r="F481" s="52">
        <f>'Civil SoR'!$F$61</f>
        <v>181</v>
      </c>
      <c r="G481" s="33"/>
      <c r="H481" s="33" t="s">
        <v>273</v>
      </c>
      <c r="I481" s="54">
        <f>IF(G481="",D481*F481,(D481*F481/G481))</f>
        <v>181</v>
      </c>
      <c r="U481" s="32"/>
      <c r="V481" s="67"/>
      <c r="W481" s="158" t="s">
        <v>1576</v>
      </c>
      <c r="X481" s="53">
        <v>1</v>
      </c>
      <c r="Y481" s="33" t="s">
        <v>411</v>
      </c>
      <c r="Z481" s="52" t="e">
        <f>#REF!</f>
        <v>#REF!</v>
      </c>
      <c r="AA481" s="33"/>
      <c r="AB481" s="33" t="s">
        <v>273</v>
      </c>
      <c r="AC481" s="54" t="e">
        <f t="shared" si="35"/>
        <v>#REF!</v>
      </c>
      <c r="AD481" s="19" t="e">
        <f t="shared" si="33"/>
        <v>#REF!</v>
      </c>
    </row>
    <row r="482" spans="1:30" ht="12.75" hidden="1" customHeight="1">
      <c r="A482" s="32"/>
      <c r="B482" s="67"/>
      <c r="C482" s="158" t="s">
        <v>1577</v>
      </c>
      <c r="D482" s="53">
        <v>2</v>
      </c>
      <c r="E482" s="33" t="s">
        <v>227</v>
      </c>
      <c r="F482" s="52">
        <f>'Civil SoR'!$F$55</f>
        <v>50</v>
      </c>
      <c r="G482" s="33"/>
      <c r="H482" s="33" t="s">
        <v>273</v>
      </c>
      <c r="I482" s="54">
        <f t="shared" si="34"/>
        <v>100</v>
      </c>
      <c r="U482" s="32"/>
      <c r="V482" s="67"/>
      <c r="W482" s="158" t="s">
        <v>1577</v>
      </c>
      <c r="X482" s="53">
        <v>2</v>
      </c>
      <c r="Y482" s="33" t="s">
        <v>227</v>
      </c>
      <c r="Z482" s="52" t="e">
        <f>#REF!</f>
        <v>#REF!</v>
      </c>
      <c r="AA482" s="33"/>
      <c r="AB482" s="33" t="s">
        <v>273</v>
      </c>
      <c r="AC482" s="54" t="e">
        <f t="shared" si="35"/>
        <v>#REF!</v>
      </c>
      <c r="AD482" s="19" t="e">
        <f t="shared" si="33"/>
        <v>#REF!</v>
      </c>
    </row>
    <row r="483" spans="1:30" ht="12.75" hidden="1" customHeight="1">
      <c r="A483" s="32"/>
      <c r="B483" s="67"/>
      <c r="C483" s="158" t="s">
        <v>1578</v>
      </c>
      <c r="D483" s="53">
        <v>2</v>
      </c>
      <c r="E483" s="33" t="s">
        <v>227</v>
      </c>
      <c r="F483" s="52">
        <f>'Civil SoR'!$F$63</f>
        <v>50</v>
      </c>
      <c r="G483" s="33"/>
      <c r="H483" s="33" t="s">
        <v>273</v>
      </c>
      <c r="I483" s="54">
        <f>IF(G483="",D483*F483,(D483*F483/G483))</f>
        <v>100</v>
      </c>
      <c r="U483" s="32"/>
      <c r="V483" s="67"/>
      <c r="W483" s="158" t="s">
        <v>1578</v>
      </c>
      <c r="X483" s="53">
        <v>2</v>
      </c>
      <c r="Y483" s="33" t="s">
        <v>227</v>
      </c>
      <c r="Z483" s="52" t="e">
        <f>#REF!</f>
        <v>#REF!</v>
      </c>
      <c r="AA483" s="33"/>
      <c r="AB483" s="33" t="s">
        <v>273</v>
      </c>
      <c r="AC483" s="54" t="e">
        <f t="shared" si="35"/>
        <v>#REF!</v>
      </c>
      <c r="AD483" s="19" t="e">
        <f t="shared" si="33"/>
        <v>#REF!</v>
      </c>
    </row>
    <row r="484" spans="1:30" hidden="1">
      <c r="A484" s="32"/>
      <c r="B484" s="67"/>
      <c r="C484" s="158" t="s">
        <v>603</v>
      </c>
      <c r="D484" s="53">
        <v>2</v>
      </c>
      <c r="E484" s="33" t="s">
        <v>227</v>
      </c>
      <c r="F484" s="52">
        <f>'Civil SoR'!$F$325</f>
        <v>25</v>
      </c>
      <c r="G484" s="33"/>
      <c r="H484" s="33" t="s">
        <v>273</v>
      </c>
      <c r="I484" s="54">
        <f t="shared" si="34"/>
        <v>50</v>
      </c>
      <c r="U484" s="32"/>
      <c r="V484" s="67"/>
      <c r="W484" s="158" t="s">
        <v>603</v>
      </c>
      <c r="X484" s="53">
        <v>2</v>
      </c>
      <c r="Y484" s="33" t="s">
        <v>227</v>
      </c>
      <c r="Z484" s="52" t="e">
        <f>#REF!</f>
        <v>#REF!</v>
      </c>
      <c r="AA484" s="33"/>
      <c r="AB484" s="33" t="s">
        <v>273</v>
      </c>
      <c r="AC484" s="54" t="e">
        <f t="shared" si="35"/>
        <v>#REF!</v>
      </c>
      <c r="AD484" s="19" t="e">
        <f t="shared" si="33"/>
        <v>#REF!</v>
      </c>
    </row>
    <row r="485" spans="1:30" hidden="1">
      <c r="A485" s="32"/>
      <c r="B485" s="67"/>
      <c r="C485" s="158" t="s">
        <v>386</v>
      </c>
      <c r="D485" s="178">
        <f>H471</f>
        <v>3.7179999999999998E-2</v>
      </c>
      <c r="E485" s="33" t="s">
        <v>414</v>
      </c>
      <c r="F485" s="52">
        <f>$I$8</f>
        <v>9692.4500000000007</v>
      </c>
      <c r="G485" s="33">
        <v>1</v>
      </c>
      <c r="H485" s="33" t="s">
        <v>414</v>
      </c>
      <c r="I485" s="54">
        <f t="shared" si="34"/>
        <v>360.36529100000001</v>
      </c>
      <c r="U485" s="32"/>
      <c r="V485" s="67"/>
      <c r="W485" s="158" t="s">
        <v>386</v>
      </c>
      <c r="X485" s="178">
        <f>AB471</f>
        <v>3.7179999999999998E-2</v>
      </c>
      <c r="Y485" s="33" t="s">
        <v>414</v>
      </c>
      <c r="Z485" s="52">
        <f>$I$8</f>
        <v>9692.4500000000007</v>
      </c>
      <c r="AA485" s="33">
        <v>1</v>
      </c>
      <c r="AB485" s="33" t="s">
        <v>414</v>
      </c>
      <c r="AC485" s="54">
        <f t="shared" si="35"/>
        <v>360.36529100000001</v>
      </c>
      <c r="AD485" s="19">
        <f t="shared" si="33"/>
        <v>0</v>
      </c>
    </row>
    <row r="486" spans="1:30" hidden="1">
      <c r="A486" s="32"/>
      <c r="B486" s="67"/>
      <c r="C486" s="158" t="str">
        <f>Input!$C$36</f>
        <v>Add for MA @ 20%</v>
      </c>
      <c r="D486" s="52">
        <f>Input!$D$36</f>
        <v>0.2</v>
      </c>
      <c r="E486" s="33"/>
      <c r="F486" s="52">
        <f>I485</f>
        <v>360.36529100000001</v>
      </c>
      <c r="G486" s="33"/>
      <c r="H486" s="33"/>
      <c r="I486" s="54">
        <f t="shared" si="34"/>
        <v>72.073058200000006</v>
      </c>
      <c r="U486" s="32"/>
      <c r="V486" s="67"/>
      <c r="W486" s="158" t="str">
        <f>Input!$C$36</f>
        <v>Add for MA @ 20%</v>
      </c>
      <c r="X486" s="52">
        <f>Input!$D$36</f>
        <v>0.2</v>
      </c>
      <c r="Y486" s="33"/>
      <c r="Z486" s="52">
        <f>AC485</f>
        <v>360.36529100000001</v>
      </c>
      <c r="AA486" s="33"/>
      <c r="AB486" s="33"/>
      <c r="AC486" s="54">
        <f t="shared" si="35"/>
        <v>72.073058200000006</v>
      </c>
      <c r="AD486" s="19">
        <f t="shared" si="33"/>
        <v>0</v>
      </c>
    </row>
    <row r="487" spans="1:30" ht="25.5" hidden="1" customHeight="1">
      <c r="A487" s="32"/>
      <c r="B487" s="67"/>
      <c r="C487" s="158" t="s">
        <v>996</v>
      </c>
      <c r="D487" s="52">
        <f>H473</f>
        <v>2.87</v>
      </c>
      <c r="E487" s="33" t="s">
        <v>138</v>
      </c>
      <c r="F487" s="52">
        <f>'Civil SoR'!$F$188</f>
        <v>348</v>
      </c>
      <c r="G487" s="33">
        <v>1</v>
      </c>
      <c r="H487" s="33" t="s">
        <v>138</v>
      </c>
      <c r="I487" s="54">
        <f t="shared" si="34"/>
        <v>998.76</v>
      </c>
      <c r="U487" s="32"/>
      <c r="V487" s="67"/>
      <c r="W487" s="158" t="s">
        <v>996</v>
      </c>
      <c r="X487" s="52">
        <f>AB473</f>
        <v>2.87</v>
      </c>
      <c r="Y487" s="33" t="s">
        <v>138</v>
      </c>
      <c r="Z487" s="52" t="e">
        <f>#REF!</f>
        <v>#REF!</v>
      </c>
      <c r="AA487" s="33">
        <v>1</v>
      </c>
      <c r="AB487" s="33" t="s">
        <v>138</v>
      </c>
      <c r="AC487" s="54" t="e">
        <f t="shared" si="35"/>
        <v>#REF!</v>
      </c>
      <c r="AD487" s="19" t="e">
        <f t="shared" si="33"/>
        <v>#REF!</v>
      </c>
    </row>
    <row r="488" spans="1:30" hidden="1">
      <c r="A488" s="32"/>
      <c r="B488" s="67"/>
      <c r="C488" s="158" t="str">
        <f>Input!$C$36</f>
        <v>Add for MA @ 20%</v>
      </c>
      <c r="D488" s="52">
        <f>Input!$D$36</f>
        <v>0.2</v>
      </c>
      <c r="E488" s="33"/>
      <c r="F488" s="52">
        <f>I487</f>
        <v>998.76</v>
      </c>
      <c r="G488" s="33"/>
      <c r="H488" s="33"/>
      <c r="I488" s="54">
        <f t="shared" si="34"/>
        <v>199.75200000000001</v>
      </c>
      <c r="U488" s="32"/>
      <c r="V488" s="67"/>
      <c r="W488" s="158" t="str">
        <f>Input!$C$36</f>
        <v>Add for MA @ 20%</v>
      </c>
      <c r="X488" s="52">
        <f>Input!$D$36</f>
        <v>0.2</v>
      </c>
      <c r="Y488" s="33"/>
      <c r="Z488" s="52" t="e">
        <f>AC487</f>
        <v>#REF!</v>
      </c>
      <c r="AA488" s="33"/>
      <c r="AB488" s="33"/>
      <c r="AC488" s="54" t="e">
        <f t="shared" si="35"/>
        <v>#REF!</v>
      </c>
      <c r="AD488" s="19" t="e">
        <f t="shared" si="33"/>
        <v>#REF!</v>
      </c>
    </row>
    <row r="489" spans="1:30" hidden="1">
      <c r="A489" s="32"/>
      <c r="B489" s="67"/>
      <c r="C489" s="158" t="s">
        <v>563</v>
      </c>
      <c r="D489" s="159"/>
      <c r="E489" s="33"/>
      <c r="F489" s="52"/>
      <c r="G489" s="33"/>
      <c r="H489" s="33"/>
      <c r="I489" s="52">
        <v>5.89</v>
      </c>
      <c r="U489" s="32"/>
      <c r="V489" s="67"/>
      <c r="W489" s="158" t="s">
        <v>563</v>
      </c>
      <c r="X489" s="159"/>
      <c r="Y489" s="33"/>
      <c r="Z489" s="52"/>
      <c r="AA489" s="33"/>
      <c r="AB489" s="33"/>
      <c r="AC489" s="52">
        <v>2.16</v>
      </c>
      <c r="AD489" s="19">
        <f t="shared" si="33"/>
        <v>-3.7299999999999995</v>
      </c>
    </row>
    <row r="490" spans="1:30" hidden="1">
      <c r="A490" s="32"/>
      <c r="B490" s="67"/>
      <c r="C490" s="66" t="s">
        <v>1300</v>
      </c>
      <c r="D490" s="52"/>
      <c r="E490" s="33"/>
      <c r="F490" s="52"/>
      <c r="G490" s="33"/>
      <c r="H490" s="33"/>
      <c r="I490" s="9">
        <f>SUM(I475:I489)</f>
        <v>9587.0422691999993</v>
      </c>
      <c r="U490" s="32"/>
      <c r="V490" s="67"/>
      <c r="W490" s="66" t="s">
        <v>1300</v>
      </c>
      <c r="X490" s="52"/>
      <c r="Y490" s="33"/>
      <c r="Z490" s="52"/>
      <c r="AA490" s="33"/>
      <c r="AB490" s="33"/>
      <c r="AC490" s="9" t="e">
        <f>SUM(AC475:AC489)</f>
        <v>#REF!</v>
      </c>
      <c r="AD490" s="19" t="e">
        <f t="shared" si="33"/>
        <v>#REF!</v>
      </c>
    </row>
    <row r="491" spans="1:30" hidden="1">
      <c r="A491" s="32"/>
      <c r="B491" s="67"/>
      <c r="C491" s="66" t="s">
        <v>124</v>
      </c>
      <c r="D491" s="52"/>
      <c r="E491" s="33"/>
      <c r="F491" s="52"/>
      <c r="G491" s="33"/>
      <c r="H491" s="33"/>
      <c r="I491" s="9">
        <f>I490/H465</f>
        <v>3043.5054822857137</v>
      </c>
      <c r="U491" s="32"/>
      <c r="V491" s="67"/>
      <c r="W491" s="66" t="s">
        <v>124</v>
      </c>
      <c r="X491" s="52"/>
      <c r="Y491" s="33"/>
      <c r="Z491" s="52"/>
      <c r="AA491" s="33"/>
      <c r="AB491" s="33"/>
      <c r="AC491" s="9" t="e">
        <f>AC490/AB465</f>
        <v>#REF!</v>
      </c>
      <c r="AD491" s="19" t="e">
        <f t="shared" si="33"/>
        <v>#REF!</v>
      </c>
    </row>
    <row r="492" spans="1:30" ht="12.75" hidden="1" customHeight="1">
      <c r="A492" s="32"/>
      <c r="B492" s="67"/>
      <c r="C492" s="158" t="str">
        <f>Input!$C$37</f>
        <v>Overheads&amp;Contractors Profit @13.615%</v>
      </c>
      <c r="D492" s="177">
        <f>Input!$D$37</f>
        <v>0.13614999999999999</v>
      </c>
      <c r="E492" s="33"/>
      <c r="F492" s="52">
        <f>I491</f>
        <v>3043.5054822857137</v>
      </c>
      <c r="G492" s="33"/>
      <c r="H492" s="33"/>
      <c r="I492" s="54">
        <f>IF(G492="",D492*F492,(D492*F492/G492))</f>
        <v>414.37327141319992</v>
      </c>
      <c r="U492" s="32"/>
      <c r="V492" s="67"/>
      <c r="W492" s="158" t="str">
        <f>Input!$C$37</f>
        <v>Overheads&amp;Contractors Profit @13.615%</v>
      </c>
      <c r="X492" s="52">
        <f>Input!$D$37</f>
        <v>0.13614999999999999</v>
      </c>
      <c r="Y492" s="33"/>
      <c r="Z492" s="52" t="e">
        <f>AC491</f>
        <v>#REF!</v>
      </c>
      <c r="AA492" s="33"/>
      <c r="AB492" s="33"/>
      <c r="AC492" s="54" t="e">
        <f>IF(AA492="",X492*Z492,(X492*Z492/AA492))</f>
        <v>#REF!</v>
      </c>
      <c r="AD492" s="19" t="e">
        <f t="shared" si="33"/>
        <v>#REF!</v>
      </c>
    </row>
    <row r="493" spans="1:30" hidden="1">
      <c r="A493" s="32"/>
      <c r="B493" s="67"/>
      <c r="C493" s="66" t="s">
        <v>124</v>
      </c>
      <c r="D493" s="52"/>
      <c r="E493" s="33"/>
      <c r="F493" s="52"/>
      <c r="G493" s="33"/>
      <c r="H493" s="33"/>
      <c r="I493" s="52">
        <f>SUM(I491:I492)</f>
        <v>3457.8787536989134</v>
      </c>
      <c r="U493" s="32"/>
      <c r="V493" s="67"/>
      <c r="W493" s="66" t="s">
        <v>124</v>
      </c>
      <c r="X493" s="52"/>
      <c r="Y493" s="33"/>
      <c r="Z493" s="52"/>
      <c r="AA493" s="33"/>
      <c r="AB493" s="33"/>
      <c r="AC493" s="52" t="e">
        <f>SUM(AC491:AC492)</f>
        <v>#REF!</v>
      </c>
      <c r="AD493" s="19" t="e">
        <f t="shared" si="33"/>
        <v>#REF!</v>
      </c>
    </row>
    <row r="494" spans="1:30" hidden="1">
      <c r="A494" s="32"/>
      <c r="B494" s="67"/>
      <c r="C494" s="158"/>
      <c r="D494" s="52"/>
      <c r="E494" s="33"/>
      <c r="F494" s="52"/>
      <c r="G494" s="33"/>
      <c r="H494" s="7" t="s">
        <v>164</v>
      </c>
      <c r="I494" s="8">
        <f>ROUND(I493,0)</f>
        <v>3458</v>
      </c>
      <c r="U494" s="32"/>
      <c r="V494" s="67"/>
      <c r="W494" s="158"/>
      <c r="X494" s="52"/>
      <c r="Y494" s="33"/>
      <c r="Z494" s="52"/>
      <c r="AA494" s="33"/>
      <c r="AB494" s="7" t="s">
        <v>164</v>
      </c>
      <c r="AC494" s="8" t="e">
        <f>ROUND(AC493,0)</f>
        <v>#REF!</v>
      </c>
      <c r="AD494" s="19" t="e">
        <f t="shared" si="33"/>
        <v>#REF!</v>
      </c>
    </row>
    <row r="495" spans="1:30" hidden="1">
      <c r="A495" s="32"/>
      <c r="B495" s="67"/>
      <c r="C495" s="158"/>
      <c r="D495" s="52"/>
      <c r="E495" s="33"/>
      <c r="F495" s="52"/>
      <c r="G495" s="33"/>
      <c r="H495" s="7"/>
      <c r="I495" s="8"/>
      <c r="U495" s="32"/>
      <c r="V495" s="67"/>
      <c r="W495" s="158"/>
      <c r="X495" s="52"/>
      <c r="Y495" s="33"/>
      <c r="Z495" s="52"/>
      <c r="AA495" s="33"/>
      <c r="AB495" s="7"/>
      <c r="AC495" s="8"/>
      <c r="AD495" s="19">
        <f t="shared" si="33"/>
        <v>0</v>
      </c>
    </row>
    <row r="496" spans="1:30" ht="70.5" customHeight="1">
      <c r="A496" s="32">
        <f>A138+1</f>
        <v>2</v>
      </c>
      <c r="B496" s="67"/>
      <c r="C496" s="1373" t="s">
        <v>1667</v>
      </c>
      <c r="D496" s="1342"/>
      <c r="E496" s="1342"/>
      <c r="F496" s="1342"/>
      <c r="G496" s="1342"/>
      <c r="H496" s="1342"/>
      <c r="I496" s="1342"/>
      <c r="U496" s="32">
        <f>U462+1</f>
        <v>12</v>
      </c>
      <c r="V496" s="67"/>
      <c r="W496" s="1373" t="s">
        <v>1667</v>
      </c>
      <c r="X496" s="1342"/>
      <c r="Y496" s="1342"/>
      <c r="Z496" s="1342"/>
      <c r="AA496" s="1342"/>
      <c r="AB496" s="1342"/>
      <c r="AC496" s="1342"/>
      <c r="AD496" s="19">
        <f t="shared" si="33"/>
        <v>0</v>
      </c>
    </row>
    <row r="497" spans="1:30" ht="106.5" customHeight="1">
      <c r="A497" s="32"/>
      <c r="B497" s="67"/>
      <c r="C497" s="1369" t="s">
        <v>1629</v>
      </c>
      <c r="D497" s="1342"/>
      <c r="E497" s="1342"/>
      <c r="F497" s="1342"/>
      <c r="G497" s="1342"/>
      <c r="H497" s="1342"/>
      <c r="I497" s="1342"/>
      <c r="U497" s="32"/>
      <c r="V497" s="67"/>
      <c r="W497" s="1369" t="s">
        <v>1629</v>
      </c>
      <c r="X497" s="1342"/>
      <c r="Y497" s="1342"/>
      <c r="Z497" s="1342"/>
      <c r="AA497" s="1342"/>
      <c r="AB497" s="1342"/>
      <c r="AC497" s="1342"/>
      <c r="AD497" s="19">
        <f t="shared" si="33"/>
        <v>0</v>
      </c>
    </row>
    <row r="498" spans="1:30">
      <c r="A498" s="32"/>
      <c r="B498" s="67"/>
      <c r="C498" s="308" t="s">
        <v>1007</v>
      </c>
      <c r="D498" s="33"/>
      <c r="E498" s="33"/>
      <c r="F498" s="298"/>
      <c r="G498" s="298"/>
      <c r="H498" s="298"/>
      <c r="I498" s="298"/>
      <c r="U498" s="32"/>
      <c r="V498" s="67"/>
      <c r="W498" s="308" t="s">
        <v>1007</v>
      </c>
      <c r="X498" s="33"/>
      <c r="Y498" s="33"/>
      <c r="Z498" s="298"/>
      <c r="AA498" s="298"/>
      <c r="AB498" s="298"/>
      <c r="AC498" s="298"/>
      <c r="AD498" s="19">
        <f t="shared" si="33"/>
        <v>0</v>
      </c>
    </row>
    <row r="499" spans="1:30">
      <c r="A499" s="32"/>
      <c r="B499" s="67"/>
      <c r="C499" s="308"/>
      <c r="D499" s="9" t="s">
        <v>270</v>
      </c>
      <c r="E499" s="63" t="s">
        <v>1012</v>
      </c>
      <c r="F499" s="9"/>
      <c r="G499" s="298"/>
      <c r="H499" s="43">
        <f>1.2*2.1</f>
        <v>2.52</v>
      </c>
      <c r="I499" s="180" t="s">
        <v>18</v>
      </c>
      <c r="U499" s="32"/>
      <c r="V499" s="67"/>
      <c r="W499" s="308"/>
      <c r="X499" s="9" t="s">
        <v>270</v>
      </c>
      <c r="Y499" s="63" t="s">
        <v>1012</v>
      </c>
      <c r="Z499" s="9"/>
      <c r="AA499" s="298"/>
      <c r="AB499" s="43">
        <f>1.2*2.1</f>
        <v>2.52</v>
      </c>
      <c r="AC499" s="180" t="s">
        <v>18</v>
      </c>
      <c r="AD499" s="19" t="e">
        <f t="shared" si="33"/>
        <v>#VALUE!</v>
      </c>
    </row>
    <row r="500" spans="1:30">
      <c r="A500" s="32"/>
      <c r="B500" s="67"/>
      <c r="C500" s="66" t="s">
        <v>554</v>
      </c>
      <c r="D500" s="52"/>
      <c r="E500" s="33"/>
      <c r="F500" s="52"/>
      <c r="G500" s="33"/>
      <c r="H500" s="33"/>
      <c r="I500" s="52"/>
      <c r="U500" s="32"/>
      <c r="V500" s="67"/>
      <c r="W500" s="66" t="s">
        <v>554</v>
      </c>
      <c r="X500" s="52"/>
      <c r="Y500" s="33"/>
      <c r="Z500" s="52"/>
      <c r="AA500" s="33"/>
      <c r="AB500" s="33"/>
      <c r="AC500" s="52"/>
      <c r="AD500" s="19">
        <f t="shared" si="33"/>
        <v>0</v>
      </c>
    </row>
    <row r="501" spans="1:30">
      <c r="A501" s="32"/>
      <c r="B501" s="67"/>
      <c r="C501" s="158" t="s">
        <v>150</v>
      </c>
      <c r="D501" s="52" t="s">
        <v>1348</v>
      </c>
      <c r="E501" s="33"/>
      <c r="F501" s="52"/>
      <c r="G501" s="33"/>
      <c r="H501" s="33"/>
      <c r="I501" s="52"/>
      <c r="U501" s="32"/>
      <c r="V501" s="67"/>
      <c r="W501" s="158" t="s">
        <v>150</v>
      </c>
      <c r="X501" s="52" t="s">
        <v>1348</v>
      </c>
      <c r="Y501" s="33"/>
      <c r="Z501" s="52"/>
      <c r="AA501" s="33"/>
      <c r="AB501" s="33"/>
      <c r="AC501" s="52"/>
      <c r="AD501" s="19">
        <f t="shared" si="33"/>
        <v>0</v>
      </c>
    </row>
    <row r="502" spans="1:30">
      <c r="A502" s="32"/>
      <c r="B502" s="67"/>
      <c r="C502" s="158"/>
      <c r="D502" s="160" t="s">
        <v>1349</v>
      </c>
      <c r="E502" s="33"/>
      <c r="F502" s="52"/>
      <c r="G502" s="33"/>
      <c r="H502" s="296">
        <f xml:space="preserve"> ROUND(4.22*0.1*0.065,5)</f>
        <v>2.743E-2</v>
      </c>
      <c r="I502" s="52" t="s">
        <v>414</v>
      </c>
      <c r="U502" s="32"/>
      <c r="V502" s="67"/>
      <c r="W502" s="158"/>
      <c r="X502" s="160" t="s">
        <v>1349</v>
      </c>
      <c r="Y502" s="33"/>
      <c r="Z502" s="52"/>
      <c r="AA502" s="33"/>
      <c r="AB502" s="296">
        <f xml:space="preserve"> ROUND(4.22*0.1*0.065,5)</f>
        <v>2.743E-2</v>
      </c>
      <c r="AC502" s="52" t="s">
        <v>414</v>
      </c>
      <c r="AD502" s="19" t="e">
        <f t="shared" si="33"/>
        <v>#VALUE!</v>
      </c>
    </row>
    <row r="503" spans="1:30">
      <c r="A503" s="32"/>
      <c r="B503" s="67"/>
      <c r="C503" s="158" t="s">
        <v>142</v>
      </c>
      <c r="D503" s="52" t="s">
        <v>1357</v>
      </c>
      <c r="E503" s="33"/>
      <c r="F503" s="52"/>
      <c r="G503" s="33"/>
      <c r="H503" s="33"/>
      <c r="I503" s="52"/>
      <c r="U503" s="32"/>
      <c r="V503" s="67"/>
      <c r="W503" s="158" t="s">
        <v>142</v>
      </c>
      <c r="X503" s="52" t="s">
        <v>1357</v>
      </c>
      <c r="Y503" s="33"/>
      <c r="Z503" s="52"/>
      <c r="AA503" s="33"/>
      <c r="AB503" s="33"/>
      <c r="AC503" s="52"/>
      <c r="AD503" s="19">
        <f t="shared" si="33"/>
        <v>0</v>
      </c>
    </row>
    <row r="504" spans="1:30">
      <c r="A504" s="32"/>
      <c r="B504" s="67"/>
      <c r="C504" s="158"/>
      <c r="D504" s="160" t="s">
        <v>1358</v>
      </c>
      <c r="E504" s="33"/>
      <c r="F504" s="52"/>
      <c r="G504" s="33"/>
      <c r="H504" s="296">
        <f xml:space="preserve"> ROUND(1.2*0.1*0.065,5)</f>
        <v>7.7999999999999996E-3</v>
      </c>
      <c r="I504" s="52" t="s">
        <v>414</v>
      </c>
      <c r="U504" s="32"/>
      <c r="V504" s="67"/>
      <c r="W504" s="158"/>
      <c r="X504" s="160" t="s">
        <v>1358</v>
      </c>
      <c r="Y504" s="33"/>
      <c r="Z504" s="52"/>
      <c r="AA504" s="33"/>
      <c r="AB504" s="296">
        <f xml:space="preserve"> ROUND(1.2*0.1*0.065,5)</f>
        <v>7.7999999999999996E-3</v>
      </c>
      <c r="AC504" s="52" t="s">
        <v>414</v>
      </c>
      <c r="AD504" s="19" t="e">
        <f t="shared" si="33"/>
        <v>#VALUE!</v>
      </c>
    </row>
    <row r="505" spans="1:30">
      <c r="A505" s="32"/>
      <c r="B505" s="67"/>
      <c r="C505" s="158"/>
      <c r="D505" s="160"/>
      <c r="E505" s="33"/>
      <c r="F505" s="52"/>
      <c r="G505" s="33"/>
      <c r="H505" s="63">
        <f>SUM(H502:H504)</f>
        <v>3.5229999999999997E-2</v>
      </c>
      <c r="I505" s="9" t="s">
        <v>414</v>
      </c>
      <c r="U505" s="32"/>
      <c r="V505" s="67"/>
      <c r="W505" s="158"/>
      <c r="X505" s="160"/>
      <c r="Y505" s="33"/>
      <c r="Z505" s="52"/>
      <c r="AA505" s="33"/>
      <c r="AB505" s="63">
        <f>SUM(AB502:AB504)</f>
        <v>3.5229999999999997E-2</v>
      </c>
      <c r="AC505" s="9" t="s">
        <v>414</v>
      </c>
      <c r="AD505" s="19" t="e">
        <f t="shared" si="33"/>
        <v>#VALUE!</v>
      </c>
    </row>
    <row r="506" spans="1:30">
      <c r="A506" s="32"/>
      <c r="B506" s="67"/>
      <c r="C506" s="158"/>
      <c r="D506" s="160"/>
      <c r="E506" s="33"/>
      <c r="F506" s="52"/>
      <c r="G506" s="33"/>
      <c r="H506" s="63"/>
      <c r="I506" s="9"/>
      <c r="U506" s="32"/>
      <c r="V506" s="67"/>
      <c r="W506" s="158"/>
      <c r="X506" s="160"/>
      <c r="Y506" s="33"/>
      <c r="Z506" s="52"/>
      <c r="AA506" s="33"/>
      <c r="AB506" s="63"/>
      <c r="AC506" s="9"/>
      <c r="AD506" s="19">
        <f t="shared" si="33"/>
        <v>0</v>
      </c>
    </row>
    <row r="507" spans="1:30">
      <c r="A507" s="32"/>
      <c r="B507" s="67"/>
      <c r="C507" s="158" t="s">
        <v>1580</v>
      </c>
      <c r="D507" s="160" t="s">
        <v>1335</v>
      </c>
      <c r="E507" s="33"/>
      <c r="F507" s="52"/>
      <c r="G507" s="33"/>
      <c r="H507" s="63">
        <f>ROUND(2*0.55*2.05,3)</f>
        <v>2.2549999999999999</v>
      </c>
      <c r="I507" s="9" t="s">
        <v>138</v>
      </c>
      <c r="U507" s="32"/>
      <c r="V507" s="67"/>
      <c r="W507" s="158" t="s">
        <v>1580</v>
      </c>
      <c r="X507" s="160" t="s">
        <v>1335</v>
      </c>
      <c r="Y507" s="33"/>
      <c r="Z507" s="52"/>
      <c r="AA507" s="33"/>
      <c r="AB507" s="63">
        <f>ROUND(2*0.55*2.05,3)</f>
        <v>2.2549999999999999</v>
      </c>
      <c r="AC507" s="9" t="s">
        <v>138</v>
      </c>
      <c r="AD507" s="19" t="e">
        <f t="shared" si="33"/>
        <v>#VALUE!</v>
      </c>
    </row>
    <row r="508" spans="1:30">
      <c r="A508" s="32"/>
      <c r="B508" s="67"/>
      <c r="C508" s="158"/>
      <c r="D508" s="159"/>
      <c r="E508" s="33"/>
      <c r="F508" s="52"/>
      <c r="G508" s="33"/>
      <c r="H508" s="33"/>
      <c r="I508" s="52"/>
      <c r="U508" s="32"/>
      <c r="V508" s="67"/>
      <c r="W508" s="158"/>
      <c r="X508" s="159"/>
      <c r="Y508" s="33"/>
      <c r="Z508" s="52"/>
      <c r="AA508" s="33"/>
      <c r="AB508" s="33"/>
      <c r="AC508" s="52"/>
      <c r="AD508" s="19">
        <f t="shared" si="33"/>
        <v>0</v>
      </c>
    </row>
    <row r="509" spans="1:30" ht="12.75" customHeight="1">
      <c r="A509" s="32"/>
      <c r="B509" s="67"/>
      <c r="C509" s="158" t="s">
        <v>997</v>
      </c>
      <c r="D509" s="161">
        <f>H502</f>
        <v>2.743E-2</v>
      </c>
      <c r="E509" s="33" t="s">
        <v>414</v>
      </c>
      <c r="F509" s="52">
        <f>'Civil SoR'!$F$23</f>
        <v>88994</v>
      </c>
      <c r="G509" s="33">
        <v>1</v>
      </c>
      <c r="H509" s="33" t="s">
        <v>414</v>
      </c>
      <c r="I509" s="54">
        <f t="shared" ref="I509:I522" si="36">IF(G509="",D509*F509,(D509*F509/G509))</f>
        <v>2441.1054199999999</v>
      </c>
      <c r="U509" s="32"/>
      <c r="V509" s="67"/>
      <c r="W509" s="158" t="s">
        <v>997</v>
      </c>
      <c r="X509" s="161">
        <f>AB502</f>
        <v>2.743E-2</v>
      </c>
      <c r="Y509" s="33" t="s">
        <v>414</v>
      </c>
      <c r="Z509" s="52" t="e">
        <f>#REF!</f>
        <v>#REF!</v>
      </c>
      <c r="AA509" s="33">
        <v>1</v>
      </c>
      <c r="AB509" s="33" t="s">
        <v>414</v>
      </c>
      <c r="AC509" s="54" t="e">
        <f t="shared" ref="AC509:AC522" si="37">IF(AA509="",X509*Z509,(X509*Z509/AA509))</f>
        <v>#REF!</v>
      </c>
      <c r="AD509" s="19" t="e">
        <f t="shared" si="33"/>
        <v>#REF!</v>
      </c>
    </row>
    <row r="510" spans="1:30" ht="12.75" customHeight="1">
      <c r="A510" s="32"/>
      <c r="B510" s="67"/>
      <c r="C510" s="158" t="s">
        <v>1013</v>
      </c>
      <c r="D510" s="161">
        <f>H504</f>
        <v>7.7999999999999996E-3</v>
      </c>
      <c r="E510" s="33" t="s">
        <v>414</v>
      </c>
      <c r="F510" s="52">
        <f>'Civil SoR'!$F$22</f>
        <v>80094</v>
      </c>
      <c r="G510" s="33">
        <v>1</v>
      </c>
      <c r="H510" s="33" t="s">
        <v>414</v>
      </c>
      <c r="I510" s="54">
        <f t="shared" si="36"/>
        <v>624.73320000000001</v>
      </c>
      <c r="U510" s="32"/>
      <c r="V510" s="67"/>
      <c r="W510" s="158" t="s">
        <v>1013</v>
      </c>
      <c r="X510" s="161">
        <f>AB504</f>
        <v>7.7999999999999996E-3</v>
      </c>
      <c r="Y510" s="33" t="s">
        <v>414</v>
      </c>
      <c r="Z510" s="52" t="e">
        <f>#REF!</f>
        <v>#REF!</v>
      </c>
      <c r="AA510" s="33">
        <v>1</v>
      </c>
      <c r="AB510" s="33" t="s">
        <v>414</v>
      </c>
      <c r="AC510" s="54" t="e">
        <f t="shared" si="37"/>
        <v>#REF!</v>
      </c>
      <c r="AD510" s="19" t="e">
        <f t="shared" si="33"/>
        <v>#REF!</v>
      </c>
    </row>
    <row r="511" spans="1:30">
      <c r="A511" s="32"/>
      <c r="B511" s="67"/>
      <c r="C511" s="158" t="s">
        <v>1026</v>
      </c>
      <c r="D511" s="159">
        <f>H507</f>
        <v>2.2549999999999999</v>
      </c>
      <c r="E511" s="33" t="s">
        <v>138</v>
      </c>
      <c r="F511" s="52">
        <f>'Civil SoR'!$F$136</f>
        <v>1314</v>
      </c>
      <c r="G511" s="33">
        <v>1</v>
      </c>
      <c r="H511" s="33" t="s">
        <v>138</v>
      </c>
      <c r="I511" s="54">
        <f t="shared" si="36"/>
        <v>2963.0699999999997</v>
      </c>
      <c r="U511" s="32"/>
      <c r="V511" s="67"/>
      <c r="W511" s="158" t="s">
        <v>1026</v>
      </c>
      <c r="X511" s="159">
        <f>AB507</f>
        <v>2.2549999999999999</v>
      </c>
      <c r="Y511" s="33" t="s">
        <v>138</v>
      </c>
      <c r="Z511" s="52" t="e">
        <f>#REF!</f>
        <v>#REF!</v>
      </c>
      <c r="AA511" s="33">
        <v>1</v>
      </c>
      <c r="AB511" s="33" t="s">
        <v>138</v>
      </c>
      <c r="AC511" s="54" t="e">
        <f t="shared" si="37"/>
        <v>#REF!</v>
      </c>
      <c r="AD511" s="19" t="e">
        <f t="shared" si="33"/>
        <v>#REF!</v>
      </c>
    </row>
    <row r="512" spans="1:30">
      <c r="A512" s="32"/>
      <c r="B512" s="67"/>
      <c r="C512" s="158" t="s">
        <v>443</v>
      </c>
      <c r="D512" s="53">
        <v>6</v>
      </c>
      <c r="E512" s="33" t="s">
        <v>227</v>
      </c>
      <c r="F512" s="52">
        <f>'Civil SoR'!$F$324</f>
        <v>25</v>
      </c>
      <c r="G512" s="33"/>
      <c r="H512" s="33" t="s">
        <v>273</v>
      </c>
      <c r="I512" s="54">
        <f t="shared" si="36"/>
        <v>150</v>
      </c>
      <c r="U512" s="32"/>
      <c r="V512" s="67"/>
      <c r="W512" s="158" t="s">
        <v>443</v>
      </c>
      <c r="X512" s="53">
        <v>6</v>
      </c>
      <c r="Y512" s="33" t="s">
        <v>227</v>
      </c>
      <c r="Z512" s="52" t="e">
        <f>#REF!</f>
        <v>#REF!</v>
      </c>
      <c r="AA512" s="33"/>
      <c r="AB512" s="33" t="s">
        <v>273</v>
      </c>
      <c r="AC512" s="54" t="e">
        <f t="shared" si="37"/>
        <v>#REF!</v>
      </c>
      <c r="AD512" s="19" t="e">
        <f t="shared" si="33"/>
        <v>#REF!</v>
      </c>
    </row>
    <row r="513" spans="1:30" ht="25.5">
      <c r="A513" s="32"/>
      <c r="B513" s="67"/>
      <c r="C513" s="158" t="s">
        <v>1625</v>
      </c>
      <c r="D513" s="53">
        <v>2</v>
      </c>
      <c r="E513" s="33" t="s">
        <v>227</v>
      </c>
      <c r="F513" s="52">
        <f>'Civil SoR'!$F$47</f>
        <v>56</v>
      </c>
      <c r="G513" s="33"/>
      <c r="H513" s="33" t="s">
        <v>273</v>
      </c>
      <c r="I513" s="54">
        <f>IF(G513="",D513*F513,(D513*F513/G513))</f>
        <v>112</v>
      </c>
      <c r="U513" s="32"/>
      <c r="V513" s="67"/>
      <c r="W513" s="158" t="s">
        <v>1625</v>
      </c>
      <c r="X513" s="53">
        <v>2</v>
      </c>
      <c r="Y513" s="33" t="s">
        <v>227</v>
      </c>
      <c r="Z513" s="52" t="e">
        <f>#REF!</f>
        <v>#REF!</v>
      </c>
      <c r="AA513" s="33"/>
      <c r="AB513" s="33" t="s">
        <v>273</v>
      </c>
      <c r="AC513" s="54" t="e">
        <f t="shared" si="37"/>
        <v>#REF!</v>
      </c>
      <c r="AD513" s="19" t="e">
        <f t="shared" si="33"/>
        <v>#REF!</v>
      </c>
    </row>
    <row r="514" spans="1:30" ht="25.5">
      <c r="A514" s="32"/>
      <c r="B514" s="67"/>
      <c r="C514" s="158" t="s">
        <v>1626</v>
      </c>
      <c r="D514" s="53">
        <v>6</v>
      </c>
      <c r="E514" s="33" t="s">
        <v>227</v>
      </c>
      <c r="F514" s="52">
        <f>'Civil SoR'!$F$51</f>
        <v>44</v>
      </c>
      <c r="G514" s="33"/>
      <c r="H514" s="33" t="s">
        <v>273</v>
      </c>
      <c r="I514" s="54">
        <f>IF(G514="",D514*F514,(D514*F514/G514))</f>
        <v>264</v>
      </c>
      <c r="U514" s="32"/>
      <c r="V514" s="67"/>
      <c r="W514" s="158" t="s">
        <v>1626</v>
      </c>
      <c r="X514" s="53">
        <v>6</v>
      </c>
      <c r="Y514" s="33" t="s">
        <v>227</v>
      </c>
      <c r="Z514" s="52" t="e">
        <f>#REF!</f>
        <v>#REF!</v>
      </c>
      <c r="AA514" s="33"/>
      <c r="AB514" s="33" t="s">
        <v>273</v>
      </c>
      <c r="AC514" s="54" t="e">
        <f t="shared" si="37"/>
        <v>#REF!</v>
      </c>
      <c r="AD514" s="19" t="e">
        <f t="shared" si="33"/>
        <v>#REF!</v>
      </c>
    </row>
    <row r="515" spans="1:30" ht="12.75" customHeight="1">
      <c r="A515" s="32"/>
      <c r="B515" s="67"/>
      <c r="C515" s="158" t="s">
        <v>1576</v>
      </c>
      <c r="D515" s="53">
        <v>1</v>
      </c>
      <c r="E515" s="33" t="s">
        <v>411</v>
      </c>
      <c r="F515" s="52">
        <f>'Civil SoR'!$F$61</f>
        <v>181</v>
      </c>
      <c r="G515" s="33"/>
      <c r="H515" s="33" t="s">
        <v>273</v>
      </c>
      <c r="I515" s="54">
        <f>IF(G515="",D515*F515,(D515*F515/G515))</f>
        <v>181</v>
      </c>
      <c r="U515" s="32"/>
      <c r="V515" s="67"/>
      <c r="W515" s="158" t="s">
        <v>1576</v>
      </c>
      <c r="X515" s="53">
        <v>1</v>
      </c>
      <c r="Y515" s="33" t="s">
        <v>411</v>
      </c>
      <c r="Z515" s="52" t="e">
        <f>#REF!</f>
        <v>#REF!</v>
      </c>
      <c r="AA515" s="33"/>
      <c r="AB515" s="33" t="s">
        <v>273</v>
      </c>
      <c r="AC515" s="54" t="e">
        <f t="shared" si="37"/>
        <v>#REF!</v>
      </c>
      <c r="AD515" s="19" t="e">
        <f t="shared" si="33"/>
        <v>#REF!</v>
      </c>
    </row>
    <row r="516" spans="1:30" ht="12.75" customHeight="1">
      <c r="A516" s="32"/>
      <c r="B516" s="67"/>
      <c r="C516" s="158" t="s">
        <v>1577</v>
      </c>
      <c r="D516" s="53">
        <v>2</v>
      </c>
      <c r="E516" s="33" t="s">
        <v>227</v>
      </c>
      <c r="F516" s="52">
        <f>'Civil SoR'!$F$55</f>
        <v>50</v>
      </c>
      <c r="G516" s="33"/>
      <c r="H516" s="33" t="s">
        <v>273</v>
      </c>
      <c r="I516" s="54">
        <f t="shared" si="36"/>
        <v>100</v>
      </c>
      <c r="U516" s="32"/>
      <c r="V516" s="67"/>
      <c r="W516" s="158" t="s">
        <v>1577</v>
      </c>
      <c r="X516" s="53">
        <v>2</v>
      </c>
      <c r="Y516" s="33" t="s">
        <v>227</v>
      </c>
      <c r="Z516" s="52" t="e">
        <f>#REF!</f>
        <v>#REF!</v>
      </c>
      <c r="AA516" s="33"/>
      <c r="AB516" s="33" t="s">
        <v>273</v>
      </c>
      <c r="AC516" s="54" t="e">
        <f t="shared" si="37"/>
        <v>#REF!</v>
      </c>
      <c r="AD516" s="19" t="e">
        <f t="shared" si="33"/>
        <v>#REF!</v>
      </c>
    </row>
    <row r="517" spans="1:30" ht="12.75" customHeight="1">
      <c r="A517" s="32"/>
      <c r="B517" s="67"/>
      <c r="C517" s="158" t="s">
        <v>1578</v>
      </c>
      <c r="D517" s="53">
        <v>2</v>
      </c>
      <c r="E517" s="33" t="s">
        <v>227</v>
      </c>
      <c r="F517" s="52">
        <f>'Civil SoR'!$F$63</f>
        <v>50</v>
      </c>
      <c r="G517" s="33"/>
      <c r="H517" s="33" t="s">
        <v>273</v>
      </c>
      <c r="I517" s="54">
        <f>IF(G517="",D517*F517,(D517*F517/G517))</f>
        <v>100</v>
      </c>
      <c r="U517" s="32"/>
      <c r="V517" s="67"/>
      <c r="W517" s="158" t="s">
        <v>1578</v>
      </c>
      <c r="X517" s="53">
        <v>2</v>
      </c>
      <c r="Y517" s="33" t="s">
        <v>227</v>
      </c>
      <c r="Z517" s="52" t="e">
        <f>#REF!</f>
        <v>#REF!</v>
      </c>
      <c r="AA517" s="33"/>
      <c r="AB517" s="33" t="s">
        <v>273</v>
      </c>
      <c r="AC517" s="54" t="e">
        <f t="shared" si="37"/>
        <v>#REF!</v>
      </c>
      <c r="AD517" s="19" t="e">
        <f t="shared" si="33"/>
        <v>#REF!</v>
      </c>
    </row>
    <row r="518" spans="1:30">
      <c r="A518" s="32"/>
      <c r="B518" s="67"/>
      <c r="C518" s="158" t="s">
        <v>603</v>
      </c>
      <c r="D518" s="53">
        <v>2</v>
      </c>
      <c r="E518" s="33" t="s">
        <v>227</v>
      </c>
      <c r="F518" s="52">
        <f>'Civil SoR'!$F$325</f>
        <v>25</v>
      </c>
      <c r="G518" s="33"/>
      <c r="H518" s="33" t="s">
        <v>273</v>
      </c>
      <c r="I518" s="54">
        <f t="shared" si="36"/>
        <v>50</v>
      </c>
      <c r="U518" s="32"/>
      <c r="V518" s="67"/>
      <c r="W518" s="158" t="s">
        <v>603</v>
      </c>
      <c r="X518" s="53">
        <v>2</v>
      </c>
      <c r="Y518" s="33" t="s">
        <v>227</v>
      </c>
      <c r="Z518" s="52" t="e">
        <f>#REF!</f>
        <v>#REF!</v>
      </c>
      <c r="AA518" s="33"/>
      <c r="AB518" s="33" t="s">
        <v>273</v>
      </c>
      <c r="AC518" s="54" t="e">
        <f t="shared" si="37"/>
        <v>#REF!</v>
      </c>
      <c r="AD518" s="19" t="e">
        <f t="shared" ref="AD518:AD581" si="38">AC518-I518</f>
        <v>#REF!</v>
      </c>
    </row>
    <row r="519" spans="1:30">
      <c r="A519" s="32"/>
      <c r="B519" s="67"/>
      <c r="C519" s="158" t="s">
        <v>386</v>
      </c>
      <c r="D519" s="297">
        <f>H505</f>
        <v>3.5229999999999997E-2</v>
      </c>
      <c r="E519" s="33" t="s">
        <v>414</v>
      </c>
      <c r="F519" s="52">
        <f>$I$8</f>
        <v>9692.4500000000007</v>
      </c>
      <c r="G519" s="33">
        <v>1</v>
      </c>
      <c r="H519" s="33" t="s">
        <v>414</v>
      </c>
      <c r="I519" s="54">
        <f t="shared" si="36"/>
        <v>341.4650135</v>
      </c>
      <c r="U519" s="32"/>
      <c r="V519" s="67"/>
      <c r="W519" s="158" t="s">
        <v>386</v>
      </c>
      <c r="X519" s="297">
        <f>AB505</f>
        <v>3.5229999999999997E-2</v>
      </c>
      <c r="Y519" s="33" t="s">
        <v>414</v>
      </c>
      <c r="Z519" s="52">
        <f>$I$8</f>
        <v>9692.4500000000007</v>
      </c>
      <c r="AA519" s="33">
        <v>1</v>
      </c>
      <c r="AB519" s="33" t="s">
        <v>414</v>
      </c>
      <c r="AC519" s="54">
        <f t="shared" si="37"/>
        <v>341.4650135</v>
      </c>
      <c r="AD519" s="19">
        <f t="shared" si="38"/>
        <v>0</v>
      </c>
    </row>
    <row r="520" spans="1:30">
      <c r="A520" s="32"/>
      <c r="B520" s="67"/>
      <c r="C520" s="158" t="str">
        <f>Input!$C$36</f>
        <v>Add for MA @ 20%</v>
      </c>
      <c r="D520" s="52">
        <f>Input!$D$36</f>
        <v>0.2</v>
      </c>
      <c r="E520" s="33"/>
      <c r="F520" s="52">
        <f>I519</f>
        <v>341.4650135</v>
      </c>
      <c r="G520" s="33"/>
      <c r="H520" s="33"/>
      <c r="I520" s="54">
        <f t="shared" si="36"/>
        <v>68.293002700000002</v>
      </c>
      <c r="U520" s="32"/>
      <c r="V520" s="67"/>
      <c r="W520" s="158" t="str">
        <f>Input!$C$36</f>
        <v>Add for MA @ 20%</v>
      </c>
      <c r="X520" s="52">
        <f>Input!$D$36</f>
        <v>0.2</v>
      </c>
      <c r="Y520" s="33"/>
      <c r="Z520" s="52">
        <f>AC519</f>
        <v>341.4650135</v>
      </c>
      <c r="AA520" s="33"/>
      <c r="AB520" s="33"/>
      <c r="AC520" s="54">
        <f t="shared" si="37"/>
        <v>68.293002700000002</v>
      </c>
      <c r="AD520" s="19">
        <f t="shared" si="38"/>
        <v>0</v>
      </c>
    </row>
    <row r="521" spans="1:30" ht="25.5" customHeight="1">
      <c r="A521" s="32"/>
      <c r="B521" s="67"/>
      <c r="C521" s="158" t="s">
        <v>996</v>
      </c>
      <c r="D521" s="159">
        <f>H507</f>
        <v>2.2549999999999999</v>
      </c>
      <c r="E521" s="33" t="s">
        <v>138</v>
      </c>
      <c r="F521" s="52">
        <f>'Civil SoR'!$F$188</f>
        <v>348</v>
      </c>
      <c r="G521" s="33">
        <v>1</v>
      </c>
      <c r="H521" s="33" t="s">
        <v>138</v>
      </c>
      <c r="I521" s="54">
        <f t="shared" si="36"/>
        <v>784.74</v>
      </c>
      <c r="U521" s="32"/>
      <c r="V521" s="67"/>
      <c r="W521" s="158" t="s">
        <v>996</v>
      </c>
      <c r="X521" s="159">
        <f>AB507</f>
        <v>2.2549999999999999</v>
      </c>
      <c r="Y521" s="33" t="s">
        <v>138</v>
      </c>
      <c r="Z521" s="52" t="e">
        <f>#REF!</f>
        <v>#REF!</v>
      </c>
      <c r="AA521" s="33">
        <v>1</v>
      </c>
      <c r="AB521" s="33" t="s">
        <v>138</v>
      </c>
      <c r="AC521" s="54" t="e">
        <f t="shared" si="37"/>
        <v>#REF!</v>
      </c>
      <c r="AD521" s="19" t="e">
        <f t="shared" si="38"/>
        <v>#REF!</v>
      </c>
    </row>
    <row r="522" spans="1:30">
      <c r="A522" s="32"/>
      <c r="B522" s="67"/>
      <c r="C522" s="158" t="str">
        <f>Input!$C$36</f>
        <v>Add for MA @ 20%</v>
      </c>
      <c r="D522" s="52">
        <f>Input!$D$36</f>
        <v>0.2</v>
      </c>
      <c r="E522" s="33"/>
      <c r="F522" s="52">
        <f>I521</f>
        <v>784.74</v>
      </c>
      <c r="G522" s="33"/>
      <c r="H522" s="33"/>
      <c r="I522" s="54">
        <f t="shared" si="36"/>
        <v>156.94800000000001</v>
      </c>
      <c r="U522" s="32"/>
      <c r="V522" s="67"/>
      <c r="W522" s="158" t="str">
        <f>Input!$C$36</f>
        <v>Add for MA @ 20%</v>
      </c>
      <c r="X522" s="52">
        <f>Input!$D$36</f>
        <v>0.2</v>
      </c>
      <c r="Y522" s="33"/>
      <c r="Z522" s="52" t="e">
        <f>AC521</f>
        <v>#REF!</v>
      </c>
      <c r="AA522" s="33"/>
      <c r="AB522" s="33"/>
      <c r="AC522" s="54" t="e">
        <f t="shared" si="37"/>
        <v>#REF!</v>
      </c>
      <c r="AD522" s="19" t="e">
        <f t="shared" si="38"/>
        <v>#REF!</v>
      </c>
    </row>
    <row r="523" spans="1:30">
      <c r="A523" s="32"/>
      <c r="B523" s="67"/>
      <c r="C523" s="158" t="s">
        <v>563</v>
      </c>
      <c r="D523" s="159"/>
      <c r="E523" s="33"/>
      <c r="F523" s="52"/>
      <c r="G523" s="33"/>
      <c r="H523" s="33"/>
      <c r="I523" s="52">
        <v>6.34</v>
      </c>
      <c r="U523" s="32"/>
      <c r="V523" s="67"/>
      <c r="W523" s="158" t="s">
        <v>563</v>
      </c>
      <c r="X523" s="159"/>
      <c r="Y523" s="33"/>
      <c r="Z523" s="52"/>
      <c r="AA523" s="33"/>
      <c r="AB523" s="33"/>
      <c r="AC523" s="52">
        <v>2.62</v>
      </c>
      <c r="AD523" s="19">
        <f t="shared" si="38"/>
        <v>-3.7199999999999998</v>
      </c>
    </row>
    <row r="524" spans="1:30">
      <c r="A524" s="32"/>
      <c r="B524" s="67"/>
      <c r="C524" s="66" t="s">
        <v>1301</v>
      </c>
      <c r="D524" s="52"/>
      <c r="E524" s="33"/>
      <c r="F524" s="52"/>
      <c r="G524" s="33"/>
      <c r="H524" s="33"/>
      <c r="I524" s="9">
        <f>SUM(I509:I523)</f>
        <v>8343.6946361999999</v>
      </c>
      <c r="U524" s="32"/>
      <c r="V524" s="67"/>
      <c r="W524" s="66" t="s">
        <v>1301</v>
      </c>
      <c r="X524" s="52"/>
      <c r="Y524" s="33"/>
      <c r="Z524" s="52"/>
      <c r="AA524" s="33"/>
      <c r="AB524" s="33"/>
      <c r="AC524" s="9" t="e">
        <f>SUM(AC509:AC523)</f>
        <v>#REF!</v>
      </c>
      <c r="AD524" s="19" t="e">
        <f t="shared" si="38"/>
        <v>#REF!</v>
      </c>
    </row>
    <row r="525" spans="1:30">
      <c r="A525" s="32"/>
      <c r="B525" s="67"/>
      <c r="C525" s="66" t="s">
        <v>124</v>
      </c>
      <c r="D525" s="52"/>
      <c r="E525" s="33"/>
      <c r="F525" s="52"/>
      <c r="G525" s="33"/>
      <c r="H525" s="33"/>
      <c r="I525" s="9">
        <f>I524/H499</f>
        <v>3310.9899350000001</v>
      </c>
      <c r="U525" s="32"/>
      <c r="V525" s="67"/>
      <c r="W525" s="66" t="s">
        <v>124</v>
      </c>
      <c r="X525" s="52"/>
      <c r="Y525" s="33"/>
      <c r="Z525" s="52"/>
      <c r="AA525" s="33"/>
      <c r="AB525" s="33"/>
      <c r="AC525" s="9" t="e">
        <f>AC524/AB499</f>
        <v>#REF!</v>
      </c>
      <c r="AD525" s="19" t="e">
        <f t="shared" si="38"/>
        <v>#REF!</v>
      </c>
    </row>
    <row r="526" spans="1:30" ht="12.75" customHeight="1">
      <c r="A526" s="32"/>
      <c r="B526" s="67"/>
      <c r="C526" s="158" t="str">
        <f>Input!$C$37</f>
        <v>Overheads&amp;Contractors Profit @13.615%</v>
      </c>
      <c r="D526" s="177">
        <f>Input!$D$37</f>
        <v>0.13614999999999999</v>
      </c>
      <c r="E526" s="33"/>
      <c r="F526" s="52">
        <f>I525</f>
        <v>3310.9899350000001</v>
      </c>
      <c r="G526" s="33"/>
      <c r="H526" s="33"/>
      <c r="I526" s="54">
        <f>IF(G526="",D526*F526,(D526*F526/G526))</f>
        <v>450.79127965024998</v>
      </c>
      <c r="U526" s="32"/>
      <c r="V526" s="67"/>
      <c r="W526" s="158" t="str">
        <f>Input!$C$37</f>
        <v>Overheads&amp;Contractors Profit @13.615%</v>
      </c>
      <c r="X526" s="52">
        <f>Input!$D$37</f>
        <v>0.13614999999999999</v>
      </c>
      <c r="Y526" s="33"/>
      <c r="Z526" s="52" t="e">
        <f>AC525</f>
        <v>#REF!</v>
      </c>
      <c r="AA526" s="33"/>
      <c r="AB526" s="33"/>
      <c r="AC526" s="54" t="e">
        <f>IF(AA526="",X526*Z526,(X526*Z526/AA526))</f>
        <v>#REF!</v>
      </c>
      <c r="AD526" s="19" t="e">
        <f t="shared" si="38"/>
        <v>#REF!</v>
      </c>
    </row>
    <row r="527" spans="1:30">
      <c r="A527" s="32"/>
      <c r="B527" s="67"/>
      <c r="C527" s="66" t="s">
        <v>124</v>
      </c>
      <c r="D527" s="52"/>
      <c r="E527" s="33"/>
      <c r="F527" s="52"/>
      <c r="G527" s="33"/>
      <c r="H527" s="33"/>
      <c r="I527" s="9">
        <f>SUM(I525:I526)</f>
        <v>3761.7812146502501</v>
      </c>
      <c r="U527" s="32"/>
      <c r="V527" s="67"/>
      <c r="W527" s="66" t="s">
        <v>124</v>
      </c>
      <c r="X527" s="52"/>
      <c r="Y527" s="33"/>
      <c r="Z527" s="52"/>
      <c r="AA527" s="33"/>
      <c r="AB527" s="33"/>
      <c r="AC527" s="9" t="e">
        <f>SUM(AC525:AC526)</f>
        <v>#REF!</v>
      </c>
      <c r="AD527" s="19" t="e">
        <f t="shared" si="38"/>
        <v>#REF!</v>
      </c>
    </row>
    <row r="528" spans="1:30">
      <c r="A528" s="32"/>
      <c r="B528" s="67"/>
      <c r="C528" s="158"/>
      <c r="D528" s="52"/>
      <c r="E528" s="33"/>
      <c r="F528" s="52"/>
      <c r="G528" s="33"/>
      <c r="H528" s="7" t="s">
        <v>164</v>
      </c>
      <c r="I528" s="8">
        <f>ROUND(I527,0)</f>
        <v>3762</v>
      </c>
      <c r="U528" s="32"/>
      <c r="V528" s="67"/>
      <c r="W528" s="158"/>
      <c r="X528" s="52"/>
      <c r="Y528" s="33"/>
      <c r="Z528" s="52"/>
      <c r="AA528" s="33"/>
      <c r="AB528" s="7" t="s">
        <v>164</v>
      </c>
      <c r="AC528" s="8" t="e">
        <f>ROUND(AC527,0)</f>
        <v>#REF!</v>
      </c>
      <c r="AD528" s="19" t="e">
        <f t="shared" si="38"/>
        <v>#REF!</v>
      </c>
    </row>
    <row r="529" spans="1:30">
      <c r="A529" s="32"/>
      <c r="B529" s="67"/>
      <c r="C529" s="158"/>
      <c r="D529" s="52"/>
      <c r="E529" s="33"/>
      <c r="F529" s="52"/>
      <c r="G529" s="33"/>
      <c r="H529" s="7"/>
      <c r="I529" s="8"/>
      <c r="U529" s="32"/>
      <c r="V529" s="67"/>
      <c r="W529" s="158"/>
      <c r="X529" s="52"/>
      <c r="Y529" s="33"/>
      <c r="Z529" s="52"/>
      <c r="AA529" s="33"/>
      <c r="AB529" s="7"/>
      <c r="AC529" s="8"/>
      <c r="AD529" s="19">
        <f t="shared" si="38"/>
        <v>0</v>
      </c>
    </row>
    <row r="530" spans="1:30" ht="69" customHeight="1">
      <c r="A530" s="32">
        <f>A496+1</f>
        <v>3</v>
      </c>
      <c r="B530" s="67"/>
      <c r="C530" s="1373" t="s">
        <v>1583</v>
      </c>
      <c r="D530" s="1342"/>
      <c r="E530" s="1342"/>
      <c r="F530" s="1342"/>
      <c r="G530" s="1342"/>
      <c r="H530" s="1342"/>
      <c r="I530" s="1342"/>
      <c r="U530" s="32">
        <f>U496+1</f>
        <v>13</v>
      </c>
      <c r="V530" s="67"/>
      <c r="W530" s="1373" t="s">
        <v>1583</v>
      </c>
      <c r="X530" s="1342"/>
      <c r="Y530" s="1342"/>
      <c r="Z530" s="1342"/>
      <c r="AA530" s="1342"/>
      <c r="AB530" s="1342"/>
      <c r="AC530" s="1342"/>
      <c r="AD530" s="19">
        <f t="shared" si="38"/>
        <v>0</v>
      </c>
    </row>
    <row r="531" spans="1:30" ht="96" customHeight="1">
      <c r="A531" s="32"/>
      <c r="B531" s="67"/>
      <c r="C531" s="1369" t="s">
        <v>1630</v>
      </c>
      <c r="D531" s="1342"/>
      <c r="E531" s="1342"/>
      <c r="F531" s="1342"/>
      <c r="G531" s="1342"/>
      <c r="H531" s="1342"/>
      <c r="I531" s="1342"/>
      <c r="U531" s="32"/>
      <c r="V531" s="67"/>
      <c r="W531" s="1369" t="s">
        <v>1630</v>
      </c>
      <c r="X531" s="1342"/>
      <c r="Y531" s="1342"/>
      <c r="Z531" s="1342"/>
      <c r="AA531" s="1342"/>
      <c r="AB531" s="1342"/>
      <c r="AC531" s="1342"/>
      <c r="AD531" s="19">
        <f t="shared" si="38"/>
        <v>0</v>
      </c>
    </row>
    <row r="532" spans="1:30">
      <c r="A532" s="32"/>
      <c r="B532" s="67"/>
      <c r="C532" s="66" t="s">
        <v>1007</v>
      </c>
      <c r="D532" s="33"/>
      <c r="E532" s="33"/>
      <c r="F532" s="33"/>
      <c r="G532" s="33"/>
      <c r="H532" s="33"/>
      <c r="I532" s="33"/>
      <c r="U532" s="32"/>
      <c r="V532" s="67"/>
      <c r="W532" s="66" t="s">
        <v>1007</v>
      </c>
      <c r="X532" s="33"/>
      <c r="Y532" s="33"/>
      <c r="Z532" s="33"/>
      <c r="AA532" s="33"/>
      <c r="AB532" s="33"/>
      <c r="AC532" s="33"/>
      <c r="AD532" s="19">
        <f t="shared" si="38"/>
        <v>0</v>
      </c>
    </row>
    <row r="533" spans="1:30">
      <c r="A533" s="32"/>
      <c r="B533" s="67"/>
      <c r="C533" s="158"/>
      <c r="D533" s="9" t="s">
        <v>270</v>
      </c>
      <c r="E533" s="63" t="s">
        <v>241</v>
      </c>
      <c r="F533" s="9"/>
      <c r="G533" s="33"/>
      <c r="H533" s="9">
        <f>1*2.1</f>
        <v>2.1</v>
      </c>
      <c r="I533" s="9" t="s">
        <v>138</v>
      </c>
      <c r="U533" s="32"/>
      <c r="V533" s="67"/>
      <c r="W533" s="158"/>
      <c r="X533" s="9" t="s">
        <v>270</v>
      </c>
      <c r="Y533" s="63" t="s">
        <v>241</v>
      </c>
      <c r="Z533" s="9"/>
      <c r="AA533" s="33"/>
      <c r="AB533" s="9">
        <f>1*2.1</f>
        <v>2.1</v>
      </c>
      <c r="AC533" s="9" t="s">
        <v>138</v>
      </c>
      <c r="AD533" s="19" t="e">
        <f t="shared" si="38"/>
        <v>#VALUE!</v>
      </c>
    </row>
    <row r="534" spans="1:30">
      <c r="A534" s="32"/>
      <c r="B534" s="67"/>
      <c r="C534" s="66" t="s">
        <v>554</v>
      </c>
      <c r="D534" s="52"/>
      <c r="E534" s="33"/>
      <c r="F534" s="52"/>
      <c r="G534" s="33"/>
      <c r="H534" s="33"/>
      <c r="I534" s="52"/>
      <c r="U534" s="32"/>
      <c r="V534" s="67"/>
      <c r="W534" s="66" t="s">
        <v>554</v>
      </c>
      <c r="X534" s="52"/>
      <c r="Y534" s="33"/>
      <c r="Z534" s="52"/>
      <c r="AA534" s="33"/>
      <c r="AB534" s="33"/>
      <c r="AC534" s="52"/>
      <c r="AD534" s="19">
        <f t="shared" si="38"/>
        <v>0</v>
      </c>
    </row>
    <row r="535" spans="1:30">
      <c r="A535" s="32"/>
      <c r="B535" s="67"/>
      <c r="C535" s="158" t="s">
        <v>150</v>
      </c>
      <c r="D535" s="52" t="s">
        <v>1348</v>
      </c>
      <c r="E535" s="33"/>
      <c r="F535" s="52"/>
      <c r="G535" s="33"/>
      <c r="H535" s="33"/>
      <c r="I535" s="52"/>
      <c r="U535" s="32"/>
      <c r="V535" s="67"/>
      <c r="W535" s="158" t="s">
        <v>150</v>
      </c>
      <c r="X535" s="52" t="s">
        <v>1348</v>
      </c>
      <c r="Y535" s="33"/>
      <c r="Z535" s="52"/>
      <c r="AA535" s="33"/>
      <c r="AB535" s="33"/>
      <c r="AC535" s="52"/>
      <c r="AD535" s="19">
        <f t="shared" si="38"/>
        <v>0</v>
      </c>
    </row>
    <row r="536" spans="1:30">
      <c r="A536" s="32"/>
      <c r="B536" s="67"/>
      <c r="C536" s="158"/>
      <c r="D536" s="160" t="s">
        <v>1349</v>
      </c>
      <c r="E536" s="33"/>
      <c r="F536" s="52"/>
      <c r="G536" s="33"/>
      <c r="H536" s="296">
        <f xml:space="preserve"> ROUND(4.22*0.1*0.065,5)</f>
        <v>2.743E-2</v>
      </c>
      <c r="I536" s="52" t="s">
        <v>414</v>
      </c>
      <c r="U536" s="32"/>
      <c r="V536" s="67"/>
      <c r="W536" s="158"/>
      <c r="X536" s="160" t="s">
        <v>1349</v>
      </c>
      <c r="Y536" s="33"/>
      <c r="Z536" s="52"/>
      <c r="AA536" s="33"/>
      <c r="AB536" s="296">
        <f xml:space="preserve"> ROUND(4.22*0.1*0.065,5)</f>
        <v>2.743E-2</v>
      </c>
      <c r="AC536" s="52" t="s">
        <v>414</v>
      </c>
      <c r="AD536" s="19" t="e">
        <f t="shared" si="38"/>
        <v>#VALUE!</v>
      </c>
    </row>
    <row r="537" spans="1:30">
      <c r="A537" s="32"/>
      <c r="B537" s="67"/>
      <c r="C537" s="158" t="s">
        <v>142</v>
      </c>
      <c r="D537" s="52" t="s">
        <v>1359</v>
      </c>
      <c r="E537" s="33"/>
      <c r="F537" s="52"/>
      <c r="G537" s="33"/>
      <c r="H537" s="33"/>
      <c r="I537" s="52"/>
      <c r="U537" s="32"/>
      <c r="V537" s="67"/>
      <c r="W537" s="158" t="s">
        <v>142</v>
      </c>
      <c r="X537" s="52" t="s">
        <v>1359</v>
      </c>
      <c r="Y537" s="33"/>
      <c r="Z537" s="52"/>
      <c r="AA537" s="33"/>
      <c r="AB537" s="33"/>
      <c r="AC537" s="52"/>
      <c r="AD537" s="19">
        <f t="shared" si="38"/>
        <v>0</v>
      </c>
    </row>
    <row r="538" spans="1:30">
      <c r="A538" s="32"/>
      <c r="B538" s="67"/>
      <c r="C538" s="158"/>
      <c r="D538" s="160" t="s">
        <v>1360</v>
      </c>
      <c r="E538" s="33"/>
      <c r="F538" s="52"/>
      <c r="G538" s="33"/>
      <c r="H538" s="296">
        <f xml:space="preserve"> ROUND(1*0.1*0.065,5)</f>
        <v>6.4999999999999997E-3</v>
      </c>
      <c r="I538" s="52" t="s">
        <v>414</v>
      </c>
      <c r="U538" s="32"/>
      <c r="V538" s="67"/>
      <c r="W538" s="158"/>
      <c r="X538" s="160" t="s">
        <v>1360</v>
      </c>
      <c r="Y538" s="33"/>
      <c r="Z538" s="52"/>
      <c r="AA538" s="33"/>
      <c r="AB538" s="296">
        <f xml:space="preserve"> ROUND(1*0.1*0.065,5)</f>
        <v>6.4999999999999997E-3</v>
      </c>
      <c r="AC538" s="52" t="s">
        <v>414</v>
      </c>
      <c r="AD538" s="19" t="e">
        <f t="shared" si="38"/>
        <v>#VALUE!</v>
      </c>
    </row>
    <row r="539" spans="1:30">
      <c r="A539" s="32"/>
      <c r="B539" s="67"/>
      <c r="C539" s="158"/>
      <c r="D539" s="160"/>
      <c r="E539" s="33"/>
      <c r="F539" s="52"/>
      <c r="G539" s="33"/>
      <c r="H539" s="63">
        <f>SUM(H536:H538)</f>
        <v>3.3930000000000002E-2</v>
      </c>
      <c r="I539" s="9" t="s">
        <v>414</v>
      </c>
      <c r="U539" s="32"/>
      <c r="V539" s="67"/>
      <c r="W539" s="158"/>
      <c r="X539" s="160"/>
      <c r="Y539" s="33"/>
      <c r="Z539" s="52"/>
      <c r="AA539" s="33"/>
      <c r="AB539" s="63">
        <f>SUM(AB536:AB538)</f>
        <v>3.3930000000000002E-2</v>
      </c>
      <c r="AC539" s="9" t="s">
        <v>414</v>
      </c>
      <c r="AD539" s="19" t="e">
        <f t="shared" si="38"/>
        <v>#VALUE!</v>
      </c>
    </row>
    <row r="540" spans="1:30">
      <c r="A540" s="32"/>
      <c r="B540" s="67"/>
      <c r="C540" s="158"/>
      <c r="D540" s="160"/>
      <c r="E540" s="33"/>
      <c r="F540" s="52"/>
      <c r="G540" s="33"/>
      <c r="H540" s="63"/>
      <c r="I540" s="9"/>
      <c r="U540" s="32"/>
      <c r="V540" s="67"/>
      <c r="W540" s="158"/>
      <c r="X540" s="160"/>
      <c r="Y540" s="33"/>
      <c r="Z540" s="52"/>
      <c r="AA540" s="33"/>
      <c r="AB540" s="63"/>
      <c r="AC540" s="9"/>
      <c r="AD540" s="19">
        <f t="shared" si="38"/>
        <v>0</v>
      </c>
    </row>
    <row r="541" spans="1:30">
      <c r="A541" s="32"/>
      <c r="B541" s="67"/>
      <c r="C541" s="158" t="s">
        <v>1580</v>
      </c>
      <c r="D541" s="160" t="s">
        <v>1361</v>
      </c>
      <c r="E541" s="33"/>
      <c r="F541" s="52"/>
      <c r="G541" s="33"/>
      <c r="H541" s="63">
        <f>ROUND(0.9*2.05,3)</f>
        <v>1.845</v>
      </c>
      <c r="I541" s="9" t="s">
        <v>138</v>
      </c>
      <c r="U541" s="32"/>
      <c r="V541" s="67"/>
      <c r="W541" s="158" t="s">
        <v>1580</v>
      </c>
      <c r="X541" s="160" t="s">
        <v>1361</v>
      </c>
      <c r="Y541" s="33"/>
      <c r="Z541" s="52"/>
      <c r="AA541" s="33"/>
      <c r="AB541" s="63">
        <f>ROUND(0.9*2.05,3)</f>
        <v>1.845</v>
      </c>
      <c r="AC541" s="9" t="s">
        <v>138</v>
      </c>
      <c r="AD541" s="19" t="e">
        <f t="shared" si="38"/>
        <v>#VALUE!</v>
      </c>
    </row>
    <row r="542" spans="1:30">
      <c r="A542" s="32"/>
      <c r="B542" s="67"/>
      <c r="C542" s="66"/>
      <c r="D542" s="52"/>
      <c r="E542" s="33"/>
      <c r="F542" s="52"/>
      <c r="G542" s="33"/>
      <c r="H542" s="33"/>
      <c r="I542" s="52"/>
      <c r="U542" s="32"/>
      <c r="V542" s="67"/>
      <c r="W542" s="66"/>
      <c r="X542" s="52"/>
      <c r="Y542" s="33"/>
      <c r="Z542" s="52"/>
      <c r="AA542" s="33"/>
      <c r="AB542" s="33"/>
      <c r="AC542" s="52"/>
      <c r="AD542" s="19">
        <f t="shared" si="38"/>
        <v>0</v>
      </c>
    </row>
    <row r="543" spans="1:30">
      <c r="A543" s="32"/>
      <c r="B543" s="67"/>
      <c r="C543" s="66" t="s">
        <v>96</v>
      </c>
      <c r="D543" s="52"/>
      <c r="E543" s="33"/>
      <c r="F543" s="52"/>
      <c r="G543" s="33"/>
      <c r="H543" s="33"/>
      <c r="I543" s="52"/>
      <c r="U543" s="32"/>
      <c r="V543" s="67"/>
      <c r="W543" s="66" t="s">
        <v>96</v>
      </c>
      <c r="X543" s="52"/>
      <c r="Y543" s="33"/>
      <c r="Z543" s="52"/>
      <c r="AA543" s="33"/>
      <c r="AB543" s="33"/>
      <c r="AC543" s="52"/>
      <c r="AD543" s="19">
        <f t="shared" si="38"/>
        <v>0</v>
      </c>
    </row>
    <row r="544" spans="1:30" ht="12.75" customHeight="1">
      <c r="A544" s="32"/>
      <c r="B544" s="67"/>
      <c r="C544" s="158" t="s">
        <v>1008</v>
      </c>
      <c r="D544" s="177">
        <f>H536</f>
        <v>2.743E-2</v>
      </c>
      <c r="E544" s="33" t="s">
        <v>414</v>
      </c>
      <c r="F544" s="52">
        <f>'Civil SoR'!$F$23</f>
        <v>88994</v>
      </c>
      <c r="G544" s="33">
        <v>1</v>
      </c>
      <c r="H544" s="33" t="s">
        <v>414</v>
      </c>
      <c r="I544" s="54">
        <f t="shared" ref="I544:I557" si="39">IF(G544="",D544*F544,(D544*F544/G544))</f>
        <v>2441.1054199999999</v>
      </c>
      <c r="U544" s="32"/>
      <c r="V544" s="67"/>
      <c r="W544" s="158" t="s">
        <v>1008</v>
      </c>
      <c r="X544" s="177">
        <f>AB536</f>
        <v>2.743E-2</v>
      </c>
      <c r="Y544" s="33" t="s">
        <v>414</v>
      </c>
      <c r="Z544" s="52" t="e">
        <f>#REF!</f>
        <v>#REF!</v>
      </c>
      <c r="AA544" s="33">
        <v>1</v>
      </c>
      <c r="AB544" s="33" t="s">
        <v>414</v>
      </c>
      <c r="AC544" s="54" t="e">
        <f t="shared" ref="AC544:AC557" si="40">IF(AA544="",X544*Z544,(X544*Z544/AA544))</f>
        <v>#REF!</v>
      </c>
      <c r="AD544" s="19" t="e">
        <f t="shared" si="38"/>
        <v>#REF!</v>
      </c>
    </row>
    <row r="545" spans="1:30" ht="12.75" customHeight="1">
      <c r="A545" s="32"/>
      <c r="B545" s="67"/>
      <c r="C545" s="158" t="s">
        <v>1014</v>
      </c>
      <c r="D545" s="177">
        <f>H538</f>
        <v>6.4999999999999997E-3</v>
      </c>
      <c r="E545" s="33" t="s">
        <v>414</v>
      </c>
      <c r="F545" s="52">
        <f>'Civil SoR'!$F$22</f>
        <v>80094</v>
      </c>
      <c r="G545" s="33">
        <v>1</v>
      </c>
      <c r="H545" s="33" t="s">
        <v>414</v>
      </c>
      <c r="I545" s="54">
        <f t="shared" si="39"/>
        <v>520.61099999999999</v>
      </c>
      <c r="U545" s="32"/>
      <c r="V545" s="67"/>
      <c r="W545" s="158" t="s">
        <v>1014</v>
      </c>
      <c r="X545" s="177">
        <f>AB538</f>
        <v>6.4999999999999997E-3</v>
      </c>
      <c r="Y545" s="33" t="s">
        <v>414</v>
      </c>
      <c r="Z545" s="52" t="e">
        <f>#REF!</f>
        <v>#REF!</v>
      </c>
      <c r="AA545" s="33">
        <v>1</v>
      </c>
      <c r="AB545" s="33" t="s">
        <v>414</v>
      </c>
      <c r="AC545" s="54" t="e">
        <f t="shared" si="40"/>
        <v>#REF!</v>
      </c>
      <c r="AD545" s="19" t="e">
        <f t="shared" si="38"/>
        <v>#REF!</v>
      </c>
    </row>
    <row r="546" spans="1:30">
      <c r="A546" s="32"/>
      <c r="B546" s="67"/>
      <c r="C546" s="158" t="s">
        <v>1026</v>
      </c>
      <c r="D546" s="159">
        <f>H541</f>
        <v>1.845</v>
      </c>
      <c r="E546" s="33" t="s">
        <v>138</v>
      </c>
      <c r="F546" s="52">
        <f>'Civil SoR'!$F$136</f>
        <v>1314</v>
      </c>
      <c r="G546" s="33">
        <v>1</v>
      </c>
      <c r="H546" s="33" t="s">
        <v>138</v>
      </c>
      <c r="I546" s="54">
        <f t="shared" si="39"/>
        <v>2424.33</v>
      </c>
      <c r="U546" s="32"/>
      <c r="V546" s="67"/>
      <c r="W546" s="158" t="s">
        <v>1026</v>
      </c>
      <c r="X546" s="159">
        <f>AB541</f>
        <v>1.845</v>
      </c>
      <c r="Y546" s="33" t="s">
        <v>138</v>
      </c>
      <c r="Z546" s="52" t="e">
        <f>#REF!</f>
        <v>#REF!</v>
      </c>
      <c r="AA546" s="33">
        <v>1</v>
      </c>
      <c r="AB546" s="33" t="s">
        <v>138</v>
      </c>
      <c r="AC546" s="54" t="e">
        <f t="shared" si="40"/>
        <v>#REF!</v>
      </c>
      <c r="AD546" s="19" t="e">
        <f t="shared" si="38"/>
        <v>#REF!</v>
      </c>
    </row>
    <row r="547" spans="1:30">
      <c r="A547" s="32"/>
      <c r="B547" s="67"/>
      <c r="C547" s="158" t="s">
        <v>443</v>
      </c>
      <c r="D547" s="53">
        <v>6</v>
      </c>
      <c r="E547" s="33" t="s">
        <v>227</v>
      </c>
      <c r="F547" s="52">
        <f>'Civil SoR'!$F$324</f>
        <v>25</v>
      </c>
      <c r="G547" s="33"/>
      <c r="H547" s="33" t="s">
        <v>273</v>
      </c>
      <c r="I547" s="54">
        <f t="shared" si="39"/>
        <v>150</v>
      </c>
      <c r="U547" s="32"/>
      <c r="V547" s="67"/>
      <c r="W547" s="158" t="s">
        <v>443</v>
      </c>
      <c r="X547" s="53">
        <v>6</v>
      </c>
      <c r="Y547" s="33" t="s">
        <v>227</v>
      </c>
      <c r="Z547" s="52" t="e">
        <f>#REF!</f>
        <v>#REF!</v>
      </c>
      <c r="AA547" s="33"/>
      <c r="AB547" s="33" t="s">
        <v>273</v>
      </c>
      <c r="AC547" s="54" t="e">
        <f t="shared" si="40"/>
        <v>#REF!</v>
      </c>
      <c r="AD547" s="19" t="e">
        <f t="shared" si="38"/>
        <v>#REF!</v>
      </c>
    </row>
    <row r="548" spans="1:30" ht="25.5">
      <c r="A548" s="32"/>
      <c r="B548" s="67"/>
      <c r="C548" s="158" t="s">
        <v>1625</v>
      </c>
      <c r="D548" s="53">
        <v>1</v>
      </c>
      <c r="E548" s="33" t="s">
        <v>411</v>
      </c>
      <c r="F548" s="52">
        <f>'Civil SoR'!$F$47</f>
        <v>56</v>
      </c>
      <c r="G548" s="33"/>
      <c r="H548" s="33" t="s">
        <v>273</v>
      </c>
      <c r="I548" s="54">
        <f t="shared" si="39"/>
        <v>56</v>
      </c>
      <c r="U548" s="32"/>
      <c r="V548" s="67"/>
      <c r="W548" s="158" t="s">
        <v>1625</v>
      </c>
      <c r="X548" s="53">
        <v>1</v>
      </c>
      <c r="Y548" s="33" t="s">
        <v>411</v>
      </c>
      <c r="Z548" s="52" t="e">
        <f>#REF!</f>
        <v>#REF!</v>
      </c>
      <c r="AA548" s="33"/>
      <c r="AB548" s="33" t="s">
        <v>273</v>
      </c>
      <c r="AC548" s="54" t="e">
        <f t="shared" si="40"/>
        <v>#REF!</v>
      </c>
      <c r="AD548" s="19" t="e">
        <f t="shared" si="38"/>
        <v>#REF!</v>
      </c>
    </row>
    <row r="549" spans="1:30" ht="25.5">
      <c r="A549" s="32"/>
      <c r="B549" s="67"/>
      <c r="C549" s="158" t="s">
        <v>1626</v>
      </c>
      <c r="D549" s="53">
        <v>3</v>
      </c>
      <c r="E549" s="33" t="s">
        <v>227</v>
      </c>
      <c r="F549" s="52">
        <f>'Civil SoR'!$F$51</f>
        <v>44</v>
      </c>
      <c r="G549" s="33"/>
      <c r="H549" s="33" t="s">
        <v>273</v>
      </c>
      <c r="I549" s="54">
        <f t="shared" si="39"/>
        <v>132</v>
      </c>
      <c r="U549" s="32"/>
      <c r="V549" s="67"/>
      <c r="W549" s="158" t="s">
        <v>1626</v>
      </c>
      <c r="X549" s="53">
        <v>3</v>
      </c>
      <c r="Y549" s="33" t="s">
        <v>227</v>
      </c>
      <c r="Z549" s="52" t="e">
        <f>#REF!</f>
        <v>#REF!</v>
      </c>
      <c r="AA549" s="33"/>
      <c r="AB549" s="33" t="s">
        <v>273</v>
      </c>
      <c r="AC549" s="54" t="e">
        <f t="shared" si="40"/>
        <v>#REF!</v>
      </c>
      <c r="AD549" s="19" t="e">
        <f t="shared" si="38"/>
        <v>#REF!</v>
      </c>
    </row>
    <row r="550" spans="1:30" ht="12.75" customHeight="1">
      <c r="A550" s="32"/>
      <c r="B550" s="67"/>
      <c r="C550" s="158" t="s">
        <v>1576</v>
      </c>
      <c r="D550" s="53">
        <v>1</v>
      </c>
      <c r="E550" s="33" t="s">
        <v>411</v>
      </c>
      <c r="F550" s="52">
        <f>'Civil SoR'!$F$61</f>
        <v>181</v>
      </c>
      <c r="G550" s="33"/>
      <c r="H550" s="33" t="s">
        <v>273</v>
      </c>
      <c r="I550" s="54">
        <f t="shared" si="39"/>
        <v>181</v>
      </c>
      <c r="U550" s="32"/>
      <c r="V550" s="67"/>
      <c r="W550" s="158" t="s">
        <v>1576</v>
      </c>
      <c r="X550" s="53">
        <v>1</v>
      </c>
      <c r="Y550" s="33" t="s">
        <v>411</v>
      </c>
      <c r="Z550" s="52" t="e">
        <f>#REF!</f>
        <v>#REF!</v>
      </c>
      <c r="AA550" s="33"/>
      <c r="AB550" s="33" t="s">
        <v>273</v>
      </c>
      <c r="AC550" s="54" t="e">
        <f t="shared" si="40"/>
        <v>#REF!</v>
      </c>
      <c r="AD550" s="19" t="e">
        <f t="shared" si="38"/>
        <v>#REF!</v>
      </c>
    </row>
    <row r="551" spans="1:30" ht="12.75" customHeight="1">
      <c r="A551" s="32"/>
      <c r="B551" s="67"/>
      <c r="C551" s="158" t="s">
        <v>1577</v>
      </c>
      <c r="D551" s="53">
        <v>2</v>
      </c>
      <c r="E551" s="33" t="s">
        <v>227</v>
      </c>
      <c r="F551" s="52">
        <f>'Civil SoR'!$F$55</f>
        <v>50</v>
      </c>
      <c r="G551" s="33"/>
      <c r="H551" s="33" t="s">
        <v>273</v>
      </c>
      <c r="I551" s="54">
        <f t="shared" si="39"/>
        <v>100</v>
      </c>
      <c r="U551" s="32"/>
      <c r="V551" s="67"/>
      <c r="W551" s="158" t="s">
        <v>1577</v>
      </c>
      <c r="X551" s="53">
        <v>2</v>
      </c>
      <c r="Y551" s="33" t="s">
        <v>227</v>
      </c>
      <c r="Z551" s="52" t="e">
        <f>#REF!</f>
        <v>#REF!</v>
      </c>
      <c r="AA551" s="33"/>
      <c r="AB551" s="33" t="s">
        <v>273</v>
      </c>
      <c r="AC551" s="54" t="e">
        <f t="shared" si="40"/>
        <v>#REF!</v>
      </c>
      <c r="AD551" s="19" t="e">
        <f t="shared" si="38"/>
        <v>#REF!</v>
      </c>
    </row>
    <row r="552" spans="1:30" ht="12.75" customHeight="1">
      <c r="A552" s="32"/>
      <c r="B552" s="67"/>
      <c r="C552" s="158" t="s">
        <v>1578</v>
      </c>
      <c r="D552" s="53">
        <v>1</v>
      </c>
      <c r="E552" s="33" t="s">
        <v>411</v>
      </c>
      <c r="F552" s="52">
        <f>'Civil SoR'!$F$63</f>
        <v>50</v>
      </c>
      <c r="G552" s="33"/>
      <c r="H552" s="33" t="s">
        <v>273</v>
      </c>
      <c r="I552" s="54">
        <f t="shared" si="39"/>
        <v>50</v>
      </c>
      <c r="U552" s="32"/>
      <c r="V552" s="67"/>
      <c r="W552" s="158" t="s">
        <v>1578</v>
      </c>
      <c r="X552" s="53">
        <v>1</v>
      </c>
      <c r="Y552" s="33" t="s">
        <v>411</v>
      </c>
      <c r="Z552" s="52" t="e">
        <f>#REF!</f>
        <v>#REF!</v>
      </c>
      <c r="AA552" s="33"/>
      <c r="AB552" s="33" t="s">
        <v>273</v>
      </c>
      <c r="AC552" s="54" t="e">
        <f t="shared" si="40"/>
        <v>#REF!</v>
      </c>
      <c r="AD552" s="19" t="e">
        <f t="shared" si="38"/>
        <v>#REF!</v>
      </c>
    </row>
    <row r="553" spans="1:30">
      <c r="A553" s="32"/>
      <c r="B553" s="67"/>
      <c r="C553" s="158" t="s">
        <v>603</v>
      </c>
      <c r="D553" s="53">
        <v>1</v>
      </c>
      <c r="E553" s="33" t="s">
        <v>411</v>
      </c>
      <c r="F553" s="52">
        <f>'Civil SoR'!$F$325</f>
        <v>25</v>
      </c>
      <c r="G553" s="33"/>
      <c r="H553" s="33" t="s">
        <v>273</v>
      </c>
      <c r="I553" s="54">
        <f t="shared" si="39"/>
        <v>25</v>
      </c>
      <c r="U553" s="32"/>
      <c r="V553" s="67"/>
      <c r="W553" s="158" t="s">
        <v>603</v>
      </c>
      <c r="X553" s="53">
        <v>1</v>
      </c>
      <c r="Y553" s="33" t="s">
        <v>411</v>
      </c>
      <c r="Z553" s="52" t="e">
        <f>#REF!</f>
        <v>#REF!</v>
      </c>
      <c r="AA553" s="33"/>
      <c r="AB553" s="33" t="s">
        <v>273</v>
      </c>
      <c r="AC553" s="54" t="e">
        <f t="shared" si="40"/>
        <v>#REF!</v>
      </c>
      <c r="AD553" s="19" t="e">
        <f t="shared" si="38"/>
        <v>#REF!</v>
      </c>
    </row>
    <row r="554" spans="1:30">
      <c r="A554" s="32"/>
      <c r="B554" s="67"/>
      <c r="C554" s="158" t="s">
        <v>386</v>
      </c>
      <c r="D554" s="179">
        <f>H539</f>
        <v>3.3930000000000002E-2</v>
      </c>
      <c r="E554" s="33" t="s">
        <v>414</v>
      </c>
      <c r="F554" s="52">
        <f>$I$8</f>
        <v>9692.4500000000007</v>
      </c>
      <c r="G554" s="33">
        <v>1</v>
      </c>
      <c r="H554" s="33" t="s">
        <v>414</v>
      </c>
      <c r="I554" s="54">
        <f t="shared" si="39"/>
        <v>328.86482850000004</v>
      </c>
      <c r="U554" s="32"/>
      <c r="V554" s="67"/>
      <c r="W554" s="158" t="s">
        <v>386</v>
      </c>
      <c r="X554" s="179">
        <f>AB539</f>
        <v>3.3930000000000002E-2</v>
      </c>
      <c r="Y554" s="33" t="s">
        <v>414</v>
      </c>
      <c r="Z554" s="52">
        <f>$I$8</f>
        <v>9692.4500000000007</v>
      </c>
      <c r="AA554" s="33">
        <v>1</v>
      </c>
      <c r="AB554" s="33" t="s">
        <v>414</v>
      </c>
      <c r="AC554" s="54">
        <f t="shared" si="40"/>
        <v>328.86482850000004</v>
      </c>
      <c r="AD554" s="19">
        <f t="shared" si="38"/>
        <v>0</v>
      </c>
    </row>
    <row r="555" spans="1:30">
      <c r="A555" s="32"/>
      <c r="B555" s="67"/>
      <c r="C555" s="158" t="str">
        <f>Input!$C$36</f>
        <v>Add for MA @ 20%</v>
      </c>
      <c r="D555" s="52">
        <f>Input!$D$36</f>
        <v>0.2</v>
      </c>
      <c r="E555" s="33"/>
      <c r="F555" s="52">
        <f>I554</f>
        <v>328.86482850000004</v>
      </c>
      <c r="G555" s="33"/>
      <c r="H555" s="33"/>
      <c r="I555" s="54">
        <f t="shared" si="39"/>
        <v>65.772965700000015</v>
      </c>
      <c r="U555" s="32"/>
      <c r="V555" s="67"/>
      <c r="W555" s="158" t="str">
        <f>Input!$C$36</f>
        <v>Add for MA @ 20%</v>
      </c>
      <c r="X555" s="52">
        <f>Input!$D$36</f>
        <v>0.2</v>
      </c>
      <c r="Y555" s="33"/>
      <c r="Z555" s="52">
        <f>AC554</f>
        <v>328.86482850000004</v>
      </c>
      <c r="AA555" s="33"/>
      <c r="AB555" s="33"/>
      <c r="AC555" s="54">
        <f t="shared" si="40"/>
        <v>65.772965700000015</v>
      </c>
      <c r="AD555" s="19">
        <f t="shared" si="38"/>
        <v>0</v>
      </c>
    </row>
    <row r="556" spans="1:30" ht="25.5" customHeight="1">
      <c r="A556" s="32"/>
      <c r="B556" s="67"/>
      <c r="C556" s="158" t="s">
        <v>1006</v>
      </c>
      <c r="D556" s="159">
        <f>H541</f>
        <v>1.845</v>
      </c>
      <c r="E556" s="33" t="s">
        <v>138</v>
      </c>
      <c r="F556" s="52">
        <f>'Civil SoR'!$F$188</f>
        <v>348</v>
      </c>
      <c r="G556" s="33">
        <v>1</v>
      </c>
      <c r="H556" s="33" t="s">
        <v>138</v>
      </c>
      <c r="I556" s="54">
        <f t="shared" si="39"/>
        <v>642.05999999999995</v>
      </c>
      <c r="U556" s="32"/>
      <c r="V556" s="67"/>
      <c r="W556" s="158" t="s">
        <v>1006</v>
      </c>
      <c r="X556" s="159">
        <f>AB541</f>
        <v>1.845</v>
      </c>
      <c r="Y556" s="33" t="s">
        <v>138</v>
      </c>
      <c r="Z556" s="52" t="e">
        <f>#REF!</f>
        <v>#REF!</v>
      </c>
      <c r="AA556" s="33">
        <v>1</v>
      </c>
      <c r="AB556" s="33" t="s">
        <v>138</v>
      </c>
      <c r="AC556" s="54" t="e">
        <f t="shared" si="40"/>
        <v>#REF!</v>
      </c>
      <c r="AD556" s="19" t="e">
        <f t="shared" si="38"/>
        <v>#REF!</v>
      </c>
    </row>
    <row r="557" spans="1:30">
      <c r="A557" s="32"/>
      <c r="B557" s="67"/>
      <c r="C557" s="158" t="str">
        <f>Input!$C$36</f>
        <v>Add for MA @ 20%</v>
      </c>
      <c r="D557" s="52">
        <f>Input!$D$36</f>
        <v>0.2</v>
      </c>
      <c r="E557" s="33"/>
      <c r="F557" s="52">
        <f>I556</f>
        <v>642.05999999999995</v>
      </c>
      <c r="G557" s="33"/>
      <c r="H557" s="33"/>
      <c r="I557" s="54">
        <f t="shared" si="39"/>
        <v>128.41200000000001</v>
      </c>
      <c r="U557" s="32"/>
      <c r="V557" s="67"/>
      <c r="W557" s="158" t="str">
        <f>Input!$C$36</f>
        <v>Add for MA @ 20%</v>
      </c>
      <c r="X557" s="52">
        <f>Input!$D$36</f>
        <v>0.2</v>
      </c>
      <c r="Y557" s="33"/>
      <c r="Z557" s="52" t="e">
        <f>AC556</f>
        <v>#REF!</v>
      </c>
      <c r="AA557" s="33"/>
      <c r="AB557" s="33"/>
      <c r="AC557" s="54" t="e">
        <f t="shared" si="40"/>
        <v>#REF!</v>
      </c>
      <c r="AD557" s="19" t="e">
        <f t="shared" si="38"/>
        <v>#REF!</v>
      </c>
    </row>
    <row r="558" spans="1:30">
      <c r="A558" s="32"/>
      <c r="B558" s="67"/>
      <c r="C558" s="158" t="s">
        <v>563</v>
      </c>
      <c r="D558" s="52"/>
      <c r="E558" s="33"/>
      <c r="F558" s="52"/>
      <c r="G558" s="33"/>
      <c r="H558" s="33"/>
      <c r="I558" s="52">
        <v>6.3</v>
      </c>
      <c r="U558" s="32"/>
      <c r="V558" s="67"/>
      <c r="W558" s="158" t="s">
        <v>563</v>
      </c>
      <c r="X558" s="52"/>
      <c r="Y558" s="33"/>
      <c r="Z558" s="52"/>
      <c r="AA558" s="33"/>
      <c r="AB558" s="33"/>
      <c r="AC558" s="52">
        <v>3.26</v>
      </c>
      <c r="AD558" s="19">
        <f t="shared" si="38"/>
        <v>-3.04</v>
      </c>
    </row>
    <row r="559" spans="1:30">
      <c r="A559" s="32"/>
      <c r="B559" s="67"/>
      <c r="C559" s="66" t="s">
        <v>1302</v>
      </c>
      <c r="D559" s="52"/>
      <c r="E559" s="33"/>
      <c r="F559" s="52"/>
      <c r="G559" s="33"/>
      <c r="H559" s="33"/>
      <c r="I559" s="9">
        <f>SUM(I544:I558)</f>
        <v>7251.4562142000004</v>
      </c>
      <c r="U559" s="32"/>
      <c r="V559" s="67"/>
      <c r="W559" s="66" t="s">
        <v>1302</v>
      </c>
      <c r="X559" s="52"/>
      <c r="Y559" s="33"/>
      <c r="Z559" s="52"/>
      <c r="AA559" s="33"/>
      <c r="AB559" s="33"/>
      <c r="AC559" s="9" t="e">
        <f>SUM(AC544:AC558)</f>
        <v>#REF!</v>
      </c>
      <c r="AD559" s="19" t="e">
        <f t="shared" si="38"/>
        <v>#REF!</v>
      </c>
    </row>
    <row r="560" spans="1:30" ht="12.75" customHeight="1">
      <c r="A560" s="32"/>
      <c r="B560" s="67"/>
      <c r="C560" s="158" t="str">
        <f>Input!$C$37</f>
        <v>Overheads&amp;Contractors Profit @13.615%</v>
      </c>
      <c r="D560" s="177">
        <f>Input!$D$37</f>
        <v>0.13614999999999999</v>
      </c>
      <c r="E560" s="33"/>
      <c r="F560" s="52">
        <f>I559</f>
        <v>7251.4562142000004</v>
      </c>
      <c r="G560" s="33"/>
      <c r="H560" s="33"/>
      <c r="I560" s="54">
        <f>IF(G560="",D560*F560,(D560*F560/G560))</f>
        <v>987.28576356332997</v>
      </c>
      <c r="U560" s="32"/>
      <c r="V560" s="67"/>
      <c r="W560" s="158" t="str">
        <f>Input!$C$37</f>
        <v>Overheads&amp;Contractors Profit @13.615%</v>
      </c>
      <c r="X560" s="52">
        <f>Input!$D$37</f>
        <v>0.13614999999999999</v>
      </c>
      <c r="Y560" s="33"/>
      <c r="Z560" s="52" t="e">
        <f>AC559</f>
        <v>#REF!</v>
      </c>
      <c r="AA560" s="33"/>
      <c r="AB560" s="33"/>
      <c r="AC560" s="54" t="e">
        <f>IF(AA560="",X560*Z560,(X560*Z560/AA560))</f>
        <v>#REF!</v>
      </c>
      <c r="AD560" s="19" t="e">
        <f t="shared" si="38"/>
        <v>#REF!</v>
      </c>
    </row>
    <row r="561" spans="1:30">
      <c r="A561" s="32"/>
      <c r="B561" s="67"/>
      <c r="C561" s="158"/>
      <c r="D561" s="52"/>
      <c r="E561" s="33"/>
      <c r="F561" s="52"/>
      <c r="G561" s="33"/>
      <c r="H561" s="33"/>
      <c r="I561" s="52">
        <f>SUM(I559:I560)</f>
        <v>8238.7419777633295</v>
      </c>
      <c r="U561" s="32"/>
      <c r="V561" s="67"/>
      <c r="W561" s="158"/>
      <c r="X561" s="52"/>
      <c r="Y561" s="33"/>
      <c r="Z561" s="52"/>
      <c r="AA561" s="33"/>
      <c r="AB561" s="33"/>
      <c r="AC561" s="52" t="e">
        <f>SUM(AC559:AC560)</f>
        <v>#REF!</v>
      </c>
      <c r="AD561" s="19" t="e">
        <f t="shared" si="38"/>
        <v>#REF!</v>
      </c>
    </row>
    <row r="562" spans="1:30">
      <c r="A562" s="32"/>
      <c r="B562" s="67"/>
      <c r="C562" s="66" t="s">
        <v>124</v>
      </c>
      <c r="D562" s="52"/>
      <c r="E562" s="33"/>
      <c r="F562" s="52"/>
      <c r="G562" s="33"/>
      <c r="H562" s="33"/>
      <c r="I562" s="52">
        <f>I561/H533</f>
        <v>3923.2104656015854</v>
      </c>
      <c r="U562" s="32"/>
      <c r="V562" s="67"/>
      <c r="W562" s="66" t="s">
        <v>124</v>
      </c>
      <c r="X562" s="52"/>
      <c r="Y562" s="33"/>
      <c r="Z562" s="52"/>
      <c r="AA562" s="33"/>
      <c r="AB562" s="33"/>
      <c r="AC562" s="52" t="e">
        <f>AC561/AB533</f>
        <v>#REF!</v>
      </c>
      <c r="AD562" s="19" t="e">
        <f t="shared" si="38"/>
        <v>#REF!</v>
      </c>
    </row>
    <row r="563" spans="1:30">
      <c r="A563" s="32"/>
      <c r="B563" s="67"/>
      <c r="C563" s="158"/>
      <c r="D563" s="52"/>
      <c r="E563" s="33"/>
      <c r="F563" s="52"/>
      <c r="G563" s="33"/>
      <c r="H563" s="33" t="s">
        <v>164</v>
      </c>
      <c r="I563" s="48">
        <f>ROUND(I562,0)</f>
        <v>3923</v>
      </c>
      <c r="U563" s="32"/>
      <c r="V563" s="67"/>
      <c r="W563" s="158"/>
      <c r="X563" s="52"/>
      <c r="Y563" s="33"/>
      <c r="Z563" s="52"/>
      <c r="AA563" s="33"/>
      <c r="AB563" s="33" t="s">
        <v>164</v>
      </c>
      <c r="AC563" s="48" t="e">
        <f>ROUND(AC562,0)</f>
        <v>#REF!</v>
      </c>
      <c r="AD563" s="19" t="e">
        <f t="shared" si="38"/>
        <v>#REF!</v>
      </c>
    </row>
    <row r="564" spans="1:30">
      <c r="A564" s="32"/>
      <c r="B564" s="67"/>
      <c r="C564" s="158"/>
      <c r="D564" s="52"/>
      <c r="E564" s="33"/>
      <c r="F564" s="52"/>
      <c r="G564" s="33"/>
      <c r="H564" s="7"/>
      <c r="I564" s="8"/>
      <c r="U564" s="32"/>
      <c r="V564" s="67"/>
      <c r="W564" s="158"/>
      <c r="X564" s="52"/>
      <c r="Y564" s="33"/>
      <c r="Z564" s="52"/>
      <c r="AA564" s="33"/>
      <c r="AB564" s="7"/>
      <c r="AC564" s="8"/>
      <c r="AD564" s="19">
        <f t="shared" si="38"/>
        <v>0</v>
      </c>
    </row>
    <row r="565" spans="1:30" ht="69" customHeight="1">
      <c r="A565" s="32">
        <f>A530+1</f>
        <v>4</v>
      </c>
      <c r="B565" s="67"/>
      <c r="C565" s="1373" t="s">
        <v>1584</v>
      </c>
      <c r="D565" s="1342"/>
      <c r="E565" s="1342"/>
      <c r="F565" s="1342"/>
      <c r="G565" s="1342"/>
      <c r="H565" s="1342"/>
      <c r="I565" s="1342"/>
      <c r="U565" s="32">
        <f>U530+1</f>
        <v>14</v>
      </c>
      <c r="V565" s="67"/>
      <c r="W565" s="1373" t="s">
        <v>1584</v>
      </c>
      <c r="X565" s="1342"/>
      <c r="Y565" s="1342"/>
      <c r="Z565" s="1342"/>
      <c r="AA565" s="1342"/>
      <c r="AB565" s="1342"/>
      <c r="AC565" s="1342"/>
      <c r="AD565" s="19">
        <f t="shared" si="38"/>
        <v>0</v>
      </c>
    </row>
    <row r="566" spans="1:30" ht="93" customHeight="1">
      <c r="A566" s="32"/>
      <c r="B566" s="67"/>
      <c r="C566" s="1369" t="s">
        <v>1631</v>
      </c>
      <c r="D566" s="1342"/>
      <c r="E566" s="1342"/>
      <c r="F566" s="1342"/>
      <c r="G566" s="1342"/>
      <c r="H566" s="1342"/>
      <c r="I566" s="1342"/>
      <c r="U566" s="32"/>
      <c r="V566" s="67"/>
      <c r="W566" s="1369" t="s">
        <v>1631</v>
      </c>
      <c r="X566" s="1342"/>
      <c r="Y566" s="1342"/>
      <c r="Z566" s="1342"/>
      <c r="AA566" s="1342"/>
      <c r="AB566" s="1342"/>
      <c r="AC566" s="1342"/>
      <c r="AD566" s="19">
        <f t="shared" si="38"/>
        <v>0</v>
      </c>
    </row>
    <row r="567" spans="1:30">
      <c r="A567" s="32"/>
      <c r="B567" s="67"/>
      <c r="C567" s="66" t="s">
        <v>1007</v>
      </c>
      <c r="D567" s="33"/>
      <c r="E567" s="33"/>
      <c r="F567" s="33"/>
      <c r="G567" s="33"/>
      <c r="H567" s="33"/>
      <c r="I567" s="33"/>
      <c r="U567" s="32"/>
      <c r="V567" s="67"/>
      <c r="W567" s="66" t="s">
        <v>1007</v>
      </c>
      <c r="X567" s="33"/>
      <c r="Y567" s="33"/>
      <c r="Z567" s="33"/>
      <c r="AA567" s="33"/>
      <c r="AB567" s="33"/>
      <c r="AC567" s="33"/>
      <c r="AD567" s="19">
        <f t="shared" si="38"/>
        <v>0</v>
      </c>
    </row>
    <row r="568" spans="1:30">
      <c r="A568" s="32"/>
      <c r="B568" s="67"/>
      <c r="C568" s="158"/>
      <c r="D568" s="9" t="s">
        <v>270</v>
      </c>
      <c r="E568" s="63" t="s">
        <v>123</v>
      </c>
      <c r="F568" s="9"/>
      <c r="G568" s="33"/>
      <c r="H568" s="9">
        <f>0.9*2.1</f>
        <v>1.8900000000000001</v>
      </c>
      <c r="I568" s="9" t="s">
        <v>138</v>
      </c>
      <c r="U568" s="32"/>
      <c r="V568" s="67"/>
      <c r="W568" s="158"/>
      <c r="X568" s="9" t="s">
        <v>270</v>
      </c>
      <c r="Y568" s="63" t="s">
        <v>123</v>
      </c>
      <c r="Z568" s="9"/>
      <c r="AA568" s="33"/>
      <c r="AB568" s="9">
        <f>0.9*2.1</f>
        <v>1.8900000000000001</v>
      </c>
      <c r="AC568" s="9" t="s">
        <v>138</v>
      </c>
      <c r="AD568" s="19" t="e">
        <f t="shared" si="38"/>
        <v>#VALUE!</v>
      </c>
    </row>
    <row r="569" spans="1:30">
      <c r="A569" s="32"/>
      <c r="B569" s="67"/>
      <c r="C569" s="66" t="s">
        <v>554</v>
      </c>
      <c r="D569" s="52"/>
      <c r="E569" s="33"/>
      <c r="F569" s="52"/>
      <c r="G569" s="33"/>
      <c r="H569" s="33"/>
      <c r="I569" s="52"/>
      <c r="U569" s="32"/>
      <c r="V569" s="67"/>
      <c r="W569" s="66" t="s">
        <v>554</v>
      </c>
      <c r="X569" s="52"/>
      <c r="Y569" s="33"/>
      <c r="Z569" s="52"/>
      <c r="AA569" s="33"/>
      <c r="AB569" s="33"/>
      <c r="AC569" s="52"/>
      <c r="AD569" s="19">
        <f t="shared" si="38"/>
        <v>0</v>
      </c>
    </row>
    <row r="570" spans="1:30">
      <c r="A570" s="32"/>
      <c r="B570" s="67"/>
      <c r="C570" s="158" t="s">
        <v>150</v>
      </c>
      <c r="D570" s="52" t="s">
        <v>1348</v>
      </c>
      <c r="E570" s="33"/>
      <c r="F570" s="52"/>
      <c r="G570" s="33"/>
      <c r="H570" s="33"/>
      <c r="I570" s="52"/>
      <c r="U570" s="32"/>
      <c r="V570" s="67"/>
      <c r="W570" s="158" t="s">
        <v>150</v>
      </c>
      <c r="X570" s="52" t="s">
        <v>1348</v>
      </c>
      <c r="Y570" s="33"/>
      <c r="Z570" s="52"/>
      <c r="AA570" s="33"/>
      <c r="AB570" s="33"/>
      <c r="AC570" s="52"/>
      <c r="AD570" s="19">
        <f t="shared" si="38"/>
        <v>0</v>
      </c>
    </row>
    <row r="571" spans="1:30">
      <c r="A571" s="32"/>
      <c r="B571" s="67"/>
      <c r="C571" s="158"/>
      <c r="D571" s="160" t="s">
        <v>1349</v>
      </c>
      <c r="E571" s="33"/>
      <c r="F571" s="52"/>
      <c r="G571" s="33"/>
      <c r="H571" s="296">
        <f xml:space="preserve"> ROUND(4.22*0.1*0.065,5)</f>
        <v>2.743E-2</v>
      </c>
      <c r="I571" s="52" t="s">
        <v>414</v>
      </c>
      <c r="U571" s="32"/>
      <c r="V571" s="67"/>
      <c r="W571" s="158"/>
      <c r="X571" s="160" t="s">
        <v>1349</v>
      </c>
      <c r="Y571" s="33"/>
      <c r="Z571" s="52"/>
      <c r="AA571" s="33"/>
      <c r="AB571" s="296">
        <f xml:space="preserve"> ROUND(4.22*0.1*0.065,5)</f>
        <v>2.743E-2</v>
      </c>
      <c r="AC571" s="52" t="s">
        <v>414</v>
      </c>
      <c r="AD571" s="19" t="e">
        <f t="shared" si="38"/>
        <v>#VALUE!</v>
      </c>
    </row>
    <row r="572" spans="1:30">
      <c r="A572" s="32"/>
      <c r="B572" s="67"/>
      <c r="C572" s="158" t="s">
        <v>142</v>
      </c>
      <c r="D572" s="52" t="s">
        <v>1362</v>
      </c>
      <c r="E572" s="33"/>
      <c r="F572" s="52"/>
      <c r="G572" s="33"/>
      <c r="H572" s="33"/>
      <c r="I572" s="52"/>
      <c r="U572" s="32"/>
      <c r="V572" s="67"/>
      <c r="W572" s="158" t="s">
        <v>142</v>
      </c>
      <c r="X572" s="52" t="s">
        <v>1362</v>
      </c>
      <c r="Y572" s="33"/>
      <c r="Z572" s="52"/>
      <c r="AA572" s="33"/>
      <c r="AB572" s="33"/>
      <c r="AC572" s="52"/>
      <c r="AD572" s="19">
        <f t="shared" si="38"/>
        <v>0</v>
      </c>
    </row>
    <row r="573" spans="1:30">
      <c r="A573" s="32"/>
      <c r="B573" s="67"/>
      <c r="C573" s="158"/>
      <c r="D573" s="160" t="s">
        <v>1363</v>
      </c>
      <c r="E573" s="33"/>
      <c r="F573" s="52"/>
      <c r="G573" s="33"/>
      <c r="H573" s="296">
        <f xml:space="preserve"> ROUND(0.9*0.1*0.065,5)</f>
        <v>5.8500000000000002E-3</v>
      </c>
      <c r="I573" s="52" t="s">
        <v>414</v>
      </c>
      <c r="U573" s="32"/>
      <c r="V573" s="67"/>
      <c r="W573" s="158"/>
      <c r="X573" s="160" t="s">
        <v>1363</v>
      </c>
      <c r="Y573" s="33"/>
      <c r="Z573" s="52"/>
      <c r="AA573" s="33"/>
      <c r="AB573" s="296">
        <f xml:space="preserve"> ROUND(0.9*0.1*0.065,5)</f>
        <v>5.8500000000000002E-3</v>
      </c>
      <c r="AC573" s="52" t="s">
        <v>414</v>
      </c>
      <c r="AD573" s="19" t="e">
        <f t="shared" si="38"/>
        <v>#VALUE!</v>
      </c>
    </row>
    <row r="574" spans="1:30">
      <c r="A574" s="32"/>
      <c r="B574" s="67"/>
      <c r="C574" s="158"/>
      <c r="D574" s="160"/>
      <c r="E574" s="33"/>
      <c r="F574" s="52"/>
      <c r="G574" s="33"/>
      <c r="H574" s="63">
        <f>SUM(H571:H573)</f>
        <v>3.3279999999999997E-2</v>
      </c>
      <c r="I574" s="9" t="s">
        <v>414</v>
      </c>
      <c r="U574" s="32"/>
      <c r="V574" s="67"/>
      <c r="W574" s="158"/>
      <c r="X574" s="160"/>
      <c r="Y574" s="33"/>
      <c r="Z574" s="52"/>
      <c r="AA574" s="33"/>
      <c r="AB574" s="63">
        <f>SUM(AB571:AB573)</f>
        <v>3.3279999999999997E-2</v>
      </c>
      <c r="AC574" s="9" t="s">
        <v>414</v>
      </c>
      <c r="AD574" s="19" t="e">
        <f t="shared" si="38"/>
        <v>#VALUE!</v>
      </c>
    </row>
    <row r="575" spans="1:30">
      <c r="A575" s="32"/>
      <c r="B575" s="67"/>
      <c r="C575" s="158"/>
      <c r="D575" s="160"/>
      <c r="E575" s="33"/>
      <c r="F575" s="52"/>
      <c r="G575" s="33"/>
      <c r="H575" s="63"/>
      <c r="I575" s="9"/>
      <c r="U575" s="32"/>
      <c r="V575" s="67"/>
      <c r="W575" s="158"/>
      <c r="X575" s="160"/>
      <c r="Y575" s="33"/>
      <c r="Z575" s="52"/>
      <c r="AA575" s="33"/>
      <c r="AB575" s="63"/>
      <c r="AC575" s="9"/>
      <c r="AD575" s="19">
        <f t="shared" si="38"/>
        <v>0</v>
      </c>
    </row>
    <row r="576" spans="1:30">
      <c r="A576" s="32"/>
      <c r="B576" s="67"/>
      <c r="C576" s="158" t="s">
        <v>1580</v>
      </c>
      <c r="D576" s="160" t="s">
        <v>1364</v>
      </c>
      <c r="E576" s="33"/>
      <c r="F576" s="52"/>
      <c r="G576" s="33"/>
      <c r="H576" s="63">
        <f>ROUND(0.8*2.05,3)</f>
        <v>1.64</v>
      </c>
      <c r="I576" s="9" t="s">
        <v>138</v>
      </c>
      <c r="U576" s="32"/>
      <c r="V576" s="67"/>
      <c r="W576" s="158" t="s">
        <v>1580</v>
      </c>
      <c r="X576" s="160" t="s">
        <v>1364</v>
      </c>
      <c r="Y576" s="33"/>
      <c r="Z576" s="52"/>
      <c r="AA576" s="33"/>
      <c r="AB576" s="63">
        <f>ROUND(0.8*2.05,3)</f>
        <v>1.64</v>
      </c>
      <c r="AC576" s="9" t="s">
        <v>138</v>
      </c>
      <c r="AD576" s="19" t="e">
        <f t="shared" si="38"/>
        <v>#VALUE!</v>
      </c>
    </row>
    <row r="577" spans="1:30">
      <c r="A577" s="32"/>
      <c r="B577" s="67"/>
      <c r="C577" s="66"/>
      <c r="D577" s="52"/>
      <c r="E577" s="33"/>
      <c r="F577" s="52"/>
      <c r="G577" s="33"/>
      <c r="H577" s="33"/>
      <c r="I577" s="52"/>
      <c r="U577" s="32"/>
      <c r="V577" s="67"/>
      <c r="W577" s="66"/>
      <c r="X577" s="52"/>
      <c r="Y577" s="33"/>
      <c r="Z577" s="52"/>
      <c r="AA577" s="33"/>
      <c r="AB577" s="33"/>
      <c r="AC577" s="52"/>
      <c r="AD577" s="19">
        <f t="shared" si="38"/>
        <v>0</v>
      </c>
    </row>
    <row r="578" spans="1:30">
      <c r="A578" s="32"/>
      <c r="B578" s="67"/>
      <c r="C578" s="66" t="s">
        <v>96</v>
      </c>
      <c r="D578" s="52"/>
      <c r="E578" s="33"/>
      <c r="F578" s="52"/>
      <c r="G578" s="33"/>
      <c r="H578" s="33"/>
      <c r="I578" s="52"/>
      <c r="U578" s="32"/>
      <c r="V578" s="67"/>
      <c r="W578" s="66" t="s">
        <v>96</v>
      </c>
      <c r="X578" s="52"/>
      <c r="Y578" s="33"/>
      <c r="Z578" s="52"/>
      <c r="AA578" s="33"/>
      <c r="AB578" s="33"/>
      <c r="AC578" s="52"/>
      <c r="AD578" s="19">
        <f t="shared" si="38"/>
        <v>0</v>
      </c>
    </row>
    <row r="579" spans="1:30" ht="12.75" customHeight="1">
      <c r="A579" s="32"/>
      <c r="B579" s="67"/>
      <c r="C579" s="158" t="s">
        <v>997</v>
      </c>
      <c r="D579" s="177">
        <f>H571</f>
        <v>2.743E-2</v>
      </c>
      <c r="E579" s="33" t="s">
        <v>414</v>
      </c>
      <c r="F579" s="52">
        <f>'Civil SoR'!$F$23</f>
        <v>88994</v>
      </c>
      <c r="G579" s="33">
        <v>1</v>
      </c>
      <c r="H579" s="33" t="s">
        <v>414</v>
      </c>
      <c r="I579" s="54">
        <f t="shared" ref="I579:I592" si="41">IF(G579="",D579*F579,(D579*F579/G579))</f>
        <v>2441.1054199999999</v>
      </c>
      <c r="U579" s="32"/>
      <c r="V579" s="67"/>
      <c r="W579" s="158" t="s">
        <v>997</v>
      </c>
      <c r="X579" s="177">
        <f>AB571</f>
        <v>2.743E-2</v>
      </c>
      <c r="Y579" s="33" t="s">
        <v>414</v>
      </c>
      <c r="Z579" s="52" t="e">
        <f>#REF!</f>
        <v>#REF!</v>
      </c>
      <c r="AA579" s="33">
        <v>1</v>
      </c>
      <c r="AB579" s="33" t="s">
        <v>414</v>
      </c>
      <c r="AC579" s="54" t="e">
        <f t="shared" ref="AC579:AC592" si="42">IF(AA579="",X579*Z579,(X579*Z579/AA579))</f>
        <v>#REF!</v>
      </c>
      <c r="AD579" s="19" t="e">
        <f t="shared" si="38"/>
        <v>#REF!</v>
      </c>
    </row>
    <row r="580" spans="1:30" ht="12.75" customHeight="1">
      <c r="A580" s="32"/>
      <c r="B580" s="67"/>
      <c r="C580" s="158" t="s">
        <v>998</v>
      </c>
      <c r="D580" s="177">
        <f>H573</f>
        <v>5.8500000000000002E-3</v>
      </c>
      <c r="E580" s="33" t="s">
        <v>414</v>
      </c>
      <c r="F580" s="52">
        <f>'Civil SoR'!$F$22</f>
        <v>80094</v>
      </c>
      <c r="G580" s="33">
        <v>1</v>
      </c>
      <c r="H580" s="33" t="s">
        <v>414</v>
      </c>
      <c r="I580" s="54">
        <f t="shared" si="41"/>
        <v>468.54990000000004</v>
      </c>
      <c r="U580" s="32"/>
      <c r="V580" s="67"/>
      <c r="W580" s="158" t="s">
        <v>998</v>
      </c>
      <c r="X580" s="177">
        <f>AB573</f>
        <v>5.8500000000000002E-3</v>
      </c>
      <c r="Y580" s="33" t="s">
        <v>414</v>
      </c>
      <c r="Z580" s="52" t="e">
        <f>#REF!</f>
        <v>#REF!</v>
      </c>
      <c r="AA580" s="33">
        <v>1</v>
      </c>
      <c r="AB580" s="33" t="s">
        <v>414</v>
      </c>
      <c r="AC580" s="54" t="e">
        <f t="shared" si="42"/>
        <v>#REF!</v>
      </c>
      <c r="AD580" s="19" t="e">
        <f t="shared" si="38"/>
        <v>#REF!</v>
      </c>
    </row>
    <row r="581" spans="1:30">
      <c r="A581" s="32"/>
      <c r="B581" s="67"/>
      <c r="C581" s="158" t="s">
        <v>1026</v>
      </c>
      <c r="D581" s="52">
        <f>H576</f>
        <v>1.64</v>
      </c>
      <c r="E581" s="33" t="s">
        <v>138</v>
      </c>
      <c r="F581" s="52">
        <f>'Civil SoR'!$F$136</f>
        <v>1314</v>
      </c>
      <c r="G581" s="33">
        <v>1</v>
      </c>
      <c r="H581" s="33" t="s">
        <v>138</v>
      </c>
      <c r="I581" s="54">
        <f t="shared" si="41"/>
        <v>2154.96</v>
      </c>
      <c r="U581" s="32"/>
      <c r="V581" s="67"/>
      <c r="W581" s="158" t="s">
        <v>1026</v>
      </c>
      <c r="X581" s="52">
        <f>AB576</f>
        <v>1.64</v>
      </c>
      <c r="Y581" s="33" t="s">
        <v>138</v>
      </c>
      <c r="Z581" s="52" t="e">
        <f>#REF!</f>
        <v>#REF!</v>
      </c>
      <c r="AA581" s="33">
        <v>1</v>
      </c>
      <c r="AB581" s="33" t="s">
        <v>138</v>
      </c>
      <c r="AC581" s="54" t="e">
        <f t="shared" si="42"/>
        <v>#REF!</v>
      </c>
      <c r="AD581" s="19" t="e">
        <f t="shared" si="38"/>
        <v>#REF!</v>
      </c>
    </row>
    <row r="582" spans="1:30">
      <c r="A582" s="32"/>
      <c r="B582" s="67"/>
      <c r="C582" s="158" t="s">
        <v>443</v>
      </c>
      <c r="D582" s="53">
        <v>6</v>
      </c>
      <c r="E582" s="33" t="s">
        <v>227</v>
      </c>
      <c r="F582" s="52">
        <f>'Civil SoR'!$F$324</f>
        <v>25</v>
      </c>
      <c r="G582" s="33"/>
      <c r="H582" s="33" t="s">
        <v>273</v>
      </c>
      <c r="I582" s="54">
        <f t="shared" si="41"/>
        <v>150</v>
      </c>
      <c r="U582" s="32"/>
      <c r="V582" s="67"/>
      <c r="W582" s="158" t="s">
        <v>443</v>
      </c>
      <c r="X582" s="53">
        <v>6</v>
      </c>
      <c r="Y582" s="33" t="s">
        <v>227</v>
      </c>
      <c r="Z582" s="52" t="e">
        <f>#REF!</f>
        <v>#REF!</v>
      </c>
      <c r="AA582" s="33"/>
      <c r="AB582" s="33" t="s">
        <v>273</v>
      </c>
      <c r="AC582" s="54" t="e">
        <f t="shared" si="42"/>
        <v>#REF!</v>
      </c>
      <c r="AD582" s="19" t="e">
        <f t="shared" ref="AD582:AD645" si="43">AC582-I582</f>
        <v>#REF!</v>
      </c>
    </row>
    <row r="583" spans="1:30" ht="25.5">
      <c r="A583" s="32"/>
      <c r="B583" s="67"/>
      <c r="C583" s="158" t="s">
        <v>1625</v>
      </c>
      <c r="D583" s="53">
        <v>1</v>
      </c>
      <c r="E583" s="33" t="s">
        <v>411</v>
      </c>
      <c r="F583" s="52">
        <f>'Civil SoR'!$F$47</f>
        <v>56</v>
      </c>
      <c r="G583" s="33"/>
      <c r="H583" s="33" t="s">
        <v>273</v>
      </c>
      <c r="I583" s="54">
        <f t="shared" si="41"/>
        <v>56</v>
      </c>
      <c r="U583" s="32"/>
      <c r="V583" s="67"/>
      <c r="W583" s="158" t="s">
        <v>1625</v>
      </c>
      <c r="X583" s="53">
        <v>1</v>
      </c>
      <c r="Y583" s="33" t="s">
        <v>411</v>
      </c>
      <c r="Z583" s="52" t="e">
        <f>#REF!</f>
        <v>#REF!</v>
      </c>
      <c r="AA583" s="33"/>
      <c r="AB583" s="33" t="s">
        <v>273</v>
      </c>
      <c r="AC583" s="54" t="e">
        <f t="shared" si="42"/>
        <v>#REF!</v>
      </c>
      <c r="AD583" s="19" t="e">
        <f t="shared" si="43"/>
        <v>#REF!</v>
      </c>
    </row>
    <row r="584" spans="1:30" ht="25.5">
      <c r="A584" s="32"/>
      <c r="B584" s="67"/>
      <c r="C584" s="158" t="s">
        <v>1626</v>
      </c>
      <c r="D584" s="53">
        <v>3</v>
      </c>
      <c r="E584" s="33" t="s">
        <v>227</v>
      </c>
      <c r="F584" s="52">
        <f>'Civil SoR'!$F$51</f>
        <v>44</v>
      </c>
      <c r="G584" s="33"/>
      <c r="H584" s="33" t="s">
        <v>273</v>
      </c>
      <c r="I584" s="54">
        <f t="shared" si="41"/>
        <v>132</v>
      </c>
      <c r="U584" s="32"/>
      <c r="V584" s="67"/>
      <c r="W584" s="158" t="s">
        <v>1626</v>
      </c>
      <c r="X584" s="53">
        <v>3</v>
      </c>
      <c r="Y584" s="33" t="s">
        <v>227</v>
      </c>
      <c r="Z584" s="52" t="e">
        <f>#REF!</f>
        <v>#REF!</v>
      </c>
      <c r="AA584" s="33"/>
      <c r="AB584" s="33" t="s">
        <v>273</v>
      </c>
      <c r="AC584" s="54" t="e">
        <f t="shared" si="42"/>
        <v>#REF!</v>
      </c>
      <c r="AD584" s="19" t="e">
        <f t="shared" si="43"/>
        <v>#REF!</v>
      </c>
    </row>
    <row r="585" spans="1:30" ht="12.75" customHeight="1">
      <c r="A585" s="32"/>
      <c r="B585" s="67"/>
      <c r="C585" s="158" t="s">
        <v>1576</v>
      </c>
      <c r="D585" s="53">
        <v>1</v>
      </c>
      <c r="E585" s="33" t="s">
        <v>411</v>
      </c>
      <c r="F585" s="52">
        <f>'Civil SoR'!$F$61</f>
        <v>181</v>
      </c>
      <c r="G585" s="33"/>
      <c r="H585" s="33" t="s">
        <v>273</v>
      </c>
      <c r="I585" s="54">
        <f t="shared" si="41"/>
        <v>181</v>
      </c>
      <c r="U585" s="32"/>
      <c r="V585" s="67"/>
      <c r="W585" s="158" t="s">
        <v>1576</v>
      </c>
      <c r="X585" s="53">
        <v>1</v>
      </c>
      <c r="Y585" s="33" t="s">
        <v>411</v>
      </c>
      <c r="Z585" s="52" t="e">
        <f>#REF!</f>
        <v>#REF!</v>
      </c>
      <c r="AA585" s="33"/>
      <c r="AB585" s="33" t="s">
        <v>273</v>
      </c>
      <c r="AC585" s="54" t="e">
        <f t="shared" si="42"/>
        <v>#REF!</v>
      </c>
      <c r="AD585" s="19" t="e">
        <f t="shared" si="43"/>
        <v>#REF!</v>
      </c>
    </row>
    <row r="586" spans="1:30" ht="12.75" customHeight="1">
      <c r="A586" s="32"/>
      <c r="B586" s="67"/>
      <c r="C586" s="158" t="s">
        <v>1577</v>
      </c>
      <c r="D586" s="53">
        <v>2</v>
      </c>
      <c r="E586" s="33" t="s">
        <v>227</v>
      </c>
      <c r="F586" s="52">
        <f>'Civil SoR'!$F$55</f>
        <v>50</v>
      </c>
      <c r="G586" s="33"/>
      <c r="H586" s="33" t="s">
        <v>273</v>
      </c>
      <c r="I586" s="54">
        <f t="shared" si="41"/>
        <v>100</v>
      </c>
      <c r="U586" s="32"/>
      <c r="V586" s="67"/>
      <c r="W586" s="158" t="s">
        <v>1577</v>
      </c>
      <c r="X586" s="53">
        <v>2</v>
      </c>
      <c r="Y586" s="33" t="s">
        <v>227</v>
      </c>
      <c r="Z586" s="52" t="e">
        <f>#REF!</f>
        <v>#REF!</v>
      </c>
      <c r="AA586" s="33"/>
      <c r="AB586" s="33" t="s">
        <v>273</v>
      </c>
      <c r="AC586" s="54" t="e">
        <f t="shared" si="42"/>
        <v>#REF!</v>
      </c>
      <c r="AD586" s="19" t="e">
        <f t="shared" si="43"/>
        <v>#REF!</v>
      </c>
    </row>
    <row r="587" spans="1:30" ht="12.75" customHeight="1">
      <c r="A587" s="32"/>
      <c r="B587" s="67"/>
      <c r="C587" s="158" t="s">
        <v>1578</v>
      </c>
      <c r="D587" s="53">
        <v>1</v>
      </c>
      <c r="E587" s="33" t="s">
        <v>411</v>
      </c>
      <c r="F587" s="52">
        <f>'Civil SoR'!$F$63</f>
        <v>50</v>
      </c>
      <c r="G587" s="33"/>
      <c r="H587" s="33" t="s">
        <v>273</v>
      </c>
      <c r="I587" s="54">
        <f t="shared" si="41"/>
        <v>50</v>
      </c>
      <c r="U587" s="32"/>
      <c r="V587" s="67"/>
      <c r="W587" s="158" t="s">
        <v>1578</v>
      </c>
      <c r="X587" s="53">
        <v>1</v>
      </c>
      <c r="Y587" s="33" t="s">
        <v>411</v>
      </c>
      <c r="Z587" s="52" t="e">
        <f>#REF!</f>
        <v>#REF!</v>
      </c>
      <c r="AA587" s="33"/>
      <c r="AB587" s="33" t="s">
        <v>273</v>
      </c>
      <c r="AC587" s="54" t="e">
        <f t="shared" si="42"/>
        <v>#REF!</v>
      </c>
      <c r="AD587" s="19" t="e">
        <f t="shared" si="43"/>
        <v>#REF!</v>
      </c>
    </row>
    <row r="588" spans="1:30">
      <c r="A588" s="32"/>
      <c r="B588" s="67"/>
      <c r="C588" s="158" t="s">
        <v>603</v>
      </c>
      <c r="D588" s="53">
        <v>1</v>
      </c>
      <c r="E588" s="33" t="s">
        <v>411</v>
      </c>
      <c r="F588" s="52">
        <f>'Civil SoR'!$F$325</f>
        <v>25</v>
      </c>
      <c r="G588" s="33"/>
      <c r="H588" s="33" t="s">
        <v>273</v>
      </c>
      <c r="I588" s="54">
        <f t="shared" si="41"/>
        <v>25</v>
      </c>
      <c r="U588" s="32"/>
      <c r="V588" s="67"/>
      <c r="W588" s="158" t="s">
        <v>603</v>
      </c>
      <c r="X588" s="53">
        <v>1</v>
      </c>
      <c r="Y588" s="33" t="s">
        <v>411</v>
      </c>
      <c r="Z588" s="52" t="e">
        <f>#REF!</f>
        <v>#REF!</v>
      </c>
      <c r="AA588" s="33"/>
      <c r="AB588" s="33" t="s">
        <v>273</v>
      </c>
      <c r="AC588" s="54" t="e">
        <f t="shared" si="42"/>
        <v>#REF!</v>
      </c>
      <c r="AD588" s="19" t="e">
        <f t="shared" si="43"/>
        <v>#REF!</v>
      </c>
    </row>
    <row r="589" spans="1:30">
      <c r="A589" s="32"/>
      <c r="B589" s="67"/>
      <c r="C589" s="158" t="s">
        <v>386</v>
      </c>
      <c r="D589" s="178">
        <f>H574</f>
        <v>3.3279999999999997E-2</v>
      </c>
      <c r="E589" s="33" t="s">
        <v>414</v>
      </c>
      <c r="F589" s="52">
        <f>$I$8</f>
        <v>9692.4500000000007</v>
      </c>
      <c r="G589" s="33">
        <v>1</v>
      </c>
      <c r="H589" s="33" t="s">
        <v>414</v>
      </c>
      <c r="I589" s="54">
        <f t="shared" si="41"/>
        <v>322.56473599999998</v>
      </c>
      <c r="U589" s="32"/>
      <c r="V589" s="67"/>
      <c r="W589" s="158" t="s">
        <v>386</v>
      </c>
      <c r="X589" s="178">
        <f>AB574</f>
        <v>3.3279999999999997E-2</v>
      </c>
      <c r="Y589" s="33" t="s">
        <v>414</v>
      </c>
      <c r="Z589" s="52">
        <f>$I$8</f>
        <v>9692.4500000000007</v>
      </c>
      <c r="AA589" s="33">
        <v>1</v>
      </c>
      <c r="AB589" s="33" t="s">
        <v>414</v>
      </c>
      <c r="AC589" s="54">
        <f t="shared" si="42"/>
        <v>322.56473599999998</v>
      </c>
      <c r="AD589" s="19">
        <f t="shared" si="43"/>
        <v>0</v>
      </c>
    </row>
    <row r="590" spans="1:30">
      <c r="A590" s="32"/>
      <c r="B590" s="67"/>
      <c r="C590" s="158" t="str">
        <f>Input!$C$36</f>
        <v>Add for MA @ 20%</v>
      </c>
      <c r="D590" s="52">
        <f>Input!$D$36</f>
        <v>0.2</v>
      </c>
      <c r="E590" s="33"/>
      <c r="F590" s="52">
        <f>I589</f>
        <v>322.56473599999998</v>
      </c>
      <c r="G590" s="33"/>
      <c r="H590" s="33"/>
      <c r="I590" s="54">
        <f t="shared" si="41"/>
        <v>64.512947199999999</v>
      </c>
      <c r="U590" s="32"/>
      <c r="V590" s="67"/>
      <c r="W590" s="158" t="str">
        <f>Input!$C$36</f>
        <v>Add for MA @ 20%</v>
      </c>
      <c r="X590" s="52">
        <f>Input!$D$36</f>
        <v>0.2</v>
      </c>
      <c r="Y590" s="33"/>
      <c r="Z590" s="52">
        <f>AC589</f>
        <v>322.56473599999998</v>
      </c>
      <c r="AA590" s="33"/>
      <c r="AB590" s="33"/>
      <c r="AC590" s="54">
        <f t="shared" si="42"/>
        <v>64.512947199999999</v>
      </c>
      <c r="AD590" s="19">
        <f t="shared" si="43"/>
        <v>0</v>
      </c>
    </row>
    <row r="591" spans="1:30" ht="25.5" customHeight="1">
      <c r="A591" s="32"/>
      <c r="B591" s="67"/>
      <c r="C591" s="158" t="s">
        <v>996</v>
      </c>
      <c r="D591" s="52">
        <f>H576</f>
        <v>1.64</v>
      </c>
      <c r="E591" s="33" t="s">
        <v>138</v>
      </c>
      <c r="F591" s="52">
        <f>'Civil SoR'!$F$188</f>
        <v>348</v>
      </c>
      <c r="G591" s="33">
        <v>1</v>
      </c>
      <c r="H591" s="33" t="s">
        <v>138</v>
      </c>
      <c r="I591" s="54">
        <f t="shared" si="41"/>
        <v>570.71999999999991</v>
      </c>
      <c r="U591" s="32"/>
      <c r="V591" s="67"/>
      <c r="W591" s="158" t="s">
        <v>996</v>
      </c>
      <c r="X591" s="52">
        <f>AB576</f>
        <v>1.64</v>
      </c>
      <c r="Y591" s="33" t="s">
        <v>138</v>
      </c>
      <c r="Z591" s="52" t="e">
        <f>#REF!</f>
        <v>#REF!</v>
      </c>
      <c r="AA591" s="33">
        <v>1</v>
      </c>
      <c r="AB591" s="33" t="s">
        <v>138</v>
      </c>
      <c r="AC591" s="54" t="e">
        <f t="shared" si="42"/>
        <v>#REF!</v>
      </c>
      <c r="AD591" s="19" t="e">
        <f t="shared" si="43"/>
        <v>#REF!</v>
      </c>
    </row>
    <row r="592" spans="1:30">
      <c r="A592" s="32"/>
      <c r="B592" s="67"/>
      <c r="C592" s="158" t="str">
        <f>Input!$C$36</f>
        <v>Add for MA @ 20%</v>
      </c>
      <c r="D592" s="52">
        <f>Input!$D$36</f>
        <v>0.2</v>
      </c>
      <c r="E592" s="33"/>
      <c r="F592" s="52">
        <f>I591</f>
        <v>570.71999999999991</v>
      </c>
      <c r="G592" s="33"/>
      <c r="H592" s="33"/>
      <c r="I592" s="54">
        <f t="shared" si="41"/>
        <v>114.14399999999999</v>
      </c>
      <c r="U592" s="32"/>
      <c r="V592" s="67"/>
      <c r="W592" s="158" t="str">
        <f>Input!$C$36</f>
        <v>Add for MA @ 20%</v>
      </c>
      <c r="X592" s="52">
        <f>Input!$D$36</f>
        <v>0.2</v>
      </c>
      <c r="Y592" s="33"/>
      <c r="Z592" s="52" t="e">
        <f>AC591</f>
        <v>#REF!</v>
      </c>
      <c r="AA592" s="33"/>
      <c r="AB592" s="33"/>
      <c r="AC592" s="54" t="e">
        <f t="shared" si="42"/>
        <v>#REF!</v>
      </c>
      <c r="AD592" s="19" t="e">
        <f t="shared" si="43"/>
        <v>#REF!</v>
      </c>
    </row>
    <row r="593" spans="1:30">
      <c r="A593" s="32"/>
      <c r="B593" s="67"/>
      <c r="C593" s="158" t="s">
        <v>563</v>
      </c>
      <c r="D593" s="52"/>
      <c r="E593" s="33"/>
      <c r="F593" s="52"/>
      <c r="G593" s="33"/>
      <c r="H593" s="33"/>
      <c r="I593" s="52">
        <v>4.78</v>
      </c>
      <c r="U593" s="32"/>
      <c r="V593" s="67"/>
      <c r="W593" s="158" t="s">
        <v>563</v>
      </c>
      <c r="X593" s="52"/>
      <c r="Y593" s="33"/>
      <c r="Z593" s="52"/>
      <c r="AA593" s="33"/>
      <c r="AB593" s="33"/>
      <c r="AC593" s="52">
        <v>6.81</v>
      </c>
      <c r="AD593" s="19">
        <f t="shared" si="43"/>
        <v>2.0299999999999994</v>
      </c>
    </row>
    <row r="594" spans="1:30">
      <c r="A594" s="32"/>
      <c r="B594" s="67"/>
      <c r="C594" s="66" t="s">
        <v>1303</v>
      </c>
      <c r="D594" s="52"/>
      <c r="E594" s="33"/>
      <c r="F594" s="52"/>
      <c r="G594" s="33"/>
      <c r="H594" s="33"/>
      <c r="I594" s="9">
        <f>SUM(I579:I593)</f>
        <v>6835.3370032000003</v>
      </c>
      <c r="U594" s="32"/>
      <c r="V594" s="67"/>
      <c r="W594" s="66" t="s">
        <v>1303</v>
      </c>
      <c r="X594" s="52"/>
      <c r="Y594" s="33"/>
      <c r="Z594" s="52"/>
      <c r="AA594" s="33"/>
      <c r="AB594" s="33"/>
      <c r="AC594" s="9" t="e">
        <f>SUM(AC579:AC593)</f>
        <v>#REF!</v>
      </c>
      <c r="AD594" s="19" t="e">
        <f t="shared" si="43"/>
        <v>#REF!</v>
      </c>
    </row>
    <row r="595" spans="1:30" ht="12.75" customHeight="1">
      <c r="A595" s="32"/>
      <c r="B595" s="67"/>
      <c r="C595" s="158" t="str">
        <f>Input!$C$37</f>
        <v>Overheads&amp;Contractors Profit @13.615%</v>
      </c>
      <c r="D595" s="177">
        <f>Input!$D$37</f>
        <v>0.13614999999999999</v>
      </c>
      <c r="E595" s="33"/>
      <c r="F595" s="52">
        <f>I594</f>
        <v>6835.3370032000003</v>
      </c>
      <c r="G595" s="33"/>
      <c r="H595" s="33"/>
      <c r="I595" s="54">
        <f>IF(G595="",D595*F595,(D595*F595/G595))</f>
        <v>930.63113298567998</v>
      </c>
      <c r="U595" s="32"/>
      <c r="V595" s="67"/>
      <c r="W595" s="158" t="str">
        <f>Input!$C$37</f>
        <v>Overheads&amp;Contractors Profit @13.615%</v>
      </c>
      <c r="X595" s="52">
        <f>Input!$D$37</f>
        <v>0.13614999999999999</v>
      </c>
      <c r="Y595" s="33"/>
      <c r="Z595" s="52" t="e">
        <f>AC594</f>
        <v>#REF!</v>
      </c>
      <c r="AA595" s="33"/>
      <c r="AB595" s="33"/>
      <c r="AC595" s="54" t="e">
        <f>IF(AA595="",X595*Z595,(X595*Z595/AA595))</f>
        <v>#REF!</v>
      </c>
      <c r="AD595" s="19" t="e">
        <f t="shared" si="43"/>
        <v>#REF!</v>
      </c>
    </row>
    <row r="596" spans="1:30">
      <c r="A596" s="32"/>
      <c r="B596" s="67"/>
      <c r="C596" s="158"/>
      <c r="D596" s="52"/>
      <c r="E596" s="33"/>
      <c r="F596" s="52"/>
      <c r="G596" s="33"/>
      <c r="H596" s="33"/>
      <c r="I596" s="52">
        <f>SUM(I594:I595)</f>
        <v>7765.9681361856801</v>
      </c>
      <c r="U596" s="32"/>
      <c r="V596" s="67"/>
      <c r="W596" s="158"/>
      <c r="X596" s="52"/>
      <c r="Y596" s="33"/>
      <c r="Z596" s="52"/>
      <c r="AA596" s="33"/>
      <c r="AB596" s="33"/>
      <c r="AC596" s="52" t="e">
        <f>SUM(AC594:AC595)</f>
        <v>#REF!</v>
      </c>
      <c r="AD596" s="19" t="e">
        <f t="shared" si="43"/>
        <v>#REF!</v>
      </c>
    </row>
    <row r="597" spans="1:30">
      <c r="A597" s="32"/>
      <c r="B597" s="67"/>
      <c r="C597" s="66" t="s">
        <v>124</v>
      </c>
      <c r="D597" s="52"/>
      <c r="E597" s="33"/>
      <c r="F597" s="52"/>
      <c r="G597" s="33"/>
      <c r="H597" s="33"/>
      <c r="I597" s="52">
        <f>I596/H568</f>
        <v>4108.9778498336927</v>
      </c>
      <c r="U597" s="32"/>
      <c r="V597" s="67"/>
      <c r="W597" s="66" t="s">
        <v>124</v>
      </c>
      <c r="X597" s="52"/>
      <c r="Y597" s="33"/>
      <c r="Z597" s="52"/>
      <c r="AA597" s="33"/>
      <c r="AB597" s="33"/>
      <c r="AC597" s="52" t="e">
        <f>AC596/AB568</f>
        <v>#REF!</v>
      </c>
      <c r="AD597" s="19" t="e">
        <f t="shared" si="43"/>
        <v>#REF!</v>
      </c>
    </row>
    <row r="598" spans="1:30">
      <c r="A598" s="32"/>
      <c r="B598" s="67"/>
      <c r="C598" s="158"/>
      <c r="D598" s="52"/>
      <c r="E598" s="33"/>
      <c r="F598" s="52"/>
      <c r="G598" s="33"/>
      <c r="H598" s="33" t="s">
        <v>164</v>
      </c>
      <c r="I598" s="48">
        <f>ROUND(I597,0)</f>
        <v>4109</v>
      </c>
      <c r="U598" s="32"/>
      <c r="V598" s="67"/>
      <c r="W598" s="158"/>
      <c r="X598" s="52"/>
      <c r="Y598" s="33"/>
      <c r="Z598" s="52"/>
      <c r="AA598" s="33"/>
      <c r="AB598" s="33" t="s">
        <v>164</v>
      </c>
      <c r="AC598" s="48" t="e">
        <f>ROUND(AC597,0)</f>
        <v>#REF!</v>
      </c>
      <c r="AD598" s="19" t="e">
        <f t="shared" si="43"/>
        <v>#REF!</v>
      </c>
    </row>
    <row r="599" spans="1:30">
      <c r="A599" s="32"/>
      <c r="B599" s="67"/>
      <c r="C599" s="158"/>
      <c r="D599" s="52"/>
      <c r="E599" s="33"/>
      <c r="F599" s="52"/>
      <c r="G599" s="33"/>
      <c r="H599" s="7"/>
      <c r="I599" s="8"/>
      <c r="U599" s="32"/>
      <c r="V599" s="67"/>
      <c r="W599" s="158"/>
      <c r="X599" s="52"/>
      <c r="Y599" s="33"/>
      <c r="Z599" s="52"/>
      <c r="AA599" s="33"/>
      <c r="AB599" s="7"/>
      <c r="AC599" s="8"/>
      <c r="AD599" s="19">
        <f t="shared" si="43"/>
        <v>0</v>
      </c>
    </row>
    <row r="600" spans="1:30" ht="94.5" hidden="1" customHeight="1">
      <c r="A600" s="32">
        <f>A565+1</f>
        <v>5</v>
      </c>
      <c r="B600" s="67"/>
      <c r="C600" s="1339" t="s">
        <v>1632</v>
      </c>
      <c r="D600" s="1340"/>
      <c r="E600" s="1340"/>
      <c r="F600" s="1340"/>
      <c r="G600" s="1340"/>
      <c r="H600" s="1340"/>
      <c r="I600" s="1340"/>
      <c r="U600" s="32">
        <f>U565+1</f>
        <v>15</v>
      </c>
      <c r="V600" s="67"/>
      <c r="W600" s="1339" t="s">
        <v>1632</v>
      </c>
      <c r="X600" s="1340"/>
      <c r="Y600" s="1340"/>
      <c r="Z600" s="1340"/>
      <c r="AA600" s="1340"/>
      <c r="AB600" s="1340"/>
      <c r="AC600" s="1340"/>
      <c r="AD600" s="19">
        <f t="shared" si="43"/>
        <v>0</v>
      </c>
    </row>
    <row r="601" spans="1:30" ht="67.5" hidden="1" customHeight="1">
      <c r="A601" s="32"/>
      <c r="B601" s="67"/>
      <c r="C601" s="1340" t="s">
        <v>1628</v>
      </c>
      <c r="D601" s="1340"/>
      <c r="E601" s="1340"/>
      <c r="F601" s="1340"/>
      <c r="G601" s="1340"/>
      <c r="H601" s="1340"/>
      <c r="I601" s="1340"/>
      <c r="U601" s="32"/>
      <c r="V601" s="67"/>
      <c r="W601" s="1340" t="s">
        <v>1628</v>
      </c>
      <c r="X601" s="1340"/>
      <c r="Y601" s="1340"/>
      <c r="Z601" s="1340"/>
      <c r="AA601" s="1340"/>
      <c r="AB601" s="1340"/>
      <c r="AC601" s="1340"/>
      <c r="AD601" s="19">
        <f t="shared" si="43"/>
        <v>0</v>
      </c>
    </row>
    <row r="602" spans="1:30" hidden="1">
      <c r="A602" s="32"/>
      <c r="B602" s="67"/>
      <c r="C602" s="63" t="s">
        <v>1007</v>
      </c>
      <c r="D602" s="33"/>
      <c r="E602" s="33"/>
      <c r="F602" s="33"/>
      <c r="G602" s="33"/>
      <c r="H602" s="33"/>
      <c r="I602" s="33"/>
      <c r="U602" s="32"/>
      <c r="V602" s="67"/>
      <c r="W602" s="63" t="s">
        <v>1007</v>
      </c>
      <c r="X602" s="33"/>
      <c r="Y602" s="33"/>
      <c r="Z602" s="33"/>
      <c r="AA602" s="33"/>
      <c r="AB602" s="33"/>
      <c r="AC602" s="33"/>
      <c r="AD602" s="19">
        <f t="shared" si="43"/>
        <v>0</v>
      </c>
    </row>
    <row r="603" spans="1:30" hidden="1">
      <c r="A603" s="32"/>
      <c r="B603" s="67"/>
      <c r="C603" s="66" t="s">
        <v>554</v>
      </c>
      <c r="D603" s="9" t="s">
        <v>270</v>
      </c>
      <c r="E603" s="63" t="s">
        <v>125</v>
      </c>
      <c r="F603" s="9"/>
      <c r="G603" s="33"/>
      <c r="H603" s="63">
        <f>0.8*2.1</f>
        <v>1.6800000000000002</v>
      </c>
      <c r="I603" s="9" t="s">
        <v>138</v>
      </c>
      <c r="U603" s="32"/>
      <c r="V603" s="67"/>
      <c r="W603" s="66" t="s">
        <v>554</v>
      </c>
      <c r="X603" s="9" t="s">
        <v>270</v>
      </c>
      <c r="Y603" s="63" t="s">
        <v>125</v>
      </c>
      <c r="Z603" s="9"/>
      <c r="AA603" s="33"/>
      <c r="AB603" s="63">
        <f>0.8*2.1</f>
        <v>1.6800000000000002</v>
      </c>
      <c r="AC603" s="9" t="s">
        <v>138</v>
      </c>
      <c r="AD603" s="19" t="e">
        <f t="shared" si="43"/>
        <v>#VALUE!</v>
      </c>
    </row>
    <row r="604" spans="1:30" hidden="1">
      <c r="A604" s="32"/>
      <c r="B604" s="67"/>
      <c r="C604" s="158" t="s">
        <v>150</v>
      </c>
      <c r="D604" s="52" t="s">
        <v>1348</v>
      </c>
      <c r="E604" s="33"/>
      <c r="F604" s="52"/>
      <c r="G604" s="33"/>
      <c r="H604" s="33"/>
      <c r="I604" s="52"/>
      <c r="U604" s="32"/>
      <c r="V604" s="67"/>
      <c r="W604" s="158" t="s">
        <v>150</v>
      </c>
      <c r="X604" s="52" t="s">
        <v>1348</v>
      </c>
      <c r="Y604" s="33"/>
      <c r="Z604" s="52"/>
      <c r="AA604" s="33"/>
      <c r="AB604" s="33"/>
      <c r="AC604" s="52"/>
      <c r="AD604" s="19">
        <f t="shared" si="43"/>
        <v>0</v>
      </c>
    </row>
    <row r="605" spans="1:30" hidden="1">
      <c r="A605" s="32"/>
      <c r="B605" s="67"/>
      <c r="C605" s="158"/>
      <c r="D605" s="160" t="s">
        <v>1349</v>
      </c>
      <c r="E605" s="33"/>
      <c r="F605" s="52"/>
      <c r="G605" s="33"/>
      <c r="H605" s="296">
        <f xml:space="preserve"> ROUND(4.22*0.1*0.065,5)</f>
        <v>2.743E-2</v>
      </c>
      <c r="I605" s="52" t="s">
        <v>414</v>
      </c>
      <c r="U605" s="32"/>
      <c r="V605" s="67"/>
      <c r="W605" s="158"/>
      <c r="X605" s="160" t="s">
        <v>1349</v>
      </c>
      <c r="Y605" s="33"/>
      <c r="Z605" s="52"/>
      <c r="AA605" s="33"/>
      <c r="AB605" s="296">
        <f xml:space="preserve"> ROUND(4.22*0.1*0.065,5)</f>
        <v>2.743E-2</v>
      </c>
      <c r="AC605" s="52" t="s">
        <v>414</v>
      </c>
      <c r="AD605" s="19" t="e">
        <f t="shared" si="43"/>
        <v>#VALUE!</v>
      </c>
    </row>
    <row r="606" spans="1:30" hidden="1">
      <c r="A606" s="32"/>
      <c r="B606" s="67"/>
      <c r="C606" s="158" t="s">
        <v>142</v>
      </c>
      <c r="D606" s="52" t="s">
        <v>1365</v>
      </c>
      <c r="E606" s="33"/>
      <c r="F606" s="52"/>
      <c r="G606" s="33"/>
      <c r="H606" s="33"/>
      <c r="I606" s="52"/>
      <c r="U606" s="32"/>
      <c r="V606" s="67"/>
      <c r="W606" s="158" t="s">
        <v>142</v>
      </c>
      <c r="X606" s="52" t="s">
        <v>1365</v>
      </c>
      <c r="Y606" s="33"/>
      <c r="Z606" s="52"/>
      <c r="AA606" s="33"/>
      <c r="AB606" s="33"/>
      <c r="AC606" s="52"/>
      <c r="AD606" s="19">
        <f t="shared" si="43"/>
        <v>0</v>
      </c>
    </row>
    <row r="607" spans="1:30" hidden="1">
      <c r="A607" s="32"/>
      <c r="B607" s="67"/>
      <c r="C607" s="158"/>
      <c r="D607" s="160" t="s">
        <v>1366</v>
      </c>
      <c r="E607" s="33"/>
      <c r="F607" s="52"/>
      <c r="G607" s="33"/>
      <c r="H607" s="296">
        <f xml:space="preserve"> ROUND(0.8*0.1*0.065,5)</f>
        <v>5.1999999999999998E-3</v>
      </c>
      <c r="I607" s="52" t="s">
        <v>414</v>
      </c>
      <c r="U607" s="32"/>
      <c r="V607" s="67"/>
      <c r="W607" s="158"/>
      <c r="X607" s="160" t="s">
        <v>1366</v>
      </c>
      <c r="Y607" s="33"/>
      <c r="Z607" s="52"/>
      <c r="AA607" s="33"/>
      <c r="AB607" s="296">
        <f xml:space="preserve"> ROUND(0.8*0.1*0.065,5)</f>
        <v>5.1999999999999998E-3</v>
      </c>
      <c r="AC607" s="52" t="s">
        <v>414</v>
      </c>
      <c r="AD607" s="19" t="e">
        <f t="shared" si="43"/>
        <v>#VALUE!</v>
      </c>
    </row>
    <row r="608" spans="1:30" hidden="1">
      <c r="A608" s="32"/>
      <c r="B608" s="67"/>
      <c r="C608" s="158"/>
      <c r="D608" s="160"/>
      <c r="E608" s="33"/>
      <c r="F608" s="52"/>
      <c r="G608" s="33"/>
      <c r="H608" s="63">
        <f>SUM(H605:H607)</f>
        <v>3.2629999999999999E-2</v>
      </c>
      <c r="I608" s="9" t="s">
        <v>414</v>
      </c>
      <c r="U608" s="32"/>
      <c r="V608" s="67"/>
      <c r="W608" s="158"/>
      <c r="X608" s="160"/>
      <c r="Y608" s="33"/>
      <c r="Z608" s="52"/>
      <c r="AA608" s="33"/>
      <c r="AB608" s="63">
        <f>SUM(AB605:AB607)</f>
        <v>3.2629999999999999E-2</v>
      </c>
      <c r="AC608" s="9" t="s">
        <v>414</v>
      </c>
      <c r="AD608" s="19" t="e">
        <f t="shared" si="43"/>
        <v>#VALUE!</v>
      </c>
    </row>
    <row r="609" spans="1:30" hidden="1">
      <c r="A609" s="32"/>
      <c r="B609" s="67"/>
      <c r="C609" s="158"/>
      <c r="D609" s="160"/>
      <c r="E609" s="33"/>
      <c r="F609" s="52"/>
      <c r="G609" s="33"/>
      <c r="H609" s="63"/>
      <c r="I609" s="9"/>
      <c r="U609" s="32"/>
      <c r="V609" s="67"/>
      <c r="W609" s="158"/>
      <c r="X609" s="160"/>
      <c r="Y609" s="33"/>
      <c r="Z609" s="52"/>
      <c r="AA609" s="33"/>
      <c r="AB609" s="63"/>
      <c r="AC609" s="9"/>
      <c r="AD609" s="19">
        <f t="shared" si="43"/>
        <v>0</v>
      </c>
    </row>
    <row r="610" spans="1:30" hidden="1">
      <c r="A610" s="32"/>
      <c r="B610" s="67"/>
      <c r="C610" s="158" t="s">
        <v>1311</v>
      </c>
      <c r="D610" s="160" t="s">
        <v>1367</v>
      </c>
      <c r="E610" s="33"/>
      <c r="F610" s="52"/>
      <c r="G610" s="33"/>
      <c r="H610" s="63">
        <f>ROUND(0.7*2.05,3)</f>
        <v>1.4350000000000001</v>
      </c>
      <c r="I610" s="9" t="s">
        <v>138</v>
      </c>
      <c r="U610" s="32"/>
      <c r="V610" s="67"/>
      <c r="W610" s="158" t="s">
        <v>1311</v>
      </c>
      <c r="X610" s="160" t="s">
        <v>1367</v>
      </c>
      <c r="Y610" s="33"/>
      <c r="Z610" s="52"/>
      <c r="AA610" s="33"/>
      <c r="AB610" s="63">
        <f>ROUND(0.7*2.05,3)</f>
        <v>1.4350000000000001</v>
      </c>
      <c r="AC610" s="9" t="s">
        <v>138</v>
      </c>
      <c r="AD610" s="19" t="e">
        <f t="shared" si="43"/>
        <v>#VALUE!</v>
      </c>
    </row>
    <row r="611" spans="1:30" hidden="1">
      <c r="A611" s="32"/>
      <c r="B611" s="67"/>
      <c r="C611" s="66"/>
      <c r="D611" s="9"/>
      <c r="E611" s="63"/>
      <c r="F611" s="9"/>
      <c r="G611" s="33"/>
      <c r="H611" s="63"/>
      <c r="I611" s="9"/>
      <c r="U611" s="32"/>
      <c r="V611" s="67"/>
      <c r="W611" s="66"/>
      <c r="X611" s="9"/>
      <c r="Y611" s="63"/>
      <c r="Z611" s="9"/>
      <c r="AA611" s="33"/>
      <c r="AB611" s="63"/>
      <c r="AC611" s="9"/>
      <c r="AD611" s="19">
        <f t="shared" si="43"/>
        <v>0</v>
      </c>
    </row>
    <row r="612" spans="1:30" hidden="1">
      <c r="A612" s="32"/>
      <c r="B612" s="67"/>
      <c r="C612" s="66" t="s">
        <v>96</v>
      </c>
      <c r="D612" s="52"/>
      <c r="E612" s="33"/>
      <c r="F612" s="52"/>
      <c r="G612" s="33"/>
      <c r="H612" s="33"/>
      <c r="I612" s="52"/>
      <c r="U612" s="32"/>
      <c r="V612" s="67"/>
      <c r="W612" s="66" t="s">
        <v>96</v>
      </c>
      <c r="X612" s="52"/>
      <c r="Y612" s="33"/>
      <c r="Z612" s="52"/>
      <c r="AA612" s="33"/>
      <c r="AB612" s="33"/>
      <c r="AC612" s="52"/>
      <c r="AD612" s="19">
        <f t="shared" si="43"/>
        <v>0</v>
      </c>
    </row>
    <row r="613" spans="1:30" ht="12.75" hidden="1" customHeight="1">
      <c r="A613" s="32"/>
      <c r="B613" s="67"/>
      <c r="C613" s="158" t="s">
        <v>1008</v>
      </c>
      <c r="D613" s="177">
        <f>H605</f>
        <v>2.743E-2</v>
      </c>
      <c r="E613" s="33" t="s">
        <v>414</v>
      </c>
      <c r="F613" s="52">
        <f>'Civil SoR'!$F$23</f>
        <v>88994</v>
      </c>
      <c r="G613" s="33">
        <v>1</v>
      </c>
      <c r="H613" s="33" t="s">
        <v>414</v>
      </c>
      <c r="I613" s="54">
        <f t="shared" ref="I613:I627" si="44">IF(G613="",D613*F613,(D613*F613/G613))</f>
        <v>2441.1054199999999</v>
      </c>
      <c r="U613" s="32"/>
      <c r="V613" s="67"/>
      <c r="W613" s="158" t="s">
        <v>1008</v>
      </c>
      <c r="X613" s="177">
        <f>AB605</f>
        <v>2.743E-2</v>
      </c>
      <c r="Y613" s="33" t="s">
        <v>414</v>
      </c>
      <c r="Z613" s="52" t="e">
        <f>#REF!</f>
        <v>#REF!</v>
      </c>
      <c r="AA613" s="33">
        <v>1</v>
      </c>
      <c r="AB613" s="33" t="s">
        <v>414</v>
      </c>
      <c r="AC613" s="54" t="e">
        <f t="shared" ref="AC613:AC627" si="45">IF(AA613="",X613*Z613,(X613*Z613/AA613))</f>
        <v>#REF!</v>
      </c>
      <c r="AD613" s="19" t="e">
        <f t="shared" si="43"/>
        <v>#REF!</v>
      </c>
    </row>
    <row r="614" spans="1:30" ht="12.75" hidden="1" customHeight="1">
      <c r="A614" s="32"/>
      <c r="B614" s="67"/>
      <c r="C614" s="158" t="s">
        <v>998</v>
      </c>
      <c r="D614" s="177">
        <f>H607</f>
        <v>5.1999999999999998E-3</v>
      </c>
      <c r="E614" s="33" t="s">
        <v>414</v>
      </c>
      <c r="F614" s="52">
        <f>'Civil SoR'!$F$22</f>
        <v>80094</v>
      </c>
      <c r="G614" s="33">
        <v>1</v>
      </c>
      <c r="H614" s="33" t="s">
        <v>414</v>
      </c>
      <c r="I614" s="54">
        <f t="shared" si="44"/>
        <v>416.48879999999997</v>
      </c>
      <c r="U614" s="32"/>
      <c r="V614" s="67"/>
      <c r="W614" s="158" t="s">
        <v>998</v>
      </c>
      <c r="X614" s="177">
        <f>AB607</f>
        <v>5.1999999999999998E-3</v>
      </c>
      <c r="Y614" s="33" t="s">
        <v>414</v>
      </c>
      <c r="Z614" s="52" t="e">
        <f>#REF!</f>
        <v>#REF!</v>
      </c>
      <c r="AA614" s="33">
        <v>1</v>
      </c>
      <c r="AB614" s="33" t="s">
        <v>414</v>
      </c>
      <c r="AC614" s="54" t="e">
        <f t="shared" si="45"/>
        <v>#REF!</v>
      </c>
      <c r="AD614" s="19" t="e">
        <f t="shared" si="43"/>
        <v>#REF!</v>
      </c>
    </row>
    <row r="615" spans="1:30" hidden="1">
      <c r="A615" s="32"/>
      <c r="B615" s="67"/>
      <c r="C615" s="158" t="s">
        <v>1026</v>
      </c>
      <c r="D615" s="159">
        <f>H610</f>
        <v>1.4350000000000001</v>
      </c>
      <c r="E615" s="33" t="s">
        <v>138</v>
      </c>
      <c r="F615" s="52">
        <f>'Civil SoR'!$F$136</f>
        <v>1314</v>
      </c>
      <c r="G615" s="33">
        <v>1</v>
      </c>
      <c r="H615" s="33" t="s">
        <v>138</v>
      </c>
      <c r="I615" s="54">
        <f t="shared" si="44"/>
        <v>1885.5900000000001</v>
      </c>
      <c r="U615" s="32"/>
      <c r="V615" s="67"/>
      <c r="W615" s="158" t="s">
        <v>1026</v>
      </c>
      <c r="X615" s="159">
        <f>AB610</f>
        <v>1.4350000000000001</v>
      </c>
      <c r="Y615" s="33" t="s">
        <v>138</v>
      </c>
      <c r="Z615" s="52" t="e">
        <f>#REF!</f>
        <v>#REF!</v>
      </c>
      <c r="AA615" s="33">
        <v>1</v>
      </c>
      <c r="AB615" s="33" t="s">
        <v>138</v>
      </c>
      <c r="AC615" s="54" t="e">
        <f t="shared" si="45"/>
        <v>#REF!</v>
      </c>
      <c r="AD615" s="19" t="e">
        <f t="shared" si="43"/>
        <v>#REF!</v>
      </c>
    </row>
    <row r="616" spans="1:30" hidden="1">
      <c r="A616" s="32"/>
      <c r="B616" s="67"/>
      <c r="C616" s="158" t="s">
        <v>443</v>
      </c>
      <c r="D616" s="53">
        <v>6</v>
      </c>
      <c r="E616" s="33" t="s">
        <v>227</v>
      </c>
      <c r="F616" s="52">
        <f>'Civil SoR'!$F$324</f>
        <v>25</v>
      </c>
      <c r="G616" s="33"/>
      <c r="H616" s="33" t="s">
        <v>273</v>
      </c>
      <c r="I616" s="54">
        <f t="shared" si="44"/>
        <v>150</v>
      </c>
      <c r="U616" s="32"/>
      <c r="V616" s="67"/>
      <c r="W616" s="158" t="s">
        <v>443</v>
      </c>
      <c r="X616" s="53">
        <v>6</v>
      </c>
      <c r="Y616" s="33" t="s">
        <v>227</v>
      </c>
      <c r="Z616" s="52" t="e">
        <f>#REF!</f>
        <v>#REF!</v>
      </c>
      <c r="AA616" s="33"/>
      <c r="AB616" s="33" t="s">
        <v>273</v>
      </c>
      <c r="AC616" s="54" t="e">
        <f t="shared" si="45"/>
        <v>#REF!</v>
      </c>
      <c r="AD616" s="19" t="e">
        <f t="shared" si="43"/>
        <v>#REF!</v>
      </c>
    </row>
    <row r="617" spans="1:30" ht="25.5" hidden="1">
      <c r="A617" s="32"/>
      <c r="B617" s="67"/>
      <c r="C617" s="158" t="s">
        <v>1575</v>
      </c>
      <c r="D617" s="53">
        <v>1</v>
      </c>
      <c r="E617" s="33" t="s">
        <v>411</v>
      </c>
      <c r="F617" s="52">
        <f>'Civil SoR'!$F$46</f>
        <v>38</v>
      </c>
      <c r="G617" s="33"/>
      <c r="H617" s="33" t="s">
        <v>273</v>
      </c>
      <c r="I617" s="54">
        <f t="shared" si="44"/>
        <v>38</v>
      </c>
      <c r="U617" s="32"/>
      <c r="V617" s="67"/>
      <c r="W617" s="158" t="s">
        <v>1575</v>
      </c>
      <c r="X617" s="53">
        <v>1</v>
      </c>
      <c r="Y617" s="33" t="s">
        <v>411</v>
      </c>
      <c r="Z617" s="52" t="e">
        <f>#REF!</f>
        <v>#REF!</v>
      </c>
      <c r="AA617" s="33"/>
      <c r="AB617" s="33" t="s">
        <v>273</v>
      </c>
      <c r="AC617" s="54" t="e">
        <f t="shared" si="45"/>
        <v>#REF!</v>
      </c>
      <c r="AD617" s="19" t="e">
        <f t="shared" si="43"/>
        <v>#REF!</v>
      </c>
    </row>
    <row r="618" spans="1:30" ht="25.5" hidden="1">
      <c r="A618" s="32"/>
      <c r="B618" s="67"/>
      <c r="C618" s="158" t="s">
        <v>1626</v>
      </c>
      <c r="D618" s="53">
        <v>3</v>
      </c>
      <c r="E618" s="33" t="s">
        <v>227</v>
      </c>
      <c r="F618" s="52">
        <f>'Civil SoR'!$F$51</f>
        <v>44</v>
      </c>
      <c r="G618" s="33"/>
      <c r="H618" s="33" t="s">
        <v>273</v>
      </c>
      <c r="I618" s="54">
        <f t="shared" si="44"/>
        <v>132</v>
      </c>
      <c r="U618" s="32"/>
      <c r="V618" s="67"/>
      <c r="W618" s="158" t="s">
        <v>1626</v>
      </c>
      <c r="X618" s="53">
        <v>3</v>
      </c>
      <c r="Y618" s="33" t="s">
        <v>227</v>
      </c>
      <c r="Z618" s="52" t="e">
        <f>#REF!</f>
        <v>#REF!</v>
      </c>
      <c r="AA618" s="33"/>
      <c r="AB618" s="33" t="s">
        <v>273</v>
      </c>
      <c r="AC618" s="54" t="e">
        <f t="shared" si="45"/>
        <v>#REF!</v>
      </c>
      <c r="AD618" s="19" t="e">
        <f t="shared" si="43"/>
        <v>#REF!</v>
      </c>
    </row>
    <row r="619" spans="1:30" ht="12.75" hidden="1" customHeight="1">
      <c r="A619" s="32"/>
      <c r="B619" s="67"/>
      <c r="C619" s="158" t="s">
        <v>1585</v>
      </c>
      <c r="D619" s="53">
        <v>1</v>
      </c>
      <c r="E619" s="33" t="s">
        <v>411</v>
      </c>
      <c r="F619" s="52">
        <f>'Civil SoR'!$F$60</f>
        <v>151</v>
      </c>
      <c r="G619" s="33"/>
      <c r="H619" s="33" t="s">
        <v>273</v>
      </c>
      <c r="I619" s="54">
        <f t="shared" si="44"/>
        <v>151</v>
      </c>
      <c r="U619" s="32"/>
      <c r="V619" s="67"/>
      <c r="W619" s="158" t="s">
        <v>1585</v>
      </c>
      <c r="X619" s="53">
        <v>1</v>
      </c>
      <c r="Y619" s="33" t="s">
        <v>411</v>
      </c>
      <c r="Z619" s="52" t="e">
        <f>#REF!</f>
        <v>#REF!</v>
      </c>
      <c r="AA619" s="33"/>
      <c r="AB619" s="33" t="s">
        <v>273</v>
      </c>
      <c r="AC619" s="54" t="e">
        <f t="shared" si="45"/>
        <v>#REF!</v>
      </c>
      <c r="AD619" s="19" t="e">
        <f t="shared" si="43"/>
        <v>#REF!</v>
      </c>
    </row>
    <row r="620" spans="1:30" ht="12.75" hidden="1" customHeight="1">
      <c r="A620" s="32"/>
      <c r="B620" s="67"/>
      <c r="C620" s="158" t="s">
        <v>1586</v>
      </c>
      <c r="D620" s="53">
        <v>1</v>
      </c>
      <c r="E620" s="33" t="s">
        <v>411</v>
      </c>
      <c r="F620" s="52">
        <f>'Civil SoR'!$F$54</f>
        <v>34</v>
      </c>
      <c r="G620" s="33"/>
      <c r="H620" s="33" t="s">
        <v>273</v>
      </c>
      <c r="I620" s="54">
        <f t="shared" si="44"/>
        <v>34</v>
      </c>
      <c r="U620" s="32"/>
      <c r="V620" s="67"/>
      <c r="W620" s="158" t="s">
        <v>1586</v>
      </c>
      <c r="X620" s="53">
        <v>1</v>
      </c>
      <c r="Y620" s="33" t="s">
        <v>411</v>
      </c>
      <c r="Z620" s="52" t="e">
        <f>#REF!</f>
        <v>#REF!</v>
      </c>
      <c r="AA620" s="33"/>
      <c r="AB620" s="33" t="s">
        <v>273</v>
      </c>
      <c r="AC620" s="54" t="e">
        <f t="shared" si="45"/>
        <v>#REF!</v>
      </c>
      <c r="AD620" s="19" t="e">
        <f t="shared" si="43"/>
        <v>#REF!</v>
      </c>
    </row>
    <row r="621" spans="1:30" hidden="1">
      <c r="A621" s="32"/>
      <c r="B621" s="67"/>
      <c r="C621" s="158" t="s">
        <v>603</v>
      </c>
      <c r="D621" s="53">
        <v>1</v>
      </c>
      <c r="E621" s="33" t="s">
        <v>411</v>
      </c>
      <c r="F621" s="52">
        <f>'Civil SoR'!$F$325</f>
        <v>25</v>
      </c>
      <c r="G621" s="33"/>
      <c r="H621" s="33" t="s">
        <v>273</v>
      </c>
      <c r="I621" s="54">
        <f t="shared" si="44"/>
        <v>25</v>
      </c>
      <c r="U621" s="32"/>
      <c r="V621" s="67"/>
      <c r="W621" s="158" t="s">
        <v>603</v>
      </c>
      <c r="X621" s="53">
        <v>1</v>
      </c>
      <c r="Y621" s="33" t="s">
        <v>411</v>
      </c>
      <c r="Z621" s="52" t="e">
        <f>#REF!</f>
        <v>#REF!</v>
      </c>
      <c r="AA621" s="33"/>
      <c r="AB621" s="33" t="s">
        <v>273</v>
      </c>
      <c r="AC621" s="54" t="e">
        <f t="shared" si="45"/>
        <v>#REF!</v>
      </c>
      <c r="AD621" s="19" t="e">
        <f t="shared" si="43"/>
        <v>#REF!</v>
      </c>
    </row>
    <row r="622" spans="1:30" hidden="1">
      <c r="A622" s="32"/>
      <c r="B622" s="67"/>
      <c r="C622" s="158" t="s">
        <v>646</v>
      </c>
      <c r="D622" s="159">
        <f>D615</f>
        <v>1.4350000000000001</v>
      </c>
      <c r="E622" s="33" t="s">
        <v>138</v>
      </c>
      <c r="F622" s="52">
        <f>'Civil SoR'!$F$326</f>
        <v>160</v>
      </c>
      <c r="G622" s="33">
        <v>1</v>
      </c>
      <c r="H622" s="33" t="s">
        <v>138</v>
      </c>
      <c r="I622" s="54">
        <f t="shared" si="44"/>
        <v>229.60000000000002</v>
      </c>
      <c r="U622" s="32"/>
      <c r="V622" s="67"/>
      <c r="W622" s="158" t="s">
        <v>646</v>
      </c>
      <c r="X622" s="159">
        <f>X615</f>
        <v>1.4350000000000001</v>
      </c>
      <c r="Y622" s="33" t="s">
        <v>138</v>
      </c>
      <c r="Z622" s="52" t="e">
        <f>#REF!</f>
        <v>#REF!</v>
      </c>
      <c r="AA622" s="33">
        <v>1</v>
      </c>
      <c r="AB622" s="33" t="s">
        <v>138</v>
      </c>
      <c r="AC622" s="54" t="e">
        <f t="shared" si="45"/>
        <v>#REF!</v>
      </c>
      <c r="AD622" s="19" t="e">
        <f t="shared" si="43"/>
        <v>#REF!</v>
      </c>
    </row>
    <row r="623" spans="1:30" ht="25.5" hidden="1">
      <c r="A623" s="32"/>
      <c r="B623" s="67"/>
      <c r="C623" s="158" t="s">
        <v>1594</v>
      </c>
      <c r="D623" s="159">
        <f>D622</f>
        <v>1.4350000000000001</v>
      </c>
      <c r="E623" s="33" t="s">
        <v>138</v>
      </c>
      <c r="F623" s="52">
        <f>'Civil SoR'!$F$327</f>
        <v>75</v>
      </c>
      <c r="G623" s="33">
        <v>1</v>
      </c>
      <c r="H623" s="33" t="s">
        <v>138</v>
      </c>
      <c r="I623" s="54">
        <f t="shared" si="44"/>
        <v>107.625</v>
      </c>
      <c r="U623" s="32"/>
      <c r="V623" s="67"/>
      <c r="W623" s="158" t="s">
        <v>1594</v>
      </c>
      <c r="X623" s="159">
        <f>X622</f>
        <v>1.4350000000000001</v>
      </c>
      <c r="Y623" s="33" t="s">
        <v>138</v>
      </c>
      <c r="Z623" s="52" t="e">
        <f>#REF!</f>
        <v>#REF!</v>
      </c>
      <c r="AA623" s="33">
        <v>1</v>
      </c>
      <c r="AB623" s="33" t="s">
        <v>138</v>
      </c>
      <c r="AC623" s="54" t="e">
        <f t="shared" si="45"/>
        <v>#REF!</v>
      </c>
      <c r="AD623" s="19" t="e">
        <f t="shared" si="43"/>
        <v>#REF!</v>
      </c>
    </row>
    <row r="624" spans="1:30" hidden="1">
      <c r="A624" s="32"/>
      <c r="B624" s="67"/>
      <c r="C624" s="158" t="s">
        <v>386</v>
      </c>
      <c r="D624" s="179">
        <f>H608</f>
        <v>3.2629999999999999E-2</v>
      </c>
      <c r="E624" s="33" t="s">
        <v>414</v>
      </c>
      <c r="F624" s="52">
        <f>$I$8</f>
        <v>9692.4500000000007</v>
      </c>
      <c r="G624" s="33">
        <v>1</v>
      </c>
      <c r="H624" s="33" t="s">
        <v>414</v>
      </c>
      <c r="I624" s="54">
        <f t="shared" si="44"/>
        <v>316.26464350000003</v>
      </c>
      <c r="U624" s="32"/>
      <c r="V624" s="67"/>
      <c r="W624" s="158" t="s">
        <v>386</v>
      </c>
      <c r="X624" s="179">
        <f>AB608</f>
        <v>3.2629999999999999E-2</v>
      </c>
      <c r="Y624" s="33" t="s">
        <v>414</v>
      </c>
      <c r="Z624" s="52">
        <f>$I$8</f>
        <v>9692.4500000000007</v>
      </c>
      <c r="AA624" s="33">
        <v>1</v>
      </c>
      <c r="AB624" s="33" t="s">
        <v>414</v>
      </c>
      <c r="AC624" s="54">
        <f t="shared" si="45"/>
        <v>316.26464350000003</v>
      </c>
      <c r="AD624" s="19">
        <f t="shared" si="43"/>
        <v>0</v>
      </c>
    </row>
    <row r="625" spans="1:30" hidden="1">
      <c r="A625" s="32"/>
      <c r="B625" s="67"/>
      <c r="C625" s="158" t="str">
        <f>Input!$C$36</f>
        <v>Add for MA @ 20%</v>
      </c>
      <c r="D625" s="52">
        <f>Input!$D$36</f>
        <v>0.2</v>
      </c>
      <c r="E625" s="33"/>
      <c r="F625" s="52">
        <f>I624</f>
        <v>316.26464350000003</v>
      </c>
      <c r="G625" s="33"/>
      <c r="H625" s="33"/>
      <c r="I625" s="54">
        <f t="shared" si="44"/>
        <v>63.252928700000012</v>
      </c>
      <c r="U625" s="32"/>
      <c r="V625" s="67"/>
      <c r="W625" s="158" t="str">
        <f>Input!$C$36</f>
        <v>Add for MA @ 20%</v>
      </c>
      <c r="X625" s="52">
        <f>Input!$D$36</f>
        <v>0.2</v>
      </c>
      <c r="Y625" s="33"/>
      <c r="Z625" s="52">
        <f>AC624</f>
        <v>316.26464350000003</v>
      </c>
      <c r="AA625" s="33"/>
      <c r="AB625" s="33"/>
      <c r="AC625" s="54">
        <f t="shared" si="45"/>
        <v>63.252928700000012</v>
      </c>
      <c r="AD625" s="19">
        <f t="shared" si="43"/>
        <v>0</v>
      </c>
    </row>
    <row r="626" spans="1:30" ht="25.5" hidden="1" customHeight="1">
      <c r="A626" s="32"/>
      <c r="B626" s="67"/>
      <c r="C626" s="158" t="s">
        <v>1006</v>
      </c>
      <c r="D626" s="159">
        <f>H610</f>
        <v>1.4350000000000001</v>
      </c>
      <c r="E626" s="33" t="s">
        <v>138</v>
      </c>
      <c r="F626" s="52">
        <f>'Civil SoR'!$F$188</f>
        <v>348</v>
      </c>
      <c r="G626" s="33">
        <v>1</v>
      </c>
      <c r="H626" s="33" t="s">
        <v>138</v>
      </c>
      <c r="I626" s="54">
        <f t="shared" si="44"/>
        <v>499.38</v>
      </c>
      <c r="U626" s="32"/>
      <c r="V626" s="67"/>
      <c r="W626" s="158" t="s">
        <v>1006</v>
      </c>
      <c r="X626" s="159">
        <f>AB610</f>
        <v>1.4350000000000001</v>
      </c>
      <c r="Y626" s="33" t="s">
        <v>138</v>
      </c>
      <c r="Z626" s="52" t="e">
        <f>#REF!</f>
        <v>#REF!</v>
      </c>
      <c r="AA626" s="33">
        <v>1</v>
      </c>
      <c r="AB626" s="33" t="s">
        <v>138</v>
      </c>
      <c r="AC626" s="54" t="e">
        <f t="shared" si="45"/>
        <v>#REF!</v>
      </c>
      <c r="AD626" s="19" t="e">
        <f t="shared" si="43"/>
        <v>#REF!</v>
      </c>
    </row>
    <row r="627" spans="1:30" hidden="1">
      <c r="A627" s="32"/>
      <c r="B627" s="67"/>
      <c r="C627" s="158" t="str">
        <f>Input!$C$36</f>
        <v>Add for MA @ 20%</v>
      </c>
      <c r="D627" s="52">
        <f>Input!$D$36</f>
        <v>0.2</v>
      </c>
      <c r="E627" s="33"/>
      <c r="F627" s="52">
        <f>I626</f>
        <v>499.38</v>
      </c>
      <c r="G627" s="33"/>
      <c r="H627" s="33"/>
      <c r="I627" s="54">
        <f t="shared" si="44"/>
        <v>99.876000000000005</v>
      </c>
      <c r="U627" s="32"/>
      <c r="V627" s="67"/>
      <c r="W627" s="158" t="str">
        <f>Input!$C$36</f>
        <v>Add for MA @ 20%</v>
      </c>
      <c r="X627" s="52">
        <f>Input!$D$36</f>
        <v>0.2</v>
      </c>
      <c r="Y627" s="33"/>
      <c r="Z627" s="52" t="e">
        <f>AC626</f>
        <v>#REF!</v>
      </c>
      <c r="AA627" s="33"/>
      <c r="AB627" s="33"/>
      <c r="AC627" s="54" t="e">
        <f t="shared" si="45"/>
        <v>#REF!</v>
      </c>
      <c r="AD627" s="19" t="e">
        <f t="shared" si="43"/>
        <v>#REF!</v>
      </c>
    </row>
    <row r="628" spans="1:30" hidden="1">
      <c r="A628" s="32"/>
      <c r="B628" s="67"/>
      <c r="C628" s="158" t="s">
        <v>563</v>
      </c>
      <c r="D628" s="52"/>
      <c r="E628" s="33"/>
      <c r="F628" s="52"/>
      <c r="G628" s="33"/>
      <c r="H628" s="33"/>
      <c r="I628" s="52">
        <v>5.03</v>
      </c>
      <c r="U628" s="32"/>
      <c r="V628" s="67"/>
      <c r="W628" s="158" t="s">
        <v>563</v>
      </c>
      <c r="X628" s="52"/>
      <c r="Y628" s="33"/>
      <c r="Z628" s="52"/>
      <c r="AA628" s="33"/>
      <c r="AB628" s="33"/>
      <c r="AC628" s="52">
        <v>5.51</v>
      </c>
      <c r="AD628" s="19">
        <f t="shared" si="43"/>
        <v>0.47999999999999954</v>
      </c>
    </row>
    <row r="629" spans="1:30" hidden="1">
      <c r="A629" s="32"/>
      <c r="B629" s="67"/>
      <c r="C629" s="66" t="s">
        <v>1304</v>
      </c>
      <c r="D629" s="52"/>
      <c r="E629" s="33"/>
      <c r="F629" s="52"/>
      <c r="G629" s="33"/>
      <c r="H629" s="33"/>
      <c r="I629" s="9">
        <f>SUM(I613:I628)</f>
        <v>6594.2127922</v>
      </c>
      <c r="U629" s="32"/>
      <c r="V629" s="67"/>
      <c r="W629" s="66" t="s">
        <v>1304</v>
      </c>
      <c r="X629" s="52"/>
      <c r="Y629" s="33"/>
      <c r="Z629" s="52"/>
      <c r="AA629" s="33"/>
      <c r="AB629" s="33"/>
      <c r="AC629" s="9" t="e">
        <f>SUM(AC613:AC628)</f>
        <v>#REF!</v>
      </c>
      <c r="AD629" s="19" t="e">
        <f t="shared" si="43"/>
        <v>#REF!</v>
      </c>
    </row>
    <row r="630" spans="1:30" ht="12.75" hidden="1" customHeight="1">
      <c r="A630" s="32"/>
      <c r="B630" s="67"/>
      <c r="C630" s="158" t="str">
        <f>Input!$C$37</f>
        <v>Overheads&amp;Contractors Profit @13.615%</v>
      </c>
      <c r="D630" s="177">
        <f>Input!$D$37</f>
        <v>0.13614999999999999</v>
      </c>
      <c r="E630" s="33"/>
      <c r="F630" s="52">
        <f>I629</f>
        <v>6594.2127922</v>
      </c>
      <c r="G630" s="33"/>
      <c r="H630" s="33"/>
      <c r="I630" s="54">
        <f>IF(G630="",D630*F630,(D630*F630/G630))</f>
        <v>897.80207165802994</v>
      </c>
      <c r="U630" s="32"/>
      <c r="V630" s="67"/>
      <c r="W630" s="158" t="str">
        <f>Input!$C$37</f>
        <v>Overheads&amp;Contractors Profit @13.615%</v>
      </c>
      <c r="X630" s="52">
        <f>Input!$D$37</f>
        <v>0.13614999999999999</v>
      </c>
      <c r="Y630" s="33"/>
      <c r="Z630" s="52" t="e">
        <f>AC629</f>
        <v>#REF!</v>
      </c>
      <c r="AA630" s="33"/>
      <c r="AB630" s="33"/>
      <c r="AC630" s="54" t="e">
        <f>IF(AA630="",X630*Z630,(X630*Z630/AA630))</f>
        <v>#REF!</v>
      </c>
      <c r="AD630" s="19" t="e">
        <f t="shared" si="43"/>
        <v>#REF!</v>
      </c>
    </row>
    <row r="631" spans="1:30" hidden="1">
      <c r="A631" s="32"/>
      <c r="B631" s="67"/>
      <c r="C631" s="158"/>
      <c r="D631" s="52"/>
      <c r="E631" s="33"/>
      <c r="F631" s="52"/>
      <c r="G631" s="33"/>
      <c r="H631" s="33"/>
      <c r="I631" s="52">
        <f>SUM(I629:I630)</f>
        <v>7492.0148638580304</v>
      </c>
      <c r="U631" s="32"/>
      <c r="V631" s="67"/>
      <c r="W631" s="158"/>
      <c r="X631" s="52"/>
      <c r="Y631" s="33"/>
      <c r="Z631" s="52"/>
      <c r="AA631" s="33"/>
      <c r="AB631" s="33"/>
      <c r="AC631" s="52" t="e">
        <f>SUM(AC629:AC630)</f>
        <v>#REF!</v>
      </c>
      <c r="AD631" s="19" t="e">
        <f t="shared" si="43"/>
        <v>#REF!</v>
      </c>
    </row>
    <row r="632" spans="1:30" hidden="1">
      <c r="A632" s="32"/>
      <c r="B632" s="67"/>
      <c r="C632" s="66" t="s">
        <v>124</v>
      </c>
      <c r="D632" s="52"/>
      <c r="E632" s="33"/>
      <c r="F632" s="52"/>
      <c r="G632" s="33"/>
      <c r="H632" s="33"/>
      <c r="I632" s="52">
        <f>I631/H603</f>
        <v>4459.5326570583511</v>
      </c>
      <c r="U632" s="32"/>
      <c r="V632" s="67"/>
      <c r="W632" s="66" t="s">
        <v>124</v>
      </c>
      <c r="X632" s="52"/>
      <c r="Y632" s="33"/>
      <c r="Z632" s="52"/>
      <c r="AA632" s="33"/>
      <c r="AB632" s="33"/>
      <c r="AC632" s="52" t="e">
        <f>AC631/AB603</f>
        <v>#REF!</v>
      </c>
      <c r="AD632" s="19" t="e">
        <f t="shared" si="43"/>
        <v>#REF!</v>
      </c>
    </row>
    <row r="633" spans="1:30" hidden="1">
      <c r="A633" s="32"/>
      <c r="B633" s="67"/>
      <c r="C633" s="158"/>
      <c r="D633" s="52"/>
      <c r="E633" s="33"/>
      <c r="F633" s="52"/>
      <c r="G633" s="33"/>
      <c r="H633" s="33" t="s">
        <v>164</v>
      </c>
      <c r="I633" s="48">
        <f>ROUND(I632,0)</f>
        <v>4460</v>
      </c>
      <c r="U633" s="32"/>
      <c r="V633" s="67"/>
      <c r="W633" s="158"/>
      <c r="X633" s="52"/>
      <c r="Y633" s="33"/>
      <c r="Z633" s="52"/>
      <c r="AA633" s="33"/>
      <c r="AB633" s="33" t="s">
        <v>164</v>
      </c>
      <c r="AC633" s="48" t="e">
        <f>ROUND(AC632,0)</f>
        <v>#REF!</v>
      </c>
      <c r="AD633" s="19" t="e">
        <f t="shared" si="43"/>
        <v>#REF!</v>
      </c>
    </row>
    <row r="634" spans="1:30" hidden="1">
      <c r="A634" s="32"/>
      <c r="B634" s="67"/>
      <c r="C634" s="158"/>
      <c r="D634" s="52"/>
      <c r="E634" s="33"/>
      <c r="F634" s="52"/>
      <c r="G634" s="33"/>
      <c r="H634" s="7"/>
      <c r="I634" s="8"/>
      <c r="U634" s="32"/>
      <c r="V634" s="67"/>
      <c r="W634" s="158"/>
      <c r="X634" s="52"/>
      <c r="Y634" s="33"/>
      <c r="Z634" s="52"/>
      <c r="AA634" s="33"/>
      <c r="AB634" s="7"/>
      <c r="AC634" s="8"/>
      <c r="AD634" s="19">
        <f t="shared" si="43"/>
        <v>0</v>
      </c>
    </row>
    <row r="635" spans="1:30" ht="90" customHeight="1">
      <c r="A635" s="32">
        <f>A565+1</f>
        <v>5</v>
      </c>
      <c r="B635" s="67"/>
      <c r="C635" s="1339" t="s">
        <v>1632</v>
      </c>
      <c r="D635" s="1340"/>
      <c r="E635" s="1340"/>
      <c r="F635" s="1340"/>
      <c r="G635" s="1340"/>
      <c r="H635" s="1340"/>
      <c r="I635" s="1340"/>
      <c r="U635" s="32">
        <f>U600+1</f>
        <v>16</v>
      </c>
      <c r="V635" s="67"/>
      <c r="W635" s="1339" t="s">
        <v>1632</v>
      </c>
      <c r="X635" s="1340"/>
      <c r="Y635" s="1340"/>
      <c r="Z635" s="1340"/>
      <c r="AA635" s="1340"/>
      <c r="AB635" s="1340"/>
      <c r="AC635" s="1340"/>
      <c r="AD635" s="19">
        <f t="shared" si="43"/>
        <v>0</v>
      </c>
    </row>
    <row r="636" spans="1:30" ht="72.75" customHeight="1">
      <c r="A636" s="32"/>
      <c r="B636" s="67"/>
      <c r="C636" s="1340" t="s">
        <v>1627</v>
      </c>
      <c r="D636" s="1340"/>
      <c r="E636" s="1340"/>
      <c r="F636" s="1340"/>
      <c r="G636" s="1340"/>
      <c r="H636" s="1340"/>
      <c r="I636" s="1340"/>
      <c r="U636" s="32"/>
      <c r="V636" s="67"/>
      <c r="W636" s="1340" t="s">
        <v>1627</v>
      </c>
      <c r="X636" s="1340"/>
      <c r="Y636" s="1340"/>
      <c r="Z636" s="1340"/>
      <c r="AA636" s="1340"/>
      <c r="AB636" s="1340"/>
      <c r="AC636" s="1340"/>
      <c r="AD636" s="19">
        <f t="shared" si="43"/>
        <v>0</v>
      </c>
    </row>
    <row r="637" spans="1:30">
      <c r="A637" s="32"/>
      <c r="B637" s="67"/>
      <c r="C637" s="63" t="s">
        <v>1007</v>
      </c>
      <c r="D637" s="33"/>
      <c r="E637" s="33"/>
      <c r="F637" s="33"/>
      <c r="G637" s="33"/>
      <c r="H637" s="33"/>
      <c r="I637" s="33"/>
      <c r="U637" s="32"/>
      <c r="V637" s="67"/>
      <c r="W637" s="63" t="s">
        <v>1007</v>
      </c>
      <c r="X637" s="33"/>
      <c r="Y637" s="33"/>
      <c r="Z637" s="33"/>
      <c r="AA637" s="33"/>
      <c r="AB637" s="33"/>
      <c r="AC637" s="33"/>
      <c r="AD637" s="19">
        <f t="shared" si="43"/>
        <v>0</v>
      </c>
    </row>
    <row r="638" spans="1:30">
      <c r="A638" s="32"/>
      <c r="B638" s="67"/>
      <c r="C638" s="66" t="s">
        <v>554</v>
      </c>
      <c r="D638" s="9" t="s">
        <v>270</v>
      </c>
      <c r="E638" s="63" t="s">
        <v>1368</v>
      </c>
      <c r="F638" s="9"/>
      <c r="G638" s="33"/>
      <c r="H638" s="63">
        <f>0.75*2.1</f>
        <v>1.5750000000000002</v>
      </c>
      <c r="I638" s="9" t="s">
        <v>138</v>
      </c>
      <c r="U638" s="32"/>
      <c r="V638" s="67"/>
      <c r="W638" s="66" t="s">
        <v>554</v>
      </c>
      <c r="X638" s="9" t="s">
        <v>270</v>
      </c>
      <c r="Y638" s="63" t="s">
        <v>1368</v>
      </c>
      <c r="Z638" s="9"/>
      <c r="AA638" s="33"/>
      <c r="AB638" s="63">
        <f>0.75*2.1</f>
        <v>1.5750000000000002</v>
      </c>
      <c r="AC638" s="9" t="s">
        <v>138</v>
      </c>
      <c r="AD638" s="19" t="e">
        <f t="shared" si="43"/>
        <v>#VALUE!</v>
      </c>
    </row>
    <row r="639" spans="1:30">
      <c r="A639" s="32"/>
      <c r="B639" s="67"/>
      <c r="C639" s="158" t="s">
        <v>150</v>
      </c>
      <c r="D639" s="52" t="s">
        <v>1348</v>
      </c>
      <c r="E639" s="33"/>
      <c r="F639" s="52"/>
      <c r="G639" s="33"/>
      <c r="H639" s="33"/>
      <c r="I639" s="52"/>
      <c r="U639" s="32"/>
      <c r="V639" s="67"/>
      <c r="W639" s="158" t="s">
        <v>150</v>
      </c>
      <c r="X639" s="52" t="s">
        <v>1348</v>
      </c>
      <c r="Y639" s="33"/>
      <c r="Z639" s="52"/>
      <c r="AA639" s="33"/>
      <c r="AB639" s="33"/>
      <c r="AC639" s="52"/>
      <c r="AD639" s="19">
        <f t="shared" si="43"/>
        <v>0</v>
      </c>
    </row>
    <row r="640" spans="1:30">
      <c r="A640" s="32"/>
      <c r="B640" s="67"/>
      <c r="C640" s="158"/>
      <c r="D640" s="160" t="s">
        <v>1349</v>
      </c>
      <c r="E640" s="33"/>
      <c r="F640" s="52"/>
      <c r="G640" s="33"/>
      <c r="H640" s="296">
        <f xml:space="preserve"> ROUND(4.22*0.1*0.065,5)</f>
        <v>2.743E-2</v>
      </c>
      <c r="I640" s="52" t="s">
        <v>414</v>
      </c>
      <c r="U640" s="32"/>
      <c r="V640" s="67"/>
      <c r="W640" s="158"/>
      <c r="X640" s="160" t="s">
        <v>1349</v>
      </c>
      <c r="Y640" s="33"/>
      <c r="Z640" s="52"/>
      <c r="AA640" s="33"/>
      <c r="AB640" s="296">
        <f xml:space="preserve"> ROUND(4.22*0.1*0.065,5)</f>
        <v>2.743E-2</v>
      </c>
      <c r="AC640" s="52" t="s">
        <v>414</v>
      </c>
      <c r="AD640" s="19" t="e">
        <f t="shared" si="43"/>
        <v>#VALUE!</v>
      </c>
    </row>
    <row r="641" spans="1:30">
      <c r="A641" s="32"/>
      <c r="B641" s="67"/>
      <c r="C641" s="158" t="s">
        <v>142</v>
      </c>
      <c r="D641" s="52" t="s">
        <v>1369</v>
      </c>
      <c r="E641" s="33"/>
      <c r="F641" s="52"/>
      <c r="G641" s="33"/>
      <c r="H641" s="33"/>
      <c r="I641" s="52"/>
      <c r="U641" s="32"/>
      <c r="V641" s="67"/>
      <c r="W641" s="158" t="s">
        <v>142</v>
      </c>
      <c r="X641" s="52" t="s">
        <v>1369</v>
      </c>
      <c r="Y641" s="33"/>
      <c r="Z641" s="52"/>
      <c r="AA641" s="33"/>
      <c r="AB641" s="33"/>
      <c r="AC641" s="52"/>
      <c r="AD641" s="19">
        <f t="shared" si="43"/>
        <v>0</v>
      </c>
    </row>
    <row r="642" spans="1:30">
      <c r="A642" s="32"/>
      <c r="B642" s="67"/>
      <c r="C642" s="158"/>
      <c r="D642" s="160" t="s">
        <v>1370</v>
      </c>
      <c r="E642" s="33"/>
      <c r="F642" s="52"/>
      <c r="G642" s="33"/>
      <c r="H642" s="296">
        <f xml:space="preserve"> ROUND(0.75*0.1*0.065,5)</f>
        <v>4.8799999999999998E-3</v>
      </c>
      <c r="I642" s="52" t="s">
        <v>414</v>
      </c>
      <c r="U642" s="32"/>
      <c r="V642" s="67"/>
      <c r="W642" s="158"/>
      <c r="X642" s="160" t="s">
        <v>1370</v>
      </c>
      <c r="Y642" s="33"/>
      <c r="Z642" s="52"/>
      <c r="AA642" s="33"/>
      <c r="AB642" s="296">
        <f xml:space="preserve"> ROUND(0.75*0.1*0.065,5)</f>
        <v>4.8799999999999998E-3</v>
      </c>
      <c r="AC642" s="52" t="s">
        <v>414</v>
      </c>
      <c r="AD642" s="19" t="e">
        <f t="shared" si="43"/>
        <v>#VALUE!</v>
      </c>
    </row>
    <row r="643" spans="1:30">
      <c r="A643" s="32"/>
      <c r="B643" s="67"/>
      <c r="C643" s="158"/>
      <c r="D643" s="160"/>
      <c r="E643" s="33"/>
      <c r="F643" s="52"/>
      <c r="G643" s="33"/>
      <c r="H643" s="63">
        <f>SUM(H640:H642)</f>
        <v>3.2309999999999998E-2</v>
      </c>
      <c r="I643" s="9" t="s">
        <v>414</v>
      </c>
      <c r="U643" s="32"/>
      <c r="V643" s="67"/>
      <c r="W643" s="158"/>
      <c r="X643" s="160"/>
      <c r="Y643" s="33"/>
      <c r="Z643" s="52"/>
      <c r="AA643" s="33"/>
      <c r="AB643" s="63">
        <f>SUM(AB640:AB642)</f>
        <v>3.2309999999999998E-2</v>
      </c>
      <c r="AC643" s="9" t="s">
        <v>414</v>
      </c>
      <c r="AD643" s="19" t="e">
        <f t="shared" si="43"/>
        <v>#VALUE!</v>
      </c>
    </row>
    <row r="644" spans="1:30">
      <c r="A644" s="32"/>
      <c r="B644" s="67"/>
      <c r="C644" s="158"/>
      <c r="D644" s="160"/>
      <c r="E644" s="33"/>
      <c r="F644" s="52"/>
      <c r="G644" s="33"/>
      <c r="H644" s="63"/>
      <c r="I644" s="9"/>
      <c r="U644" s="32"/>
      <c r="V644" s="67"/>
      <c r="W644" s="158"/>
      <c r="X644" s="160"/>
      <c r="Y644" s="33"/>
      <c r="Z644" s="52"/>
      <c r="AA644" s="33"/>
      <c r="AB644" s="63"/>
      <c r="AC644" s="9"/>
      <c r="AD644" s="19">
        <f t="shared" si="43"/>
        <v>0</v>
      </c>
    </row>
    <row r="645" spans="1:30">
      <c r="A645" s="32"/>
      <c r="B645" s="67"/>
      <c r="C645" s="158" t="s">
        <v>1580</v>
      </c>
      <c r="D645" s="160" t="s">
        <v>1371</v>
      </c>
      <c r="E645" s="33"/>
      <c r="F645" s="52"/>
      <c r="G645" s="33"/>
      <c r="H645" s="63">
        <f>ROUND(0.65*2.05,3)</f>
        <v>1.333</v>
      </c>
      <c r="I645" s="9" t="s">
        <v>138</v>
      </c>
      <c r="U645" s="32"/>
      <c r="V645" s="67"/>
      <c r="W645" s="158" t="s">
        <v>1580</v>
      </c>
      <c r="X645" s="160" t="s">
        <v>1371</v>
      </c>
      <c r="Y645" s="33"/>
      <c r="Z645" s="52"/>
      <c r="AA645" s="33"/>
      <c r="AB645" s="63">
        <f>ROUND(0.65*2.05,3)</f>
        <v>1.333</v>
      </c>
      <c r="AC645" s="9" t="s">
        <v>138</v>
      </c>
      <c r="AD645" s="19" t="e">
        <f t="shared" si="43"/>
        <v>#VALUE!</v>
      </c>
    </row>
    <row r="646" spans="1:30">
      <c r="A646" s="32"/>
      <c r="B646" s="67"/>
      <c r="C646" s="66"/>
      <c r="D646" s="9"/>
      <c r="E646" s="63"/>
      <c r="F646" s="9"/>
      <c r="G646" s="33"/>
      <c r="H646" s="63"/>
      <c r="I646" s="9"/>
      <c r="U646" s="32"/>
      <c r="V646" s="67"/>
      <c r="W646" s="66"/>
      <c r="X646" s="9"/>
      <c r="Y646" s="63"/>
      <c r="Z646" s="9"/>
      <c r="AA646" s="33"/>
      <c r="AB646" s="63"/>
      <c r="AC646" s="9"/>
      <c r="AD646" s="19">
        <f t="shared" ref="AD646:AD709" si="46">AC646-I646</f>
        <v>0</v>
      </c>
    </row>
    <row r="647" spans="1:30">
      <c r="A647" s="32"/>
      <c r="B647" s="67"/>
      <c r="C647" s="66" t="s">
        <v>96</v>
      </c>
      <c r="D647" s="52"/>
      <c r="E647" s="33"/>
      <c r="F647" s="52"/>
      <c r="G647" s="33"/>
      <c r="H647" s="33"/>
      <c r="I647" s="52"/>
      <c r="U647" s="32"/>
      <c r="V647" s="67"/>
      <c r="W647" s="66" t="s">
        <v>96</v>
      </c>
      <c r="X647" s="52"/>
      <c r="Y647" s="33"/>
      <c r="Z647" s="52"/>
      <c r="AA647" s="33"/>
      <c r="AB647" s="33"/>
      <c r="AC647" s="52"/>
      <c r="AD647" s="19">
        <f t="shared" si="46"/>
        <v>0</v>
      </c>
    </row>
    <row r="648" spans="1:30" ht="12.75" customHeight="1">
      <c r="A648" s="32"/>
      <c r="B648" s="67"/>
      <c r="C648" s="158" t="s">
        <v>1008</v>
      </c>
      <c r="D648" s="177">
        <f>H640</f>
        <v>2.743E-2</v>
      </c>
      <c r="E648" s="33" t="s">
        <v>414</v>
      </c>
      <c r="F648" s="52">
        <f>'Civil SoR'!$F$23</f>
        <v>88994</v>
      </c>
      <c r="G648" s="33">
        <v>1</v>
      </c>
      <c r="H648" s="33" t="s">
        <v>414</v>
      </c>
      <c r="I648" s="54">
        <f t="shared" ref="I648:I662" si="47">IF(G648="",D648*F648,(D648*F648/G648))</f>
        <v>2441.1054199999999</v>
      </c>
      <c r="U648" s="32"/>
      <c r="V648" s="67"/>
      <c r="W648" s="158" t="s">
        <v>1008</v>
      </c>
      <c r="X648" s="177">
        <f>AB640</f>
        <v>2.743E-2</v>
      </c>
      <c r="Y648" s="33" t="s">
        <v>414</v>
      </c>
      <c r="Z648" s="52" t="e">
        <f>#REF!</f>
        <v>#REF!</v>
      </c>
      <c r="AA648" s="33">
        <v>1</v>
      </c>
      <c r="AB648" s="33" t="s">
        <v>414</v>
      </c>
      <c r="AC648" s="54" t="e">
        <f t="shared" ref="AC648:AC662" si="48">IF(AA648="",X648*Z648,(X648*Z648/AA648))</f>
        <v>#REF!</v>
      </c>
      <c r="AD648" s="19" t="e">
        <f t="shared" si="46"/>
        <v>#REF!</v>
      </c>
    </row>
    <row r="649" spans="1:30" ht="12.75" customHeight="1">
      <c r="A649" s="32"/>
      <c r="B649" s="67"/>
      <c r="C649" s="158" t="s">
        <v>998</v>
      </c>
      <c r="D649" s="177">
        <f>H642</f>
        <v>4.8799999999999998E-3</v>
      </c>
      <c r="E649" s="33" t="s">
        <v>414</v>
      </c>
      <c r="F649" s="52">
        <f>'Civil SoR'!$F$22</f>
        <v>80094</v>
      </c>
      <c r="G649" s="33">
        <v>1</v>
      </c>
      <c r="H649" s="33" t="s">
        <v>414</v>
      </c>
      <c r="I649" s="54">
        <f t="shared" si="47"/>
        <v>390.85872000000001</v>
      </c>
      <c r="U649" s="32"/>
      <c r="V649" s="67"/>
      <c r="W649" s="158" t="s">
        <v>998</v>
      </c>
      <c r="X649" s="177">
        <f>AB642</f>
        <v>4.8799999999999998E-3</v>
      </c>
      <c r="Y649" s="33" t="s">
        <v>414</v>
      </c>
      <c r="Z649" s="52" t="e">
        <f>#REF!</f>
        <v>#REF!</v>
      </c>
      <c r="AA649" s="33">
        <v>1</v>
      </c>
      <c r="AB649" s="33" t="s">
        <v>414</v>
      </c>
      <c r="AC649" s="54" t="e">
        <f t="shared" si="48"/>
        <v>#REF!</v>
      </c>
      <c r="AD649" s="19" t="e">
        <f t="shared" si="46"/>
        <v>#REF!</v>
      </c>
    </row>
    <row r="650" spans="1:30">
      <c r="A650" s="32"/>
      <c r="B650" s="67"/>
      <c r="C650" s="158" t="s">
        <v>1026</v>
      </c>
      <c r="D650" s="159">
        <f>H645</f>
        <v>1.333</v>
      </c>
      <c r="E650" s="33" t="s">
        <v>138</v>
      </c>
      <c r="F650" s="52">
        <f>'Civil SoR'!$F$136</f>
        <v>1314</v>
      </c>
      <c r="G650" s="33">
        <v>1</v>
      </c>
      <c r="H650" s="33" t="s">
        <v>138</v>
      </c>
      <c r="I650" s="54">
        <f t="shared" si="47"/>
        <v>1751.5619999999999</v>
      </c>
      <c r="U650" s="32"/>
      <c r="V650" s="67"/>
      <c r="W650" s="158" t="s">
        <v>1026</v>
      </c>
      <c r="X650" s="159">
        <f>AB645</f>
        <v>1.333</v>
      </c>
      <c r="Y650" s="33" t="s">
        <v>138</v>
      </c>
      <c r="Z650" s="52" t="e">
        <f>#REF!</f>
        <v>#REF!</v>
      </c>
      <c r="AA650" s="33">
        <v>1</v>
      </c>
      <c r="AB650" s="33" t="s">
        <v>138</v>
      </c>
      <c r="AC650" s="54" t="e">
        <f t="shared" si="48"/>
        <v>#REF!</v>
      </c>
      <c r="AD650" s="19" t="e">
        <f t="shared" si="46"/>
        <v>#REF!</v>
      </c>
    </row>
    <row r="651" spans="1:30">
      <c r="A651" s="32"/>
      <c r="B651" s="67"/>
      <c r="C651" s="158" t="s">
        <v>443</v>
      </c>
      <c r="D651" s="53">
        <v>6</v>
      </c>
      <c r="E651" s="33" t="s">
        <v>227</v>
      </c>
      <c r="F651" s="52">
        <f>'Civil SoR'!$F$324</f>
        <v>25</v>
      </c>
      <c r="G651" s="33"/>
      <c r="H651" s="33" t="s">
        <v>273</v>
      </c>
      <c r="I651" s="54">
        <f t="shared" si="47"/>
        <v>150</v>
      </c>
      <c r="U651" s="32"/>
      <c r="V651" s="67"/>
      <c r="W651" s="158" t="s">
        <v>443</v>
      </c>
      <c r="X651" s="53">
        <v>6</v>
      </c>
      <c r="Y651" s="33" t="s">
        <v>227</v>
      </c>
      <c r="Z651" s="52" t="e">
        <f>#REF!</f>
        <v>#REF!</v>
      </c>
      <c r="AA651" s="33"/>
      <c r="AB651" s="33" t="s">
        <v>273</v>
      </c>
      <c r="AC651" s="54" t="e">
        <f t="shared" si="48"/>
        <v>#REF!</v>
      </c>
      <c r="AD651" s="19" t="e">
        <f t="shared" si="46"/>
        <v>#REF!</v>
      </c>
    </row>
    <row r="652" spans="1:30" ht="25.5">
      <c r="A652" s="32"/>
      <c r="B652" s="67"/>
      <c r="C652" s="158" t="s">
        <v>1575</v>
      </c>
      <c r="D652" s="53">
        <v>1</v>
      </c>
      <c r="E652" s="33" t="s">
        <v>411</v>
      </c>
      <c r="F652" s="52">
        <f>'Civil SoR'!$F$46</f>
        <v>38</v>
      </c>
      <c r="G652" s="33"/>
      <c r="H652" s="33" t="s">
        <v>273</v>
      </c>
      <c r="I652" s="54">
        <f t="shared" si="47"/>
        <v>38</v>
      </c>
      <c r="U652" s="32"/>
      <c r="V652" s="67"/>
      <c r="W652" s="158" t="s">
        <v>1575</v>
      </c>
      <c r="X652" s="53">
        <v>1</v>
      </c>
      <c r="Y652" s="33" t="s">
        <v>411</v>
      </c>
      <c r="Z652" s="52" t="e">
        <f>#REF!</f>
        <v>#REF!</v>
      </c>
      <c r="AA652" s="33"/>
      <c r="AB652" s="33" t="s">
        <v>273</v>
      </c>
      <c r="AC652" s="54" t="e">
        <f t="shared" si="48"/>
        <v>#REF!</v>
      </c>
      <c r="AD652" s="19" t="e">
        <f t="shared" si="46"/>
        <v>#REF!</v>
      </c>
    </row>
    <row r="653" spans="1:30" ht="25.5">
      <c r="A653" s="32"/>
      <c r="B653" s="67"/>
      <c r="C653" s="158" t="s">
        <v>1582</v>
      </c>
      <c r="D653" s="53">
        <v>3</v>
      </c>
      <c r="E653" s="33" t="s">
        <v>227</v>
      </c>
      <c r="F653" s="52">
        <f>'Civil SoR'!$F$51</f>
        <v>44</v>
      </c>
      <c r="G653" s="33"/>
      <c r="H653" s="33" t="s">
        <v>273</v>
      </c>
      <c r="I653" s="54">
        <f t="shared" si="47"/>
        <v>132</v>
      </c>
      <c r="U653" s="32"/>
      <c r="V653" s="67"/>
      <c r="W653" s="158" t="s">
        <v>1582</v>
      </c>
      <c r="X653" s="53">
        <v>3</v>
      </c>
      <c r="Y653" s="33" t="s">
        <v>227</v>
      </c>
      <c r="Z653" s="52" t="e">
        <f>#REF!</f>
        <v>#REF!</v>
      </c>
      <c r="AA653" s="33"/>
      <c r="AB653" s="33" t="s">
        <v>273</v>
      </c>
      <c r="AC653" s="54" t="e">
        <f t="shared" si="48"/>
        <v>#REF!</v>
      </c>
      <c r="AD653" s="19" t="e">
        <f t="shared" si="46"/>
        <v>#REF!</v>
      </c>
    </row>
    <row r="654" spans="1:30" ht="12.75" customHeight="1">
      <c r="A654" s="32"/>
      <c r="B654" s="67"/>
      <c r="C654" s="158" t="s">
        <v>1585</v>
      </c>
      <c r="D654" s="53">
        <v>1</v>
      </c>
      <c r="E654" s="33" t="s">
        <v>411</v>
      </c>
      <c r="F654" s="52">
        <f>'Civil SoR'!$F$60</f>
        <v>151</v>
      </c>
      <c r="G654" s="33"/>
      <c r="H654" s="33" t="s">
        <v>273</v>
      </c>
      <c r="I654" s="54">
        <f t="shared" si="47"/>
        <v>151</v>
      </c>
      <c r="U654" s="32"/>
      <c r="V654" s="67"/>
      <c r="W654" s="158" t="s">
        <v>1585</v>
      </c>
      <c r="X654" s="53">
        <v>1</v>
      </c>
      <c r="Y654" s="33" t="s">
        <v>411</v>
      </c>
      <c r="Z654" s="52" t="e">
        <f>#REF!</f>
        <v>#REF!</v>
      </c>
      <c r="AA654" s="33"/>
      <c r="AB654" s="33" t="s">
        <v>273</v>
      </c>
      <c r="AC654" s="54" t="e">
        <f t="shared" si="48"/>
        <v>#REF!</v>
      </c>
      <c r="AD654" s="19" t="e">
        <f t="shared" si="46"/>
        <v>#REF!</v>
      </c>
    </row>
    <row r="655" spans="1:30" ht="12.75" customHeight="1">
      <c r="A655" s="32"/>
      <c r="B655" s="67"/>
      <c r="C655" s="158" t="s">
        <v>1586</v>
      </c>
      <c r="D655" s="53">
        <v>1</v>
      </c>
      <c r="E655" s="33" t="s">
        <v>411</v>
      </c>
      <c r="F655" s="52">
        <f>'Civil SoR'!$F$54</f>
        <v>34</v>
      </c>
      <c r="G655" s="33"/>
      <c r="H655" s="33" t="s">
        <v>273</v>
      </c>
      <c r="I655" s="54">
        <f t="shared" si="47"/>
        <v>34</v>
      </c>
      <c r="U655" s="32"/>
      <c r="V655" s="67"/>
      <c r="W655" s="158" t="s">
        <v>1586</v>
      </c>
      <c r="X655" s="53">
        <v>1</v>
      </c>
      <c r="Y655" s="33" t="s">
        <v>411</v>
      </c>
      <c r="Z655" s="52" t="e">
        <f>#REF!</f>
        <v>#REF!</v>
      </c>
      <c r="AA655" s="33"/>
      <c r="AB655" s="33" t="s">
        <v>273</v>
      </c>
      <c r="AC655" s="54" t="e">
        <f t="shared" si="48"/>
        <v>#REF!</v>
      </c>
      <c r="AD655" s="19" t="e">
        <f t="shared" si="46"/>
        <v>#REF!</v>
      </c>
    </row>
    <row r="656" spans="1:30">
      <c r="A656" s="32"/>
      <c r="B656" s="67"/>
      <c r="C656" s="158" t="s">
        <v>603</v>
      </c>
      <c r="D656" s="53">
        <v>1</v>
      </c>
      <c r="E656" s="33" t="s">
        <v>411</v>
      </c>
      <c r="F656" s="52">
        <f>'Civil SoR'!$F$325</f>
        <v>25</v>
      </c>
      <c r="G656" s="33"/>
      <c r="H656" s="33" t="s">
        <v>273</v>
      </c>
      <c r="I656" s="54">
        <f t="shared" si="47"/>
        <v>25</v>
      </c>
      <c r="U656" s="32"/>
      <c r="V656" s="67"/>
      <c r="W656" s="158" t="s">
        <v>603</v>
      </c>
      <c r="X656" s="53">
        <v>1</v>
      </c>
      <c r="Y656" s="33" t="s">
        <v>411</v>
      </c>
      <c r="Z656" s="52" t="e">
        <f>#REF!</f>
        <v>#REF!</v>
      </c>
      <c r="AA656" s="33"/>
      <c r="AB656" s="33" t="s">
        <v>273</v>
      </c>
      <c r="AC656" s="54" t="e">
        <f t="shared" si="48"/>
        <v>#REF!</v>
      </c>
      <c r="AD656" s="19" t="e">
        <f t="shared" si="46"/>
        <v>#REF!</v>
      </c>
    </row>
    <row r="657" spans="1:30">
      <c r="A657" s="32"/>
      <c r="B657" s="67"/>
      <c r="C657" s="158" t="s">
        <v>646</v>
      </c>
      <c r="D657" s="159">
        <f>D650</f>
        <v>1.333</v>
      </c>
      <c r="E657" s="33" t="s">
        <v>138</v>
      </c>
      <c r="F657" s="52">
        <f>'Civil SoR'!$F$326</f>
        <v>160</v>
      </c>
      <c r="G657" s="33">
        <v>1</v>
      </c>
      <c r="H657" s="33" t="s">
        <v>138</v>
      </c>
      <c r="I657" s="54">
        <f t="shared" si="47"/>
        <v>213.28</v>
      </c>
      <c r="U657" s="32"/>
      <c r="V657" s="67"/>
      <c r="W657" s="158" t="s">
        <v>646</v>
      </c>
      <c r="X657" s="159">
        <f>X650</f>
        <v>1.333</v>
      </c>
      <c r="Y657" s="33" t="s">
        <v>138</v>
      </c>
      <c r="Z657" s="52" t="e">
        <f>#REF!</f>
        <v>#REF!</v>
      </c>
      <c r="AA657" s="33">
        <v>1</v>
      </c>
      <c r="AB657" s="33" t="s">
        <v>138</v>
      </c>
      <c r="AC657" s="54" t="e">
        <f t="shared" si="48"/>
        <v>#REF!</v>
      </c>
      <c r="AD657" s="19" t="e">
        <f t="shared" si="46"/>
        <v>#REF!</v>
      </c>
    </row>
    <row r="658" spans="1:30" ht="25.5">
      <c r="A658" s="32"/>
      <c r="B658" s="67"/>
      <c r="C658" s="158" t="s">
        <v>449</v>
      </c>
      <c r="D658" s="159">
        <f>D657</f>
        <v>1.333</v>
      </c>
      <c r="E658" s="33" t="s">
        <v>138</v>
      </c>
      <c r="F658" s="52">
        <f>'Civil SoR'!$F$327</f>
        <v>75</v>
      </c>
      <c r="G658" s="33">
        <v>1</v>
      </c>
      <c r="H658" s="33" t="s">
        <v>138</v>
      </c>
      <c r="I658" s="54">
        <f t="shared" si="47"/>
        <v>99.974999999999994</v>
      </c>
      <c r="U658" s="32"/>
      <c r="V658" s="67"/>
      <c r="W658" s="158" t="s">
        <v>449</v>
      </c>
      <c r="X658" s="159">
        <f>X657</f>
        <v>1.333</v>
      </c>
      <c r="Y658" s="33" t="s">
        <v>138</v>
      </c>
      <c r="Z658" s="52" t="e">
        <f>#REF!</f>
        <v>#REF!</v>
      </c>
      <c r="AA658" s="33">
        <v>1</v>
      </c>
      <c r="AB658" s="33" t="s">
        <v>138</v>
      </c>
      <c r="AC658" s="54" t="e">
        <f t="shared" si="48"/>
        <v>#REF!</v>
      </c>
      <c r="AD658" s="19" t="e">
        <f t="shared" si="46"/>
        <v>#REF!</v>
      </c>
    </row>
    <row r="659" spans="1:30">
      <c r="A659" s="32"/>
      <c r="B659" s="67"/>
      <c r="C659" s="158" t="s">
        <v>386</v>
      </c>
      <c r="D659" s="178">
        <f>H643</f>
        <v>3.2309999999999998E-2</v>
      </c>
      <c r="E659" s="33" t="s">
        <v>414</v>
      </c>
      <c r="F659" s="52">
        <f>$I$8</f>
        <v>9692.4500000000007</v>
      </c>
      <c r="G659" s="33">
        <v>1</v>
      </c>
      <c r="H659" s="33" t="s">
        <v>414</v>
      </c>
      <c r="I659" s="54">
        <f t="shared" si="47"/>
        <v>313.16305950000003</v>
      </c>
      <c r="U659" s="32"/>
      <c r="V659" s="67"/>
      <c r="W659" s="158" t="s">
        <v>386</v>
      </c>
      <c r="X659" s="178">
        <f>AB643</f>
        <v>3.2309999999999998E-2</v>
      </c>
      <c r="Y659" s="33" t="s">
        <v>414</v>
      </c>
      <c r="Z659" s="52">
        <f>$I$8</f>
        <v>9692.4500000000007</v>
      </c>
      <c r="AA659" s="33">
        <v>1</v>
      </c>
      <c r="AB659" s="33" t="s">
        <v>414</v>
      </c>
      <c r="AC659" s="54">
        <f t="shared" si="48"/>
        <v>313.16305950000003</v>
      </c>
      <c r="AD659" s="19">
        <f t="shared" si="46"/>
        <v>0</v>
      </c>
    </row>
    <row r="660" spans="1:30">
      <c r="A660" s="32"/>
      <c r="B660" s="67"/>
      <c r="C660" s="158" t="str">
        <f>Input!$C$36</f>
        <v>Add for MA @ 20%</v>
      </c>
      <c r="D660" s="52">
        <f>Input!$D$36</f>
        <v>0.2</v>
      </c>
      <c r="E660" s="33"/>
      <c r="F660" s="52">
        <f>I659</f>
        <v>313.16305950000003</v>
      </c>
      <c r="G660" s="33"/>
      <c r="H660" s="33"/>
      <c r="I660" s="54">
        <f t="shared" si="47"/>
        <v>62.632611900000008</v>
      </c>
      <c r="U660" s="32"/>
      <c r="V660" s="67"/>
      <c r="W660" s="158" t="str">
        <f>Input!$C$36</f>
        <v>Add for MA @ 20%</v>
      </c>
      <c r="X660" s="52">
        <f>Input!$D$36</f>
        <v>0.2</v>
      </c>
      <c r="Y660" s="33"/>
      <c r="Z660" s="52">
        <f>AC659</f>
        <v>313.16305950000003</v>
      </c>
      <c r="AA660" s="33"/>
      <c r="AB660" s="33"/>
      <c r="AC660" s="54">
        <f t="shared" si="48"/>
        <v>62.632611900000008</v>
      </c>
      <c r="AD660" s="19">
        <f t="shared" si="46"/>
        <v>0</v>
      </c>
    </row>
    <row r="661" spans="1:30" ht="25.5" customHeight="1">
      <c r="A661" s="32"/>
      <c r="B661" s="67"/>
      <c r="C661" s="158" t="s">
        <v>1006</v>
      </c>
      <c r="D661" s="159">
        <f>H645</f>
        <v>1.333</v>
      </c>
      <c r="E661" s="33" t="s">
        <v>138</v>
      </c>
      <c r="F661" s="52">
        <f>'Civil SoR'!$F$188</f>
        <v>348</v>
      </c>
      <c r="G661" s="33">
        <v>1</v>
      </c>
      <c r="H661" s="33" t="s">
        <v>138</v>
      </c>
      <c r="I661" s="54">
        <f t="shared" si="47"/>
        <v>463.88400000000001</v>
      </c>
      <c r="U661" s="32"/>
      <c r="V661" s="67"/>
      <c r="W661" s="158" t="s">
        <v>1006</v>
      </c>
      <c r="X661" s="159">
        <f>AB645</f>
        <v>1.333</v>
      </c>
      <c r="Y661" s="33" t="s">
        <v>138</v>
      </c>
      <c r="Z661" s="52" t="e">
        <f>#REF!</f>
        <v>#REF!</v>
      </c>
      <c r="AA661" s="33">
        <v>1</v>
      </c>
      <c r="AB661" s="33" t="s">
        <v>138</v>
      </c>
      <c r="AC661" s="54" t="e">
        <f t="shared" si="48"/>
        <v>#REF!</v>
      </c>
      <c r="AD661" s="19" t="e">
        <f t="shared" si="46"/>
        <v>#REF!</v>
      </c>
    </row>
    <row r="662" spans="1:30">
      <c r="A662" s="32"/>
      <c r="B662" s="67"/>
      <c r="C662" s="158" t="str">
        <f>Input!$C$36</f>
        <v>Add for MA @ 20%</v>
      </c>
      <c r="D662" s="52">
        <f>Input!$D$36</f>
        <v>0.2</v>
      </c>
      <c r="E662" s="33"/>
      <c r="F662" s="52">
        <f>I661</f>
        <v>463.88400000000001</v>
      </c>
      <c r="G662" s="33"/>
      <c r="H662" s="33"/>
      <c r="I662" s="54">
        <f t="shared" si="47"/>
        <v>92.776800000000009</v>
      </c>
      <c r="U662" s="32"/>
      <c r="V662" s="67"/>
      <c r="W662" s="158" t="str">
        <f>Input!$C$36</f>
        <v>Add for MA @ 20%</v>
      </c>
      <c r="X662" s="52">
        <f>Input!$D$36</f>
        <v>0.2</v>
      </c>
      <c r="Y662" s="33"/>
      <c r="Z662" s="52" t="e">
        <f>AC661</f>
        <v>#REF!</v>
      </c>
      <c r="AA662" s="33"/>
      <c r="AB662" s="33"/>
      <c r="AC662" s="54" t="e">
        <f t="shared" si="48"/>
        <v>#REF!</v>
      </c>
      <c r="AD662" s="19" t="e">
        <f t="shared" si="46"/>
        <v>#REF!</v>
      </c>
    </row>
    <row r="663" spans="1:30">
      <c r="A663" s="32"/>
      <c r="B663" s="67"/>
      <c r="C663" s="158" t="s">
        <v>563</v>
      </c>
      <c r="D663" s="52"/>
      <c r="E663" s="33"/>
      <c r="F663" s="52"/>
      <c r="G663" s="33"/>
      <c r="H663" s="33"/>
      <c r="I663" s="52">
        <v>6.91</v>
      </c>
      <c r="U663" s="32"/>
      <c r="V663" s="67"/>
      <c r="W663" s="158" t="s">
        <v>563</v>
      </c>
      <c r="X663" s="52"/>
      <c r="Y663" s="33"/>
      <c r="Z663" s="52"/>
      <c r="AA663" s="33"/>
      <c r="AB663" s="33"/>
      <c r="AC663" s="52">
        <v>5.82</v>
      </c>
      <c r="AD663" s="19">
        <f t="shared" si="46"/>
        <v>-1.0899999999999999</v>
      </c>
    </row>
    <row r="664" spans="1:30">
      <c r="A664" s="32"/>
      <c r="B664" s="67"/>
      <c r="C664" s="66" t="s">
        <v>1304</v>
      </c>
      <c r="D664" s="52"/>
      <c r="E664" s="33"/>
      <c r="F664" s="52"/>
      <c r="G664" s="33"/>
      <c r="H664" s="33"/>
      <c r="I664" s="9">
        <f>SUM(I648:I663)</f>
        <v>6366.1476113999988</v>
      </c>
      <c r="U664" s="32"/>
      <c r="V664" s="67"/>
      <c r="W664" s="66" t="s">
        <v>1304</v>
      </c>
      <c r="X664" s="52"/>
      <c r="Y664" s="33"/>
      <c r="Z664" s="52"/>
      <c r="AA664" s="33"/>
      <c r="AB664" s="33"/>
      <c r="AC664" s="9" t="e">
        <f>SUM(AC648:AC663)</f>
        <v>#REF!</v>
      </c>
      <c r="AD664" s="19" t="e">
        <f t="shared" si="46"/>
        <v>#REF!</v>
      </c>
    </row>
    <row r="665" spans="1:30" ht="12.75" customHeight="1">
      <c r="A665" s="32"/>
      <c r="B665" s="67"/>
      <c r="C665" s="158" t="str">
        <f>Input!$C$37</f>
        <v>Overheads&amp;Contractors Profit @13.615%</v>
      </c>
      <c r="D665" s="177">
        <f>Input!$D$37</f>
        <v>0.13614999999999999</v>
      </c>
      <c r="E665" s="33"/>
      <c r="F665" s="52">
        <f>I664</f>
        <v>6366.1476113999988</v>
      </c>
      <c r="G665" s="33"/>
      <c r="H665" s="33"/>
      <c r="I665" s="54">
        <f>IF(G665="",D665*F665,(D665*F665/G665))</f>
        <v>866.75099729210979</v>
      </c>
      <c r="U665" s="32"/>
      <c r="V665" s="67"/>
      <c r="W665" s="158" t="str">
        <f>Input!$C$37</f>
        <v>Overheads&amp;Contractors Profit @13.615%</v>
      </c>
      <c r="X665" s="52">
        <f>Input!$D$37</f>
        <v>0.13614999999999999</v>
      </c>
      <c r="Y665" s="33"/>
      <c r="Z665" s="52" t="e">
        <f>AC664</f>
        <v>#REF!</v>
      </c>
      <c r="AA665" s="33"/>
      <c r="AB665" s="33"/>
      <c r="AC665" s="54" t="e">
        <f>IF(AA665="",X665*Z665,(X665*Z665/AA665))</f>
        <v>#REF!</v>
      </c>
      <c r="AD665" s="19" t="e">
        <f t="shared" si="46"/>
        <v>#REF!</v>
      </c>
    </row>
    <row r="666" spans="1:30">
      <c r="A666" s="32"/>
      <c r="B666" s="67"/>
      <c r="C666" s="158"/>
      <c r="D666" s="52"/>
      <c r="E666" s="33"/>
      <c r="F666" s="52"/>
      <c r="G666" s="33"/>
      <c r="H666" s="33"/>
      <c r="I666" s="52">
        <f>SUM(I664:I665)</f>
        <v>7232.8986086921086</v>
      </c>
      <c r="U666" s="32"/>
      <c r="V666" s="67"/>
      <c r="W666" s="158"/>
      <c r="X666" s="52"/>
      <c r="Y666" s="33"/>
      <c r="Z666" s="52"/>
      <c r="AA666" s="33"/>
      <c r="AB666" s="33"/>
      <c r="AC666" s="52" t="e">
        <f>SUM(AC664:AC665)</f>
        <v>#REF!</v>
      </c>
      <c r="AD666" s="19" t="e">
        <f t="shared" si="46"/>
        <v>#REF!</v>
      </c>
    </row>
    <row r="667" spans="1:30">
      <c r="A667" s="32"/>
      <c r="B667" s="67"/>
      <c r="C667" s="66" t="s">
        <v>124</v>
      </c>
      <c r="D667" s="52"/>
      <c r="E667" s="33"/>
      <c r="F667" s="52"/>
      <c r="G667" s="33"/>
      <c r="H667" s="33"/>
      <c r="I667" s="52">
        <f>I666/H638</f>
        <v>4592.3165769473699</v>
      </c>
      <c r="U667" s="32"/>
      <c r="V667" s="67"/>
      <c r="W667" s="66" t="s">
        <v>124</v>
      </c>
      <c r="X667" s="52"/>
      <c r="Y667" s="33"/>
      <c r="Z667" s="52"/>
      <c r="AA667" s="33"/>
      <c r="AB667" s="33"/>
      <c r="AC667" s="52" t="e">
        <f>AC666/AB638</f>
        <v>#REF!</v>
      </c>
      <c r="AD667" s="19" t="e">
        <f t="shared" si="46"/>
        <v>#REF!</v>
      </c>
    </row>
    <row r="668" spans="1:30">
      <c r="A668" s="32"/>
      <c r="B668" s="67"/>
      <c r="C668" s="158"/>
      <c r="D668" s="52"/>
      <c r="E668" s="33"/>
      <c r="F668" s="52"/>
      <c r="G668" s="33"/>
      <c r="H668" s="33" t="s">
        <v>164</v>
      </c>
      <c r="I668" s="48">
        <f>ROUND(I667,0)</f>
        <v>4592</v>
      </c>
      <c r="U668" s="32"/>
      <c r="V668" s="67"/>
      <c r="W668" s="158"/>
      <c r="X668" s="52"/>
      <c r="Y668" s="33"/>
      <c r="Z668" s="52"/>
      <c r="AA668" s="33"/>
      <c r="AB668" s="33" t="s">
        <v>164</v>
      </c>
      <c r="AC668" s="48" t="e">
        <f>ROUND(AC667,0)</f>
        <v>#REF!</v>
      </c>
      <c r="AD668" s="19" t="e">
        <f t="shared" si="46"/>
        <v>#REF!</v>
      </c>
    </row>
    <row r="669" spans="1:30">
      <c r="A669" s="32"/>
      <c r="B669" s="67"/>
      <c r="C669" s="158"/>
      <c r="D669" s="52"/>
      <c r="E669" s="33"/>
      <c r="F669" s="52"/>
      <c r="G669" s="33"/>
      <c r="H669" s="7"/>
      <c r="I669" s="8"/>
      <c r="U669" s="32"/>
      <c r="V669" s="67"/>
      <c r="W669" s="158"/>
      <c r="X669" s="52"/>
      <c r="Y669" s="33"/>
      <c r="Z669" s="52"/>
      <c r="AA669" s="33"/>
      <c r="AB669" s="7"/>
      <c r="AC669" s="8"/>
      <c r="AD669" s="19">
        <f t="shared" si="46"/>
        <v>0</v>
      </c>
    </row>
    <row r="670" spans="1:30" ht="131.25" hidden="1" customHeight="1">
      <c r="A670" s="32">
        <f>A635+1</f>
        <v>6</v>
      </c>
      <c r="B670" s="67"/>
      <c r="C670" s="1339" t="s">
        <v>689</v>
      </c>
      <c r="D670" s="1339"/>
      <c r="E670" s="1339"/>
      <c r="F670" s="1339"/>
      <c r="G670" s="1339"/>
      <c r="H670" s="1339"/>
      <c r="I670" s="1339"/>
      <c r="U670" s="32">
        <f>U635+1</f>
        <v>17</v>
      </c>
      <c r="V670" s="67"/>
      <c r="W670" s="1339" t="s">
        <v>689</v>
      </c>
      <c r="X670" s="1339"/>
      <c r="Y670" s="1339"/>
      <c r="Z670" s="1339"/>
      <c r="AA670" s="1339"/>
      <c r="AB670" s="1339"/>
      <c r="AC670" s="1339"/>
      <c r="AD670" s="19">
        <f t="shared" si="46"/>
        <v>0</v>
      </c>
    </row>
    <row r="671" spans="1:30" ht="96.75" hidden="1" customHeight="1">
      <c r="A671" s="32"/>
      <c r="B671" s="67"/>
      <c r="C671" s="1340" t="s">
        <v>1668</v>
      </c>
      <c r="D671" s="1340"/>
      <c r="E671" s="1340"/>
      <c r="F671" s="1340"/>
      <c r="G671" s="1340"/>
      <c r="H671" s="1340"/>
      <c r="I671" s="1340"/>
      <c r="U671" s="32"/>
      <c r="V671" s="67"/>
      <c r="W671" s="1340" t="s">
        <v>1668</v>
      </c>
      <c r="X671" s="1340"/>
      <c r="Y671" s="1340"/>
      <c r="Z671" s="1340"/>
      <c r="AA671" s="1340"/>
      <c r="AB671" s="1340"/>
      <c r="AC671" s="1340"/>
      <c r="AD671" s="19">
        <f t="shared" si="46"/>
        <v>0</v>
      </c>
    </row>
    <row r="672" spans="1:30" ht="15" hidden="1" customHeight="1">
      <c r="A672" s="32"/>
      <c r="B672" s="67"/>
      <c r="C672" s="63" t="s">
        <v>1027</v>
      </c>
      <c r="D672" s="33"/>
      <c r="E672" s="33"/>
      <c r="F672" s="33"/>
      <c r="G672" s="33"/>
      <c r="H672" s="33"/>
      <c r="I672" s="33"/>
      <c r="U672" s="32"/>
      <c r="V672" s="67"/>
      <c r="W672" s="63" t="s">
        <v>1027</v>
      </c>
      <c r="X672" s="33"/>
      <c r="Y672" s="33"/>
      <c r="Z672" s="33"/>
      <c r="AA672" s="33"/>
      <c r="AB672" s="33"/>
      <c r="AC672" s="33"/>
      <c r="AD672" s="19">
        <f t="shared" si="46"/>
        <v>0</v>
      </c>
    </row>
    <row r="673" spans="1:30" hidden="1">
      <c r="A673" s="32"/>
      <c r="B673" s="67"/>
      <c r="C673" s="66" t="s">
        <v>554</v>
      </c>
      <c r="D673" s="52" t="s">
        <v>270</v>
      </c>
      <c r="E673" s="63" t="s">
        <v>1372</v>
      </c>
      <c r="F673" s="9"/>
      <c r="G673" s="33"/>
      <c r="H673" s="9">
        <f>2*2.6</f>
        <v>5.2</v>
      </c>
      <c r="I673" s="9" t="s">
        <v>138</v>
      </c>
      <c r="U673" s="32"/>
      <c r="V673" s="67"/>
      <c r="W673" s="66" t="s">
        <v>554</v>
      </c>
      <c r="X673" s="52" t="s">
        <v>270</v>
      </c>
      <c r="Y673" s="63" t="s">
        <v>1372</v>
      </c>
      <c r="Z673" s="9"/>
      <c r="AA673" s="33"/>
      <c r="AB673" s="9">
        <f>2*2.6</f>
        <v>5.2</v>
      </c>
      <c r="AC673" s="9" t="s">
        <v>138</v>
      </c>
      <c r="AD673" s="19" t="e">
        <f t="shared" si="46"/>
        <v>#VALUE!</v>
      </c>
    </row>
    <row r="674" spans="1:30" ht="25.5" hidden="1">
      <c r="A674" s="32"/>
      <c r="B674" s="67"/>
      <c r="C674" s="158" t="s">
        <v>280</v>
      </c>
      <c r="D674" s="52" t="s">
        <v>1373</v>
      </c>
      <c r="E674" s="33"/>
      <c r="F674" s="52">
        <f>2*2+2*2.6</f>
        <v>9.1999999999999993</v>
      </c>
      <c r="G674" s="33" t="s">
        <v>165</v>
      </c>
      <c r="H674" s="33"/>
      <c r="I674" s="52"/>
      <c r="U674" s="32"/>
      <c r="V674" s="67"/>
      <c r="W674" s="158" t="s">
        <v>280</v>
      </c>
      <c r="X674" s="52" t="s">
        <v>1373</v>
      </c>
      <c r="Y674" s="33"/>
      <c r="Z674" s="52">
        <f>2*2+2*2.6</f>
        <v>9.1999999999999993</v>
      </c>
      <c r="AA674" s="33" t="s">
        <v>165</v>
      </c>
      <c r="AB674" s="33"/>
      <c r="AC674" s="52"/>
      <c r="AD674" s="19">
        <f t="shared" si="46"/>
        <v>0</v>
      </c>
    </row>
    <row r="675" spans="1:30" ht="15.75" hidden="1" customHeight="1">
      <c r="A675" s="32"/>
      <c r="B675" s="67"/>
      <c r="C675" s="158" t="s">
        <v>1380</v>
      </c>
      <c r="D675" s="52" t="s">
        <v>1374</v>
      </c>
      <c r="E675" s="33"/>
      <c r="F675" s="52">
        <f>1*0.5</f>
        <v>0.5</v>
      </c>
      <c r="G675" s="33" t="s">
        <v>165</v>
      </c>
      <c r="H675" s="33"/>
      <c r="I675" s="52"/>
      <c r="U675" s="32"/>
      <c r="V675" s="67"/>
      <c r="W675" s="158" t="s">
        <v>1380</v>
      </c>
      <c r="X675" s="52" t="s">
        <v>1374</v>
      </c>
      <c r="Y675" s="33"/>
      <c r="Z675" s="52">
        <f>1*0.5</f>
        <v>0.5</v>
      </c>
      <c r="AA675" s="33" t="s">
        <v>165</v>
      </c>
      <c r="AB675" s="33"/>
      <c r="AC675" s="52"/>
      <c r="AD675" s="19">
        <f t="shared" si="46"/>
        <v>0</v>
      </c>
    </row>
    <row r="676" spans="1:30" hidden="1">
      <c r="A676" s="32"/>
      <c r="B676" s="67"/>
      <c r="C676" s="158"/>
      <c r="D676" s="52"/>
      <c r="E676" s="33"/>
      <c r="F676" s="52">
        <f>F674+F675</f>
        <v>9.6999999999999993</v>
      </c>
      <c r="G676" s="33" t="s">
        <v>165</v>
      </c>
      <c r="H676" s="33"/>
      <c r="I676" s="52"/>
      <c r="U676" s="32"/>
      <c r="V676" s="67"/>
      <c r="W676" s="158"/>
      <c r="X676" s="52"/>
      <c r="Y676" s="33"/>
      <c r="Z676" s="52">
        <f>Z674+Z675</f>
        <v>9.6999999999999993</v>
      </c>
      <c r="AA676" s="33" t="s">
        <v>165</v>
      </c>
      <c r="AB676" s="33"/>
      <c r="AC676" s="52"/>
      <c r="AD676" s="19">
        <f t="shared" si="46"/>
        <v>0</v>
      </c>
    </row>
    <row r="677" spans="1:30" hidden="1">
      <c r="A677" s="32"/>
      <c r="B677" s="67"/>
      <c r="C677" s="158"/>
      <c r="D677" s="160" t="s">
        <v>1375</v>
      </c>
      <c r="E677" s="33"/>
      <c r="F677" s="52"/>
      <c r="G677" s="33"/>
      <c r="H677" s="159">
        <f>ROUND(9.7*2.404,3)</f>
        <v>23.318999999999999</v>
      </c>
      <c r="I677" s="33" t="s">
        <v>217</v>
      </c>
      <c r="U677" s="32"/>
      <c r="V677" s="67"/>
      <c r="W677" s="158"/>
      <c r="X677" s="160" t="s">
        <v>1375</v>
      </c>
      <c r="Y677" s="33"/>
      <c r="Z677" s="52"/>
      <c r="AA677" s="33"/>
      <c r="AB677" s="159">
        <f>ROUND(9.7*2.404,3)</f>
        <v>23.318999999999999</v>
      </c>
      <c r="AC677" s="33" t="s">
        <v>217</v>
      </c>
      <c r="AD677" s="19" t="e">
        <f t="shared" si="46"/>
        <v>#VALUE!</v>
      </c>
    </row>
    <row r="678" spans="1:30" ht="25.5" hidden="1">
      <c r="A678" s="32"/>
      <c r="B678" s="67"/>
      <c r="C678" s="158" t="s">
        <v>1384</v>
      </c>
      <c r="D678" s="52" t="s">
        <v>1377</v>
      </c>
      <c r="E678" s="33"/>
      <c r="F678" s="52">
        <f>4*2.1+2*2*1</f>
        <v>12.4</v>
      </c>
      <c r="G678" s="33" t="s">
        <v>165</v>
      </c>
      <c r="H678" s="33"/>
      <c r="I678" s="52"/>
      <c r="U678" s="32"/>
      <c r="V678" s="67"/>
      <c r="W678" s="158" t="s">
        <v>1384</v>
      </c>
      <c r="X678" s="52" t="s">
        <v>1377</v>
      </c>
      <c r="Y678" s="33"/>
      <c r="Z678" s="52">
        <f>4*2.1+2*2*1</f>
        <v>12.4</v>
      </c>
      <c r="AA678" s="33" t="s">
        <v>165</v>
      </c>
      <c r="AB678" s="33"/>
      <c r="AC678" s="52"/>
      <c r="AD678" s="19">
        <f t="shared" si="46"/>
        <v>0</v>
      </c>
    </row>
    <row r="679" spans="1:30" hidden="1">
      <c r="A679" s="32"/>
      <c r="B679" s="67"/>
      <c r="C679" s="158" t="s">
        <v>281</v>
      </c>
      <c r="D679" s="160" t="s">
        <v>1376</v>
      </c>
      <c r="E679" s="33"/>
      <c r="F679" s="52"/>
      <c r="G679" s="33"/>
      <c r="H679" s="159">
        <f>ROUND(12.4*1.501,3)</f>
        <v>18.611999999999998</v>
      </c>
      <c r="I679" s="33" t="s">
        <v>217</v>
      </c>
      <c r="U679" s="32"/>
      <c r="V679" s="67"/>
      <c r="W679" s="158" t="s">
        <v>281</v>
      </c>
      <c r="X679" s="160" t="s">
        <v>1376</v>
      </c>
      <c r="Y679" s="33"/>
      <c r="Z679" s="52"/>
      <c r="AA679" s="33"/>
      <c r="AB679" s="159">
        <f>ROUND(12.4*1.501,3)</f>
        <v>18.611999999999998</v>
      </c>
      <c r="AC679" s="33" t="s">
        <v>217</v>
      </c>
      <c r="AD679" s="19" t="e">
        <f t="shared" si="46"/>
        <v>#VALUE!</v>
      </c>
    </row>
    <row r="680" spans="1:30" ht="25.5" hidden="1">
      <c r="A680" s="32"/>
      <c r="B680" s="67"/>
      <c r="C680" s="158" t="s">
        <v>50</v>
      </c>
      <c r="D680" s="52" t="s">
        <v>1337</v>
      </c>
      <c r="E680" s="33"/>
      <c r="F680" s="52">
        <f>2*1</f>
        <v>2</v>
      </c>
      <c r="G680" s="33" t="s">
        <v>165</v>
      </c>
      <c r="H680" s="33"/>
      <c r="I680" s="52"/>
      <c r="U680" s="32"/>
      <c r="V680" s="67"/>
      <c r="W680" s="158" t="s">
        <v>50</v>
      </c>
      <c r="X680" s="52" t="s">
        <v>1337</v>
      </c>
      <c r="Y680" s="33"/>
      <c r="Z680" s="52">
        <f>2*1</f>
        <v>2</v>
      </c>
      <c r="AA680" s="33" t="s">
        <v>165</v>
      </c>
      <c r="AB680" s="33"/>
      <c r="AC680" s="52"/>
      <c r="AD680" s="19">
        <f t="shared" si="46"/>
        <v>0</v>
      </c>
    </row>
    <row r="681" spans="1:30" hidden="1">
      <c r="A681" s="32"/>
      <c r="B681" s="67"/>
      <c r="C681" s="158"/>
      <c r="D681" s="160" t="s">
        <v>1378</v>
      </c>
      <c r="E681" s="33"/>
      <c r="F681" s="52"/>
      <c r="G681" s="33"/>
      <c r="H681" s="159">
        <f>ROUND(2*2.646,3)</f>
        <v>5.2919999999999998</v>
      </c>
      <c r="I681" s="33" t="s">
        <v>217</v>
      </c>
      <c r="U681" s="32"/>
      <c r="V681" s="67"/>
      <c r="W681" s="158"/>
      <c r="X681" s="160" t="s">
        <v>1378</v>
      </c>
      <c r="Y681" s="33"/>
      <c r="Z681" s="52"/>
      <c r="AA681" s="33"/>
      <c r="AB681" s="159">
        <f>ROUND(2*2.646,3)</f>
        <v>5.2919999999999998</v>
      </c>
      <c r="AC681" s="33" t="s">
        <v>217</v>
      </c>
      <c r="AD681" s="19" t="e">
        <f t="shared" si="46"/>
        <v>#VALUE!</v>
      </c>
    </row>
    <row r="682" spans="1:30" ht="39" hidden="1" customHeight="1">
      <c r="A682" s="32"/>
      <c r="B682" s="67"/>
      <c r="C682" s="158" t="s">
        <v>257</v>
      </c>
      <c r="D682" s="1378" t="s">
        <v>1381</v>
      </c>
      <c r="E682" s="1379"/>
      <c r="F682" s="52">
        <f>2*2*2*(1+0.5)+2*2*2*(1+1.2)+2*2*2*(1+0.9)</f>
        <v>44.8</v>
      </c>
      <c r="G682" s="33" t="s">
        <v>165</v>
      </c>
      <c r="H682" s="33"/>
      <c r="I682" s="52"/>
      <c r="U682" s="32"/>
      <c r="V682" s="67"/>
      <c r="W682" s="158" t="s">
        <v>257</v>
      </c>
      <c r="X682" s="1378" t="s">
        <v>1381</v>
      </c>
      <c r="Y682" s="1379"/>
      <c r="Z682" s="52">
        <f>2*2*2*(1+0.5)+2*2*2*(1+1.2)+2*2*2*(1+0.9)</f>
        <v>44.8</v>
      </c>
      <c r="AA682" s="33" t="s">
        <v>165</v>
      </c>
      <c r="AB682" s="33"/>
      <c r="AC682" s="52"/>
      <c r="AD682" s="19">
        <f t="shared" si="46"/>
        <v>0</v>
      </c>
    </row>
    <row r="683" spans="1:30" hidden="1">
      <c r="A683" s="32"/>
      <c r="B683" s="67"/>
      <c r="C683" s="158"/>
      <c r="D683" s="160" t="s">
        <v>1379</v>
      </c>
      <c r="E683" s="33"/>
      <c r="F683" s="52"/>
      <c r="G683" s="33"/>
      <c r="H683" s="159">
        <f>ROUND(44.8*0.101,3)</f>
        <v>4.5250000000000004</v>
      </c>
      <c r="I683" s="33" t="s">
        <v>217</v>
      </c>
      <c r="U683" s="32"/>
      <c r="V683" s="67"/>
      <c r="W683" s="158"/>
      <c r="X683" s="160" t="s">
        <v>1379</v>
      </c>
      <c r="Y683" s="33"/>
      <c r="Z683" s="52"/>
      <c r="AA683" s="33"/>
      <c r="AB683" s="159">
        <f>ROUND(44.8*0.101,3)</f>
        <v>4.5250000000000004</v>
      </c>
      <c r="AC683" s="33" t="s">
        <v>217</v>
      </c>
      <c r="AD683" s="19" t="e">
        <f t="shared" si="46"/>
        <v>#VALUE!</v>
      </c>
    </row>
    <row r="684" spans="1:30" hidden="1">
      <c r="A684" s="32"/>
      <c r="B684" s="67"/>
      <c r="C684" s="158"/>
      <c r="D684" s="52"/>
      <c r="E684" s="33"/>
      <c r="F684" s="52"/>
      <c r="G684" s="33"/>
      <c r="H684" s="293">
        <f>H677+H679+H681+H683</f>
        <v>51.747999999999998</v>
      </c>
      <c r="I684" s="33" t="s">
        <v>217</v>
      </c>
      <c r="U684" s="32"/>
      <c r="V684" s="67"/>
      <c r="W684" s="158"/>
      <c r="X684" s="52"/>
      <c r="Y684" s="33"/>
      <c r="Z684" s="52"/>
      <c r="AA684" s="33"/>
      <c r="AB684" s="293">
        <f>AB677+AB679+AB681+AB683</f>
        <v>51.747999999999998</v>
      </c>
      <c r="AC684" s="33" t="s">
        <v>217</v>
      </c>
      <c r="AD684" s="19" t="e">
        <f t="shared" si="46"/>
        <v>#VALUE!</v>
      </c>
    </row>
    <row r="685" spans="1:30" hidden="1">
      <c r="A685" s="32"/>
      <c r="B685" s="67"/>
      <c r="C685" s="158" t="s">
        <v>219</v>
      </c>
      <c r="D685" s="52" t="s">
        <v>1326</v>
      </c>
      <c r="E685" s="33"/>
      <c r="F685" s="52"/>
      <c r="G685" s="9">
        <f>2*1*0.5</f>
        <v>1</v>
      </c>
      <c r="H685" s="63" t="s">
        <v>1305</v>
      </c>
      <c r="I685" s="52"/>
      <c r="U685" s="32"/>
      <c r="V685" s="67"/>
      <c r="W685" s="158" t="s">
        <v>219</v>
      </c>
      <c r="X685" s="52" t="s">
        <v>1326</v>
      </c>
      <c r="Y685" s="33"/>
      <c r="Z685" s="52"/>
      <c r="AA685" s="9">
        <f>2*1*0.5</f>
        <v>1</v>
      </c>
      <c r="AB685" s="63" t="s">
        <v>1305</v>
      </c>
      <c r="AC685" s="52"/>
      <c r="AD685" s="19">
        <f t="shared" si="46"/>
        <v>0</v>
      </c>
    </row>
    <row r="686" spans="1:30" hidden="1">
      <c r="A686" s="32"/>
      <c r="B686" s="67"/>
      <c r="C686" s="158" t="s">
        <v>220</v>
      </c>
      <c r="D686" s="52" t="s">
        <v>1382</v>
      </c>
      <c r="E686" s="33"/>
      <c r="F686" s="52"/>
      <c r="G686" s="9">
        <f>2*1*1.2</f>
        <v>2.4</v>
      </c>
      <c r="H686" s="63" t="s">
        <v>1305</v>
      </c>
      <c r="I686" s="52"/>
      <c r="U686" s="32"/>
      <c r="V686" s="67"/>
      <c r="W686" s="158" t="s">
        <v>220</v>
      </c>
      <c r="X686" s="52" t="s">
        <v>1382</v>
      </c>
      <c r="Y686" s="33"/>
      <c r="Z686" s="52"/>
      <c r="AA686" s="9">
        <f>2*1*1.2</f>
        <v>2.4</v>
      </c>
      <c r="AB686" s="63" t="s">
        <v>1305</v>
      </c>
      <c r="AC686" s="52"/>
      <c r="AD686" s="19">
        <f t="shared" si="46"/>
        <v>0</v>
      </c>
    </row>
    <row r="687" spans="1:30" ht="15" hidden="1" customHeight="1">
      <c r="A687" s="32"/>
      <c r="B687" s="67"/>
      <c r="C687" s="158" t="s">
        <v>608</v>
      </c>
      <c r="D687" s="52" t="s">
        <v>1395</v>
      </c>
      <c r="E687" s="33"/>
      <c r="F687" s="52"/>
      <c r="G687" s="9">
        <f>2*1*0.9</f>
        <v>1.8</v>
      </c>
      <c r="H687" s="63" t="s">
        <v>1305</v>
      </c>
      <c r="I687" s="52"/>
      <c r="U687" s="32"/>
      <c r="V687" s="67"/>
      <c r="W687" s="158" t="s">
        <v>608</v>
      </c>
      <c r="X687" s="52" t="s">
        <v>1395</v>
      </c>
      <c r="Y687" s="33"/>
      <c r="Z687" s="52"/>
      <c r="AA687" s="9">
        <f>2*1*0.9</f>
        <v>1.8</v>
      </c>
      <c r="AB687" s="63" t="s">
        <v>1305</v>
      </c>
      <c r="AC687" s="52"/>
      <c r="AD687" s="19">
        <f t="shared" si="46"/>
        <v>0</v>
      </c>
    </row>
    <row r="688" spans="1:30" hidden="1">
      <c r="A688" s="32"/>
      <c r="B688" s="67"/>
      <c r="C688" s="158" t="s">
        <v>609</v>
      </c>
      <c r="D688" s="33" t="s">
        <v>1383</v>
      </c>
      <c r="E688" s="33"/>
      <c r="F688" s="52"/>
      <c r="G688" s="9">
        <f>2*2*(1+0.5)+2*2*(1+1.2)</f>
        <v>14.8</v>
      </c>
      <c r="H688" s="63" t="s">
        <v>165</v>
      </c>
      <c r="I688" s="52"/>
      <c r="U688" s="32"/>
      <c r="V688" s="67"/>
      <c r="W688" s="158" t="s">
        <v>609</v>
      </c>
      <c r="X688" s="33" t="s">
        <v>1383</v>
      </c>
      <c r="Y688" s="33"/>
      <c r="Z688" s="52"/>
      <c r="AA688" s="9">
        <f>2*2*(1+0.5)+2*2*(1+1.2)</f>
        <v>14.8</v>
      </c>
      <c r="AB688" s="63" t="s">
        <v>165</v>
      </c>
      <c r="AC688" s="52"/>
      <c r="AD688" s="19">
        <f t="shared" si="46"/>
        <v>0</v>
      </c>
    </row>
    <row r="689" spans="1:30" hidden="1">
      <c r="A689" s="32"/>
      <c r="B689" s="67"/>
      <c r="C689" s="66" t="s">
        <v>96</v>
      </c>
      <c r="D689" s="52"/>
      <c r="E689" s="33"/>
      <c r="F689" s="52"/>
      <c r="G689" s="33"/>
      <c r="H689" s="33"/>
      <c r="I689" s="52"/>
      <c r="U689" s="32"/>
      <c r="V689" s="67"/>
      <c r="W689" s="66" t="s">
        <v>96</v>
      </c>
      <c r="X689" s="52"/>
      <c r="Y689" s="33"/>
      <c r="Z689" s="52"/>
      <c r="AA689" s="33"/>
      <c r="AB689" s="33"/>
      <c r="AC689" s="52"/>
      <c r="AD689" s="19">
        <f t="shared" si="46"/>
        <v>0</v>
      </c>
    </row>
    <row r="690" spans="1:30" hidden="1">
      <c r="A690" s="32"/>
      <c r="B690" s="67"/>
      <c r="C690" s="66" t="s">
        <v>76</v>
      </c>
      <c r="D690" s="52"/>
      <c r="E690" s="33"/>
      <c r="F690" s="52"/>
      <c r="G690" s="33"/>
      <c r="H690" s="33"/>
      <c r="I690" s="52"/>
      <c r="U690" s="32"/>
      <c r="V690" s="67"/>
      <c r="W690" s="66" t="s">
        <v>76</v>
      </c>
      <c r="X690" s="52"/>
      <c r="Y690" s="33"/>
      <c r="Z690" s="52"/>
      <c r="AA690" s="33"/>
      <c r="AB690" s="33"/>
      <c r="AC690" s="52"/>
      <c r="AD690" s="19">
        <f t="shared" si="46"/>
        <v>0</v>
      </c>
    </row>
    <row r="691" spans="1:30" hidden="1">
      <c r="A691" s="32"/>
      <c r="B691" s="67"/>
      <c r="C691" s="158" t="s">
        <v>1039</v>
      </c>
      <c r="D691" s="159">
        <f>H684</f>
        <v>51.747999999999998</v>
      </c>
      <c r="E691" s="33" t="s">
        <v>217</v>
      </c>
      <c r="F691" s="52">
        <f>'Civil SoR'!$F$191</f>
        <v>321</v>
      </c>
      <c r="G691" s="33">
        <v>1</v>
      </c>
      <c r="H691" s="33" t="s">
        <v>673</v>
      </c>
      <c r="I691" s="54">
        <f t="shared" ref="I691:I700" si="49">IF(G691="",D691*F691,(D691*F691/G691))</f>
        <v>16611.108</v>
      </c>
      <c r="U691" s="32"/>
      <c r="V691" s="67"/>
      <c r="W691" s="158" t="s">
        <v>1039</v>
      </c>
      <c r="X691" s="159">
        <f>AB684</f>
        <v>51.747999999999998</v>
      </c>
      <c r="Y691" s="33" t="s">
        <v>217</v>
      </c>
      <c r="Z691" s="52" t="e">
        <f>#REF!</f>
        <v>#REF!</v>
      </c>
      <c r="AA691" s="33">
        <v>1</v>
      </c>
      <c r="AB691" s="33" t="s">
        <v>673</v>
      </c>
      <c r="AC691" s="54" t="e">
        <f t="shared" ref="AC691:AC700" si="50">IF(AA691="",X691*Z691,(X691*Z691/AA691))</f>
        <v>#REF!</v>
      </c>
      <c r="AD691" s="19" t="e">
        <f t="shared" si="46"/>
        <v>#REF!</v>
      </c>
    </row>
    <row r="692" spans="1:30" hidden="1">
      <c r="A692" s="32"/>
      <c r="B692" s="67"/>
      <c r="C692" s="158" t="s">
        <v>610</v>
      </c>
      <c r="D692" s="52">
        <f>G685</f>
        <v>1</v>
      </c>
      <c r="E692" s="33" t="s">
        <v>1305</v>
      </c>
      <c r="F692" s="52">
        <f>'Civil SoR'!$F$72</f>
        <v>558</v>
      </c>
      <c r="G692" s="33">
        <v>1</v>
      </c>
      <c r="H692" s="33" t="s">
        <v>1305</v>
      </c>
      <c r="I692" s="54">
        <f t="shared" si="49"/>
        <v>558</v>
      </c>
      <c r="U692" s="32"/>
      <c r="V692" s="67"/>
      <c r="W692" s="158" t="s">
        <v>610</v>
      </c>
      <c r="X692" s="52">
        <f>AA685</f>
        <v>1</v>
      </c>
      <c r="Y692" s="33" t="s">
        <v>1305</v>
      </c>
      <c r="Z692" s="52" t="e">
        <f>#REF!</f>
        <v>#REF!</v>
      </c>
      <c r="AA692" s="33">
        <v>1</v>
      </c>
      <c r="AB692" s="33" t="s">
        <v>1305</v>
      </c>
      <c r="AC692" s="54" t="e">
        <f t="shared" si="50"/>
        <v>#REF!</v>
      </c>
      <c r="AD692" s="19" t="e">
        <f t="shared" si="46"/>
        <v>#REF!</v>
      </c>
    </row>
    <row r="693" spans="1:30" hidden="1">
      <c r="A693" s="32"/>
      <c r="B693" s="67"/>
      <c r="C693" s="158" t="s">
        <v>220</v>
      </c>
      <c r="D693" s="52">
        <f>G686</f>
        <v>2.4</v>
      </c>
      <c r="E693" s="33" t="s">
        <v>1305</v>
      </c>
      <c r="F693" s="52">
        <f>'Civil SoR'!$F$76</f>
        <v>747</v>
      </c>
      <c r="G693" s="33">
        <v>1</v>
      </c>
      <c r="H693" s="33" t="s">
        <v>1305</v>
      </c>
      <c r="I693" s="54">
        <f t="shared" si="49"/>
        <v>1792.8</v>
      </c>
      <c r="U693" s="32"/>
      <c r="V693" s="67"/>
      <c r="W693" s="158" t="s">
        <v>220</v>
      </c>
      <c r="X693" s="52">
        <f>AA686</f>
        <v>2.4</v>
      </c>
      <c r="Y693" s="33" t="s">
        <v>1305</v>
      </c>
      <c r="Z693" s="52" t="e">
        <f>#REF!</f>
        <v>#REF!</v>
      </c>
      <c r="AA693" s="33">
        <v>1</v>
      </c>
      <c r="AB693" s="33" t="s">
        <v>1305</v>
      </c>
      <c r="AC693" s="54" t="e">
        <f t="shared" si="50"/>
        <v>#REF!</v>
      </c>
      <c r="AD693" s="19" t="e">
        <f t="shared" si="46"/>
        <v>#REF!</v>
      </c>
    </row>
    <row r="694" spans="1:30" ht="12.75" hidden="1" customHeight="1">
      <c r="A694" s="32"/>
      <c r="B694" s="67"/>
      <c r="C694" s="158" t="s">
        <v>608</v>
      </c>
      <c r="D694" s="52">
        <f>G687</f>
        <v>1.8</v>
      </c>
      <c r="E694" s="33" t="s">
        <v>1305</v>
      </c>
      <c r="F694" s="52">
        <f>'Civil SoR'!$F$101</f>
        <v>863</v>
      </c>
      <c r="G694" s="33">
        <v>1</v>
      </c>
      <c r="H694" s="33" t="s">
        <v>1305</v>
      </c>
      <c r="I694" s="54">
        <f t="shared" si="49"/>
        <v>1553.4</v>
      </c>
      <c r="U694" s="32"/>
      <c r="V694" s="67"/>
      <c r="W694" s="158" t="s">
        <v>608</v>
      </c>
      <c r="X694" s="52">
        <f>AA687</f>
        <v>1.8</v>
      </c>
      <c r="Y694" s="33" t="s">
        <v>1305</v>
      </c>
      <c r="Z694" s="52" t="e">
        <f>#REF!</f>
        <v>#REF!</v>
      </c>
      <c r="AA694" s="33">
        <v>1</v>
      </c>
      <c r="AB694" s="33" t="s">
        <v>1305</v>
      </c>
      <c r="AC694" s="54" t="e">
        <f t="shared" si="50"/>
        <v>#REF!</v>
      </c>
      <c r="AD694" s="19" t="e">
        <f t="shared" si="46"/>
        <v>#REF!</v>
      </c>
    </row>
    <row r="695" spans="1:30" hidden="1">
      <c r="A695" s="32"/>
      <c r="B695" s="67"/>
      <c r="C695" s="158" t="s">
        <v>1040</v>
      </c>
      <c r="D695" s="52">
        <f>G688</f>
        <v>14.8</v>
      </c>
      <c r="E695" s="33" t="s">
        <v>165</v>
      </c>
      <c r="F695" s="52">
        <f>'Civil SoR'!$F$192</f>
        <v>2</v>
      </c>
      <c r="G695" s="33">
        <v>1</v>
      </c>
      <c r="H695" s="33" t="s">
        <v>165</v>
      </c>
      <c r="I695" s="54">
        <f t="shared" si="49"/>
        <v>29.6</v>
      </c>
      <c r="U695" s="32"/>
      <c r="V695" s="67"/>
      <c r="W695" s="158" t="s">
        <v>1040</v>
      </c>
      <c r="X695" s="52">
        <f>AA688</f>
        <v>14.8</v>
      </c>
      <c r="Y695" s="33" t="s">
        <v>165</v>
      </c>
      <c r="Z695" s="52" t="e">
        <f>#REF!</f>
        <v>#REF!</v>
      </c>
      <c r="AA695" s="33">
        <v>1</v>
      </c>
      <c r="AB695" s="33" t="s">
        <v>165</v>
      </c>
      <c r="AC695" s="54" t="e">
        <f t="shared" si="50"/>
        <v>#REF!</v>
      </c>
      <c r="AD695" s="19" t="e">
        <f t="shared" si="46"/>
        <v>#REF!</v>
      </c>
    </row>
    <row r="696" spans="1:30" hidden="1">
      <c r="A696" s="32"/>
      <c r="B696" s="67"/>
      <c r="C696" s="158" t="s">
        <v>159</v>
      </c>
      <c r="D696" s="53">
        <v>2</v>
      </c>
      <c r="E696" s="33" t="s">
        <v>227</v>
      </c>
      <c r="F696" s="52">
        <f>'Civil SoR'!$F$68</f>
        <v>3788</v>
      </c>
      <c r="G696" s="33"/>
      <c r="H696" s="33" t="s">
        <v>273</v>
      </c>
      <c r="I696" s="54">
        <f t="shared" si="49"/>
        <v>7576</v>
      </c>
      <c r="U696" s="32"/>
      <c r="V696" s="67"/>
      <c r="W696" s="158" t="s">
        <v>159</v>
      </c>
      <c r="X696" s="53">
        <v>2</v>
      </c>
      <c r="Y696" s="33" t="s">
        <v>227</v>
      </c>
      <c r="Z696" s="52" t="e">
        <f>#REF!</f>
        <v>#REF!</v>
      </c>
      <c r="AA696" s="33"/>
      <c r="AB696" s="33" t="s">
        <v>273</v>
      </c>
      <c r="AC696" s="54" t="e">
        <f t="shared" si="50"/>
        <v>#REF!</v>
      </c>
      <c r="AD696" s="19" t="e">
        <f t="shared" si="46"/>
        <v>#REF!</v>
      </c>
    </row>
    <row r="697" spans="1:30" hidden="1">
      <c r="A697" s="32"/>
      <c r="B697" s="67"/>
      <c r="C697" s="158" t="s">
        <v>420</v>
      </c>
      <c r="D697" s="53">
        <v>4</v>
      </c>
      <c r="E697" s="33" t="s">
        <v>227</v>
      </c>
      <c r="F697" s="52">
        <f>'Civil SoR'!$F$44</f>
        <v>198</v>
      </c>
      <c r="G697" s="33"/>
      <c r="H697" s="33" t="s">
        <v>273</v>
      </c>
      <c r="I697" s="54">
        <f t="shared" si="49"/>
        <v>792</v>
      </c>
      <c r="U697" s="32"/>
      <c r="V697" s="67"/>
      <c r="W697" s="158" t="s">
        <v>420</v>
      </c>
      <c r="X697" s="53">
        <v>4</v>
      </c>
      <c r="Y697" s="33" t="s">
        <v>227</v>
      </c>
      <c r="Z697" s="52" t="e">
        <f>#REF!</f>
        <v>#REF!</v>
      </c>
      <c r="AA697" s="33"/>
      <c r="AB697" s="33" t="s">
        <v>273</v>
      </c>
      <c r="AC697" s="54" t="e">
        <f t="shared" si="50"/>
        <v>#REF!</v>
      </c>
      <c r="AD697" s="19" t="e">
        <f t="shared" si="46"/>
        <v>#REF!</v>
      </c>
    </row>
    <row r="698" spans="1:30" ht="12.75" hidden="1" customHeight="1">
      <c r="A698" s="32"/>
      <c r="B698" s="67"/>
      <c r="C698" s="158" t="s">
        <v>250</v>
      </c>
      <c r="D698" s="53">
        <v>4</v>
      </c>
      <c r="E698" s="33" t="s">
        <v>227</v>
      </c>
      <c r="F698" s="52">
        <f>'Civil SoR'!$F$328</f>
        <v>100</v>
      </c>
      <c r="G698" s="33"/>
      <c r="H698" s="33" t="s">
        <v>273</v>
      </c>
      <c r="I698" s="54">
        <f t="shared" si="49"/>
        <v>400</v>
      </c>
      <c r="U698" s="32"/>
      <c r="V698" s="67"/>
      <c r="W698" s="158" t="s">
        <v>250</v>
      </c>
      <c r="X698" s="53">
        <v>4</v>
      </c>
      <c r="Y698" s="33" t="s">
        <v>227</v>
      </c>
      <c r="Z698" s="52" t="e">
        <f>#REF!</f>
        <v>#REF!</v>
      </c>
      <c r="AA698" s="33"/>
      <c r="AB698" s="33" t="s">
        <v>273</v>
      </c>
      <c r="AC698" s="54" t="e">
        <f t="shared" si="50"/>
        <v>#REF!</v>
      </c>
      <c r="AD698" s="19" t="e">
        <f t="shared" si="46"/>
        <v>#REF!</v>
      </c>
    </row>
    <row r="699" spans="1:30" ht="12.75" hidden="1" customHeight="1">
      <c r="A699" s="32"/>
      <c r="B699" s="67"/>
      <c r="C699" s="158" t="s">
        <v>251</v>
      </c>
      <c r="D699" s="53">
        <v>2</v>
      </c>
      <c r="E699" s="33" t="s">
        <v>227</v>
      </c>
      <c r="F699" s="52">
        <f>'Civil SoR'!$F$59</f>
        <v>425</v>
      </c>
      <c r="G699" s="33"/>
      <c r="H699" s="33" t="s">
        <v>273</v>
      </c>
      <c r="I699" s="54">
        <f t="shared" si="49"/>
        <v>850</v>
      </c>
      <c r="U699" s="32"/>
      <c r="V699" s="67"/>
      <c r="W699" s="158" t="s">
        <v>251</v>
      </c>
      <c r="X699" s="53">
        <v>2</v>
      </c>
      <c r="Y699" s="33" t="s">
        <v>227</v>
      </c>
      <c r="Z699" s="52" t="e">
        <f>#REF!</f>
        <v>#REF!</v>
      </c>
      <c r="AA699" s="33"/>
      <c r="AB699" s="33" t="s">
        <v>273</v>
      </c>
      <c r="AC699" s="54" t="e">
        <f t="shared" si="50"/>
        <v>#REF!</v>
      </c>
      <c r="AD699" s="19" t="e">
        <f t="shared" si="46"/>
        <v>#REF!</v>
      </c>
    </row>
    <row r="700" spans="1:30" hidden="1">
      <c r="A700" s="32"/>
      <c r="B700" s="67"/>
      <c r="C700" s="66" t="s">
        <v>78</v>
      </c>
      <c r="D700" s="52">
        <f>H673</f>
        <v>5.2</v>
      </c>
      <c r="E700" s="33" t="s">
        <v>1305</v>
      </c>
      <c r="F700" s="52">
        <f>$I$23</f>
        <v>597.38369</v>
      </c>
      <c r="G700" s="33">
        <v>1</v>
      </c>
      <c r="H700" s="33" t="s">
        <v>1305</v>
      </c>
      <c r="I700" s="54">
        <f t="shared" si="49"/>
        <v>3106.395188</v>
      </c>
      <c r="U700" s="32"/>
      <c r="V700" s="67"/>
      <c r="W700" s="66" t="s">
        <v>78</v>
      </c>
      <c r="X700" s="52">
        <f>AB673</f>
        <v>5.2</v>
      </c>
      <c r="Y700" s="33" t="s">
        <v>1305</v>
      </c>
      <c r="Z700" s="52">
        <f>$I$23</f>
        <v>597.38369</v>
      </c>
      <c r="AA700" s="33">
        <v>1</v>
      </c>
      <c r="AB700" s="33" t="s">
        <v>1305</v>
      </c>
      <c r="AC700" s="54">
        <f t="shared" si="50"/>
        <v>3106.395188</v>
      </c>
      <c r="AD700" s="19">
        <f t="shared" si="46"/>
        <v>0</v>
      </c>
    </row>
    <row r="701" spans="1:30" ht="12.75" hidden="1" customHeight="1">
      <c r="A701" s="32"/>
      <c r="B701" s="67"/>
      <c r="C701" s="158" t="s">
        <v>252</v>
      </c>
      <c r="D701" s="52" t="s">
        <v>271</v>
      </c>
      <c r="E701" s="33"/>
      <c r="F701" s="52"/>
      <c r="G701" s="33"/>
      <c r="H701" s="33"/>
      <c r="I701" s="52">
        <v>3.09</v>
      </c>
      <c r="U701" s="32"/>
      <c r="V701" s="67"/>
      <c r="W701" s="158" t="s">
        <v>252</v>
      </c>
      <c r="X701" s="52" t="s">
        <v>271</v>
      </c>
      <c r="Y701" s="33"/>
      <c r="Z701" s="52"/>
      <c r="AA701" s="33"/>
      <c r="AB701" s="33"/>
      <c r="AC701" s="52">
        <v>8.25</v>
      </c>
      <c r="AD701" s="19">
        <f t="shared" si="46"/>
        <v>5.16</v>
      </c>
    </row>
    <row r="702" spans="1:30" hidden="1">
      <c r="A702" s="32"/>
      <c r="B702" s="67"/>
      <c r="C702" s="158" t="s">
        <v>421</v>
      </c>
      <c r="D702" s="52"/>
      <c r="E702" s="33"/>
      <c r="F702" s="52"/>
      <c r="G702" s="33"/>
      <c r="H702" s="33"/>
      <c r="I702" s="9">
        <f>SUM(I691:I701)</f>
        <v>33272.393187999995</v>
      </c>
      <c r="U702" s="32"/>
      <c r="V702" s="67"/>
      <c r="W702" s="158" t="s">
        <v>421</v>
      </c>
      <c r="X702" s="52"/>
      <c r="Y702" s="33"/>
      <c r="Z702" s="52"/>
      <c r="AA702" s="33"/>
      <c r="AB702" s="33"/>
      <c r="AC702" s="9" t="e">
        <f>SUM(AC691:AC701)</f>
        <v>#REF!</v>
      </c>
      <c r="AD702" s="19" t="e">
        <f t="shared" si="46"/>
        <v>#REF!</v>
      </c>
    </row>
    <row r="703" spans="1:30" ht="12.75" hidden="1" customHeight="1">
      <c r="A703" s="32"/>
      <c r="B703" s="67"/>
      <c r="C703" s="158" t="str">
        <f>Input!$C$37</f>
        <v>Overheads&amp;Contractors Profit @13.615%</v>
      </c>
      <c r="D703" s="177">
        <f>Input!$D$37</f>
        <v>0.13614999999999999</v>
      </c>
      <c r="E703" s="33"/>
      <c r="F703" s="52">
        <f>I702</f>
        <v>33272.393187999995</v>
      </c>
      <c r="G703" s="33"/>
      <c r="H703" s="33"/>
      <c r="I703" s="54">
        <f>IF(G703="",D703*F703,(D703*F703/G703))</f>
        <v>4530.0363325461994</v>
      </c>
      <c r="U703" s="32"/>
      <c r="V703" s="67"/>
      <c r="W703" s="158" t="str">
        <f>Input!$C$37</f>
        <v>Overheads&amp;Contractors Profit @13.615%</v>
      </c>
      <c r="X703" s="52">
        <f>Input!$D$37</f>
        <v>0.13614999999999999</v>
      </c>
      <c r="Y703" s="33"/>
      <c r="Z703" s="52" t="e">
        <f>AC702</f>
        <v>#REF!</v>
      </c>
      <c r="AA703" s="33"/>
      <c r="AB703" s="33"/>
      <c r="AC703" s="54" t="e">
        <f>IF(AA703="",X703*Z703,(X703*Z703/AA703))</f>
        <v>#REF!</v>
      </c>
      <c r="AD703" s="19" t="e">
        <f t="shared" si="46"/>
        <v>#REF!</v>
      </c>
    </row>
    <row r="704" spans="1:30" hidden="1">
      <c r="A704" s="32"/>
      <c r="B704" s="67"/>
      <c r="C704" s="158"/>
      <c r="D704" s="52"/>
      <c r="E704" s="33"/>
      <c r="F704" s="52"/>
      <c r="G704" s="33"/>
      <c r="H704" s="33"/>
      <c r="I704" s="52">
        <f>SUM(I702:I703)</f>
        <v>37802.429520546197</v>
      </c>
      <c r="U704" s="32"/>
      <c r="V704" s="67"/>
      <c r="W704" s="158"/>
      <c r="X704" s="52"/>
      <c r="Y704" s="33"/>
      <c r="Z704" s="52"/>
      <c r="AA704" s="33"/>
      <c r="AB704" s="33"/>
      <c r="AC704" s="52" t="e">
        <f>SUM(AC702:AC703)</f>
        <v>#REF!</v>
      </c>
      <c r="AD704" s="19" t="e">
        <f t="shared" si="46"/>
        <v>#REF!</v>
      </c>
    </row>
    <row r="705" spans="1:30" hidden="1">
      <c r="A705" s="32"/>
      <c r="B705" s="67"/>
      <c r="C705" s="66" t="s">
        <v>300</v>
      </c>
      <c r="D705" s="52"/>
      <c r="E705" s="33"/>
      <c r="F705" s="52"/>
      <c r="G705" s="33"/>
      <c r="H705" s="33"/>
      <c r="I705" s="52">
        <f>I704/H673</f>
        <v>7269.697984720422</v>
      </c>
      <c r="U705" s="32"/>
      <c r="V705" s="67"/>
      <c r="W705" s="66" t="s">
        <v>300</v>
      </c>
      <c r="X705" s="52"/>
      <c r="Y705" s="33"/>
      <c r="Z705" s="52"/>
      <c r="AA705" s="33"/>
      <c r="AB705" s="33"/>
      <c r="AC705" s="52" t="e">
        <f>AC704/AB673</f>
        <v>#REF!</v>
      </c>
      <c r="AD705" s="19" t="e">
        <f t="shared" si="46"/>
        <v>#REF!</v>
      </c>
    </row>
    <row r="706" spans="1:30" hidden="1">
      <c r="A706" s="32"/>
      <c r="B706" s="67"/>
      <c r="C706" s="158"/>
      <c r="D706" s="52"/>
      <c r="E706" s="33"/>
      <c r="F706" s="52"/>
      <c r="G706" s="33"/>
      <c r="H706" s="33" t="s">
        <v>164</v>
      </c>
      <c r="I706" s="40">
        <f>ROUND(I705,0)</f>
        <v>7270</v>
      </c>
      <c r="U706" s="32"/>
      <c r="V706" s="67"/>
      <c r="W706" s="158"/>
      <c r="X706" s="52"/>
      <c r="Y706" s="33"/>
      <c r="Z706" s="52"/>
      <c r="AA706" s="33"/>
      <c r="AB706" s="33" t="s">
        <v>164</v>
      </c>
      <c r="AC706" s="40" t="e">
        <f>ROUND(AC705,0)</f>
        <v>#REF!</v>
      </c>
      <c r="AD706" s="19" t="e">
        <f t="shared" si="46"/>
        <v>#REF!</v>
      </c>
    </row>
    <row r="707" spans="1:30" hidden="1">
      <c r="A707" s="32"/>
      <c r="B707" s="67"/>
      <c r="C707" s="158"/>
      <c r="D707" s="52"/>
      <c r="E707" s="33"/>
      <c r="F707" s="52"/>
      <c r="G707" s="33"/>
      <c r="H707" s="33"/>
      <c r="I707" s="40"/>
      <c r="U707" s="32"/>
      <c r="V707" s="67"/>
      <c r="W707" s="158"/>
      <c r="X707" s="52"/>
      <c r="Y707" s="33"/>
      <c r="Z707" s="52"/>
      <c r="AA707" s="33"/>
      <c r="AB707" s="33"/>
      <c r="AC707" s="40"/>
      <c r="AD707" s="19">
        <f t="shared" si="46"/>
        <v>0</v>
      </c>
    </row>
    <row r="708" spans="1:30" ht="133.5" hidden="1" customHeight="1">
      <c r="A708" s="32">
        <f>A670+1</f>
        <v>7</v>
      </c>
      <c r="B708" s="67"/>
      <c r="C708" s="1339" t="s">
        <v>689</v>
      </c>
      <c r="D708" s="1339"/>
      <c r="E708" s="1339"/>
      <c r="F708" s="1339"/>
      <c r="G708" s="1339"/>
      <c r="H708" s="1339"/>
      <c r="I708" s="1339"/>
      <c r="U708" s="32">
        <f>U670+1</f>
        <v>18</v>
      </c>
      <c r="V708" s="67"/>
      <c r="W708" s="1339" t="s">
        <v>689</v>
      </c>
      <c r="X708" s="1339"/>
      <c r="Y708" s="1339"/>
      <c r="Z708" s="1339"/>
      <c r="AA708" s="1339"/>
      <c r="AB708" s="1339"/>
      <c r="AC708" s="1339"/>
      <c r="AD708" s="19">
        <f t="shared" si="46"/>
        <v>0</v>
      </c>
    </row>
    <row r="709" spans="1:30" ht="95.25" hidden="1" customHeight="1">
      <c r="A709" s="32"/>
      <c r="B709" s="67"/>
      <c r="C709" s="1340" t="s">
        <v>1167</v>
      </c>
      <c r="D709" s="1340"/>
      <c r="E709" s="1340"/>
      <c r="F709" s="1340"/>
      <c r="G709" s="1340"/>
      <c r="H709" s="1340"/>
      <c r="I709" s="1340"/>
      <c r="U709" s="32"/>
      <c r="V709" s="67"/>
      <c r="W709" s="1340" t="s">
        <v>1167</v>
      </c>
      <c r="X709" s="1340"/>
      <c r="Y709" s="1340"/>
      <c r="Z709" s="1340"/>
      <c r="AA709" s="1340"/>
      <c r="AB709" s="1340"/>
      <c r="AC709" s="1340"/>
      <c r="AD709" s="19">
        <f t="shared" si="46"/>
        <v>0</v>
      </c>
    </row>
    <row r="710" spans="1:30" hidden="1">
      <c r="A710" s="32"/>
      <c r="B710" s="67"/>
      <c r="C710" s="63" t="s">
        <v>1027</v>
      </c>
      <c r="D710" s="33"/>
      <c r="E710" s="33"/>
      <c r="F710" s="33"/>
      <c r="G710" s="33"/>
      <c r="H710" s="33"/>
      <c r="I710" s="33"/>
      <c r="U710" s="32"/>
      <c r="V710" s="67"/>
      <c r="W710" s="63" t="s">
        <v>1027</v>
      </c>
      <c r="X710" s="33"/>
      <c r="Y710" s="33"/>
      <c r="Z710" s="33"/>
      <c r="AA710" s="33"/>
      <c r="AB710" s="33"/>
      <c r="AC710" s="33"/>
      <c r="AD710" s="19">
        <f t="shared" ref="AD710:AD773" si="51">AC710-I710</f>
        <v>0</v>
      </c>
    </row>
    <row r="711" spans="1:30" hidden="1">
      <c r="A711" s="32"/>
      <c r="B711" s="67"/>
      <c r="C711" s="66" t="s">
        <v>554</v>
      </c>
      <c r="D711" s="52" t="s">
        <v>270</v>
      </c>
      <c r="E711" s="63" t="s">
        <v>121</v>
      </c>
      <c r="F711" s="9"/>
      <c r="G711" s="33"/>
      <c r="H711" s="9">
        <f>1.8*2.6</f>
        <v>4.6800000000000006</v>
      </c>
      <c r="I711" s="9" t="s">
        <v>138</v>
      </c>
      <c r="U711" s="32"/>
      <c r="V711" s="67"/>
      <c r="W711" s="66" t="s">
        <v>554</v>
      </c>
      <c r="X711" s="52" t="s">
        <v>270</v>
      </c>
      <c r="Y711" s="63" t="s">
        <v>121</v>
      </c>
      <c r="Z711" s="9"/>
      <c r="AA711" s="33"/>
      <c r="AB711" s="9">
        <f>1.8*2.6</f>
        <v>4.6800000000000006</v>
      </c>
      <c r="AC711" s="9" t="s">
        <v>138</v>
      </c>
      <c r="AD711" s="19" t="e">
        <f t="shared" si="51"/>
        <v>#VALUE!</v>
      </c>
    </row>
    <row r="712" spans="1:30" ht="25.5" hidden="1">
      <c r="A712" s="32"/>
      <c r="B712" s="67"/>
      <c r="C712" s="158" t="s">
        <v>280</v>
      </c>
      <c r="D712" s="52" t="s">
        <v>1386</v>
      </c>
      <c r="E712" s="33"/>
      <c r="F712" s="52">
        <f>2*1.8+2*2.6</f>
        <v>8.8000000000000007</v>
      </c>
      <c r="G712" s="33" t="s">
        <v>165</v>
      </c>
      <c r="H712" s="33"/>
      <c r="I712" s="52"/>
      <c r="U712" s="32"/>
      <c r="V712" s="67"/>
      <c r="W712" s="158" t="s">
        <v>280</v>
      </c>
      <c r="X712" s="52" t="s">
        <v>1386</v>
      </c>
      <c r="Y712" s="33"/>
      <c r="Z712" s="52">
        <f>2*1.8+2*2.6</f>
        <v>8.8000000000000007</v>
      </c>
      <c r="AA712" s="33" t="s">
        <v>165</v>
      </c>
      <c r="AB712" s="33"/>
      <c r="AC712" s="52"/>
      <c r="AD712" s="19">
        <f t="shared" si="51"/>
        <v>0</v>
      </c>
    </row>
    <row r="713" spans="1:30" ht="27.75" hidden="1" customHeight="1">
      <c r="A713" s="32"/>
      <c r="B713" s="67"/>
      <c r="C713" s="158" t="s">
        <v>1380</v>
      </c>
      <c r="D713" s="52" t="s">
        <v>1374</v>
      </c>
      <c r="E713" s="33"/>
      <c r="F713" s="52">
        <f>1*0.5</f>
        <v>0.5</v>
      </c>
      <c r="G713" s="33" t="s">
        <v>165</v>
      </c>
      <c r="H713" s="33"/>
      <c r="I713" s="52"/>
      <c r="U713" s="32"/>
      <c r="V713" s="67"/>
      <c r="W713" s="158" t="s">
        <v>1380</v>
      </c>
      <c r="X713" s="52" t="s">
        <v>1374</v>
      </c>
      <c r="Y713" s="33"/>
      <c r="Z713" s="52">
        <f>1*0.5</f>
        <v>0.5</v>
      </c>
      <c r="AA713" s="33" t="s">
        <v>165</v>
      </c>
      <c r="AB713" s="33"/>
      <c r="AC713" s="52"/>
      <c r="AD713" s="19">
        <f t="shared" si="51"/>
        <v>0</v>
      </c>
    </row>
    <row r="714" spans="1:30" hidden="1">
      <c r="A714" s="32"/>
      <c r="B714" s="67"/>
      <c r="C714" s="158"/>
      <c r="D714" s="52"/>
      <c r="E714" s="33"/>
      <c r="F714" s="52">
        <f>F712+F713</f>
        <v>9.3000000000000007</v>
      </c>
      <c r="G714" s="33" t="s">
        <v>165</v>
      </c>
      <c r="H714" s="33"/>
      <c r="I714" s="52"/>
      <c r="U714" s="32"/>
      <c r="V714" s="67"/>
      <c r="W714" s="158"/>
      <c r="X714" s="52"/>
      <c r="Y714" s="33"/>
      <c r="Z714" s="52">
        <f>Z712+Z713</f>
        <v>9.3000000000000007</v>
      </c>
      <c r="AA714" s="33" t="s">
        <v>165</v>
      </c>
      <c r="AB714" s="33"/>
      <c r="AC714" s="52"/>
      <c r="AD714" s="19">
        <f t="shared" si="51"/>
        <v>0</v>
      </c>
    </row>
    <row r="715" spans="1:30" hidden="1">
      <c r="A715" s="32"/>
      <c r="B715" s="67"/>
      <c r="C715" s="158"/>
      <c r="D715" s="160" t="s">
        <v>1385</v>
      </c>
      <c r="E715" s="33"/>
      <c r="F715" s="52"/>
      <c r="G715" s="52"/>
      <c r="H715" s="159">
        <f>ROUND(9.3*2.404,3)</f>
        <v>22.356999999999999</v>
      </c>
      <c r="I715" s="33" t="s">
        <v>217</v>
      </c>
      <c r="U715" s="32"/>
      <c r="V715" s="67"/>
      <c r="W715" s="158"/>
      <c r="X715" s="160" t="s">
        <v>1385</v>
      </c>
      <c r="Y715" s="33"/>
      <c r="Z715" s="52"/>
      <c r="AA715" s="52"/>
      <c r="AB715" s="159">
        <f>ROUND(9.3*2.404,3)</f>
        <v>22.356999999999999</v>
      </c>
      <c r="AC715" s="33" t="s">
        <v>217</v>
      </c>
      <c r="AD715" s="19" t="e">
        <f t="shared" si="51"/>
        <v>#VALUE!</v>
      </c>
    </row>
    <row r="716" spans="1:30" ht="25.5" hidden="1">
      <c r="A716" s="32"/>
      <c r="B716" s="67"/>
      <c r="C716" s="158" t="s">
        <v>1384</v>
      </c>
      <c r="D716" s="52" t="s">
        <v>1387</v>
      </c>
      <c r="E716" s="33"/>
      <c r="F716" s="52">
        <f>4*2.1+2*2*0.9</f>
        <v>12</v>
      </c>
      <c r="G716" s="33" t="s">
        <v>165</v>
      </c>
      <c r="H716" s="33"/>
      <c r="I716" s="52"/>
      <c r="U716" s="32"/>
      <c r="V716" s="67"/>
      <c r="W716" s="158" t="s">
        <v>1384</v>
      </c>
      <c r="X716" s="52" t="s">
        <v>1387</v>
      </c>
      <c r="Y716" s="33"/>
      <c r="Z716" s="52">
        <f>4*2.1+2*2*0.9</f>
        <v>12</v>
      </c>
      <c r="AA716" s="33" t="s">
        <v>165</v>
      </c>
      <c r="AB716" s="33"/>
      <c r="AC716" s="52"/>
      <c r="AD716" s="19">
        <f t="shared" si="51"/>
        <v>0</v>
      </c>
    </row>
    <row r="717" spans="1:30" hidden="1">
      <c r="A717" s="32"/>
      <c r="B717" s="67"/>
      <c r="C717" s="158" t="s">
        <v>281</v>
      </c>
      <c r="D717" s="160" t="s">
        <v>1388</v>
      </c>
      <c r="E717" s="33"/>
      <c r="F717" s="52"/>
      <c r="G717" s="33"/>
      <c r="H717" s="159">
        <f>ROUND(12*1.501,3)</f>
        <v>18.012</v>
      </c>
      <c r="I717" s="33" t="s">
        <v>217</v>
      </c>
      <c r="U717" s="32"/>
      <c r="V717" s="67"/>
      <c r="W717" s="158" t="s">
        <v>281</v>
      </c>
      <c r="X717" s="160" t="s">
        <v>1388</v>
      </c>
      <c r="Y717" s="33"/>
      <c r="Z717" s="52"/>
      <c r="AA717" s="33"/>
      <c r="AB717" s="159">
        <f>ROUND(12*1.501,3)</f>
        <v>18.012</v>
      </c>
      <c r="AC717" s="33" t="s">
        <v>217</v>
      </c>
      <c r="AD717" s="19" t="e">
        <f t="shared" si="51"/>
        <v>#VALUE!</v>
      </c>
    </row>
    <row r="718" spans="1:30" ht="25.5" hidden="1">
      <c r="A718" s="32"/>
      <c r="B718" s="67"/>
      <c r="C718" s="158" t="s">
        <v>50</v>
      </c>
      <c r="D718" s="52" t="s">
        <v>1343</v>
      </c>
      <c r="E718" s="33"/>
      <c r="F718" s="52">
        <f>2*0.9</f>
        <v>1.8</v>
      </c>
      <c r="G718" s="33" t="s">
        <v>165</v>
      </c>
      <c r="H718" s="33"/>
      <c r="I718" s="52"/>
      <c r="U718" s="32"/>
      <c r="V718" s="67"/>
      <c r="W718" s="158" t="s">
        <v>50</v>
      </c>
      <c r="X718" s="52" t="s">
        <v>1343</v>
      </c>
      <c r="Y718" s="33"/>
      <c r="Z718" s="52">
        <f>2*0.9</f>
        <v>1.8</v>
      </c>
      <c r="AA718" s="33" t="s">
        <v>165</v>
      </c>
      <c r="AB718" s="33"/>
      <c r="AC718" s="52"/>
      <c r="AD718" s="19">
        <f t="shared" si="51"/>
        <v>0</v>
      </c>
    </row>
    <row r="719" spans="1:30" hidden="1">
      <c r="A719" s="32"/>
      <c r="B719" s="67"/>
      <c r="C719" s="158"/>
      <c r="D719" s="160" t="s">
        <v>1389</v>
      </c>
      <c r="E719" s="33"/>
      <c r="F719" s="52"/>
      <c r="G719" s="33"/>
      <c r="H719" s="159">
        <f>ROUND(1.8*2.646,3)</f>
        <v>4.7629999999999999</v>
      </c>
      <c r="I719" s="33" t="s">
        <v>217</v>
      </c>
      <c r="U719" s="32"/>
      <c r="V719" s="67"/>
      <c r="W719" s="158"/>
      <c r="X719" s="160" t="s">
        <v>1389</v>
      </c>
      <c r="Y719" s="33"/>
      <c r="Z719" s="52"/>
      <c r="AA719" s="33"/>
      <c r="AB719" s="159">
        <f>ROUND(1.8*2.646,3)</f>
        <v>4.7629999999999999</v>
      </c>
      <c r="AC719" s="33" t="s">
        <v>217</v>
      </c>
      <c r="AD719" s="19" t="e">
        <f t="shared" si="51"/>
        <v>#VALUE!</v>
      </c>
    </row>
    <row r="720" spans="1:30" ht="39" hidden="1" customHeight="1">
      <c r="A720" s="32"/>
      <c r="B720" s="67"/>
      <c r="C720" s="158" t="s">
        <v>257</v>
      </c>
      <c r="D720" s="1378" t="s">
        <v>1390</v>
      </c>
      <c r="E720" s="1379"/>
      <c r="F720" s="52">
        <f>2*2*2*(0.9+0.5)+2*2*2*(0.9+1.2)+2*2*2*(0.9+0.9)</f>
        <v>42.4</v>
      </c>
      <c r="G720" s="33" t="s">
        <v>165</v>
      </c>
      <c r="H720" s="33"/>
      <c r="I720" s="52"/>
      <c r="U720" s="32"/>
      <c r="V720" s="67"/>
      <c r="W720" s="158" t="s">
        <v>257</v>
      </c>
      <c r="X720" s="1378" t="s">
        <v>1390</v>
      </c>
      <c r="Y720" s="1379"/>
      <c r="Z720" s="52">
        <f>2*2*2*(0.9+0.5)+2*2*2*(0.9+1.2)+2*2*2*(0.9+0.9)</f>
        <v>42.4</v>
      </c>
      <c r="AA720" s="33" t="s">
        <v>165</v>
      </c>
      <c r="AB720" s="33"/>
      <c r="AC720" s="52"/>
      <c r="AD720" s="19">
        <f t="shared" si="51"/>
        <v>0</v>
      </c>
    </row>
    <row r="721" spans="1:30" hidden="1">
      <c r="A721" s="32"/>
      <c r="B721" s="67"/>
      <c r="C721" s="158"/>
      <c r="D721" s="160" t="s">
        <v>1391</v>
      </c>
      <c r="E721" s="33"/>
      <c r="F721" s="52"/>
      <c r="G721" s="33"/>
      <c r="H721" s="159">
        <f>ROUND(42.4*0.101,3)</f>
        <v>4.282</v>
      </c>
      <c r="I721" s="33" t="s">
        <v>217</v>
      </c>
      <c r="U721" s="32"/>
      <c r="V721" s="67"/>
      <c r="W721" s="158"/>
      <c r="X721" s="160" t="s">
        <v>1391</v>
      </c>
      <c r="Y721" s="33"/>
      <c r="Z721" s="52"/>
      <c r="AA721" s="33"/>
      <c r="AB721" s="159">
        <f>ROUND(42.4*0.101,3)</f>
        <v>4.282</v>
      </c>
      <c r="AC721" s="33" t="s">
        <v>217</v>
      </c>
      <c r="AD721" s="19" t="e">
        <f t="shared" si="51"/>
        <v>#VALUE!</v>
      </c>
    </row>
    <row r="722" spans="1:30" hidden="1">
      <c r="A722" s="32"/>
      <c r="B722" s="67"/>
      <c r="C722" s="158"/>
      <c r="D722" s="52"/>
      <c r="E722" s="33"/>
      <c r="F722" s="52"/>
      <c r="G722" s="33"/>
      <c r="H722" s="293">
        <f>SUM(H715:H721)</f>
        <v>49.414000000000001</v>
      </c>
      <c r="I722" s="63" t="s">
        <v>217</v>
      </c>
      <c r="U722" s="32"/>
      <c r="V722" s="67"/>
      <c r="W722" s="158"/>
      <c r="X722" s="52"/>
      <c r="Y722" s="33"/>
      <c r="Z722" s="52"/>
      <c r="AA722" s="33"/>
      <c r="AB722" s="293">
        <f>SUM(AB715:AB721)</f>
        <v>49.414000000000001</v>
      </c>
      <c r="AC722" s="63" t="s">
        <v>217</v>
      </c>
      <c r="AD722" s="19" t="e">
        <f t="shared" si="51"/>
        <v>#VALUE!</v>
      </c>
    </row>
    <row r="723" spans="1:30" hidden="1">
      <c r="A723" s="32"/>
      <c r="B723" s="67"/>
      <c r="C723" s="158" t="s">
        <v>219</v>
      </c>
      <c r="D723" s="52" t="s">
        <v>1392</v>
      </c>
      <c r="E723" s="33"/>
      <c r="F723" s="52"/>
      <c r="G723" s="9">
        <f>2*0.9*0.5</f>
        <v>0.9</v>
      </c>
      <c r="H723" s="63" t="s">
        <v>1305</v>
      </c>
      <c r="I723" s="52"/>
      <c r="U723" s="32"/>
      <c r="V723" s="67"/>
      <c r="W723" s="158" t="s">
        <v>219</v>
      </c>
      <c r="X723" s="52" t="s">
        <v>1392</v>
      </c>
      <c r="Y723" s="33"/>
      <c r="Z723" s="52"/>
      <c r="AA723" s="9">
        <f>2*0.9*0.5</f>
        <v>0.9</v>
      </c>
      <c r="AB723" s="63" t="s">
        <v>1305</v>
      </c>
      <c r="AC723" s="52"/>
      <c r="AD723" s="19">
        <f t="shared" si="51"/>
        <v>0</v>
      </c>
    </row>
    <row r="724" spans="1:30" hidden="1">
      <c r="A724" s="32"/>
      <c r="B724" s="67"/>
      <c r="C724" s="158" t="s">
        <v>220</v>
      </c>
      <c r="D724" s="52" t="s">
        <v>1393</v>
      </c>
      <c r="E724" s="33"/>
      <c r="F724" s="52"/>
      <c r="G724" s="9">
        <f>2*0.9*1.2</f>
        <v>2.16</v>
      </c>
      <c r="H724" s="63" t="s">
        <v>1305</v>
      </c>
      <c r="I724" s="52"/>
      <c r="U724" s="32"/>
      <c r="V724" s="67"/>
      <c r="W724" s="158" t="s">
        <v>220</v>
      </c>
      <c r="X724" s="52" t="s">
        <v>1393</v>
      </c>
      <c r="Y724" s="33"/>
      <c r="Z724" s="52"/>
      <c r="AA724" s="9">
        <f>2*0.9*1.2</f>
        <v>2.16</v>
      </c>
      <c r="AB724" s="63" t="s">
        <v>1305</v>
      </c>
      <c r="AC724" s="52"/>
      <c r="AD724" s="19">
        <f t="shared" si="51"/>
        <v>0</v>
      </c>
    </row>
    <row r="725" spans="1:30" ht="18" hidden="1" customHeight="1">
      <c r="A725" s="32"/>
      <c r="B725" s="67"/>
      <c r="C725" s="158" t="s">
        <v>608</v>
      </c>
      <c r="D725" s="52" t="s">
        <v>1394</v>
      </c>
      <c r="E725" s="33"/>
      <c r="F725" s="52"/>
      <c r="G725" s="9">
        <f>2*0.9*0.9</f>
        <v>1.62</v>
      </c>
      <c r="H725" s="63" t="s">
        <v>1305</v>
      </c>
      <c r="I725" s="52"/>
      <c r="U725" s="32"/>
      <c r="V725" s="67"/>
      <c r="W725" s="158" t="s">
        <v>608</v>
      </c>
      <c r="X725" s="52" t="s">
        <v>1394</v>
      </c>
      <c r="Y725" s="33"/>
      <c r="Z725" s="52"/>
      <c r="AA725" s="9">
        <f>2*0.9*0.9</f>
        <v>1.62</v>
      </c>
      <c r="AB725" s="63" t="s">
        <v>1305</v>
      </c>
      <c r="AC725" s="52"/>
      <c r="AD725" s="19">
        <f t="shared" si="51"/>
        <v>0</v>
      </c>
    </row>
    <row r="726" spans="1:30" hidden="1">
      <c r="A726" s="32"/>
      <c r="B726" s="67"/>
      <c r="C726" s="158" t="s">
        <v>609</v>
      </c>
      <c r="D726" s="33" t="s">
        <v>1396</v>
      </c>
      <c r="E726" s="33"/>
      <c r="F726" s="52"/>
      <c r="G726" s="9">
        <f>2*2*(0.9+0.5)+2*2*(0.9+1.2)</f>
        <v>14</v>
      </c>
      <c r="H726" s="63" t="s">
        <v>165</v>
      </c>
      <c r="I726" s="52"/>
      <c r="U726" s="32"/>
      <c r="V726" s="67"/>
      <c r="W726" s="158" t="s">
        <v>609</v>
      </c>
      <c r="X726" s="33" t="s">
        <v>1396</v>
      </c>
      <c r="Y726" s="33"/>
      <c r="Z726" s="52"/>
      <c r="AA726" s="9">
        <f>2*2*(0.9+0.5)+2*2*(0.9+1.2)</f>
        <v>14</v>
      </c>
      <c r="AB726" s="63" t="s">
        <v>165</v>
      </c>
      <c r="AC726" s="52"/>
      <c r="AD726" s="19">
        <f t="shared" si="51"/>
        <v>0</v>
      </c>
    </row>
    <row r="727" spans="1:30" hidden="1">
      <c r="A727" s="32"/>
      <c r="B727" s="67"/>
      <c r="C727" s="66" t="s">
        <v>96</v>
      </c>
      <c r="D727" s="52"/>
      <c r="E727" s="33"/>
      <c r="F727" s="52"/>
      <c r="G727" s="33"/>
      <c r="H727" s="33"/>
      <c r="I727" s="52"/>
      <c r="U727" s="32"/>
      <c r="V727" s="67"/>
      <c r="W727" s="66" t="s">
        <v>96</v>
      </c>
      <c r="X727" s="52"/>
      <c r="Y727" s="33"/>
      <c r="Z727" s="52"/>
      <c r="AA727" s="33"/>
      <c r="AB727" s="33"/>
      <c r="AC727" s="52"/>
      <c r="AD727" s="19">
        <f t="shared" si="51"/>
        <v>0</v>
      </c>
    </row>
    <row r="728" spans="1:30" hidden="1">
      <c r="A728" s="32"/>
      <c r="B728" s="67"/>
      <c r="C728" s="66" t="s">
        <v>76</v>
      </c>
      <c r="D728" s="52"/>
      <c r="E728" s="33"/>
      <c r="F728" s="52"/>
      <c r="G728" s="33"/>
      <c r="H728" s="33"/>
      <c r="I728" s="52"/>
      <c r="U728" s="32"/>
      <c r="V728" s="67"/>
      <c r="W728" s="66" t="s">
        <v>76</v>
      </c>
      <c r="X728" s="52"/>
      <c r="Y728" s="33"/>
      <c r="Z728" s="52"/>
      <c r="AA728" s="33"/>
      <c r="AB728" s="33"/>
      <c r="AC728" s="52"/>
      <c r="AD728" s="19">
        <f t="shared" si="51"/>
        <v>0</v>
      </c>
    </row>
    <row r="729" spans="1:30" hidden="1">
      <c r="A729" s="32"/>
      <c r="B729" s="67"/>
      <c r="C729" s="158" t="s">
        <v>1039</v>
      </c>
      <c r="D729" s="159">
        <f>H722</f>
        <v>49.414000000000001</v>
      </c>
      <c r="E729" s="33" t="s">
        <v>217</v>
      </c>
      <c r="F729" s="52">
        <f>'Civil SoR'!$F$191</f>
        <v>321</v>
      </c>
      <c r="G729" s="33">
        <v>1</v>
      </c>
      <c r="H729" s="33" t="s">
        <v>217</v>
      </c>
      <c r="I729" s="54">
        <f t="shared" ref="I729:I738" si="52">IF(G729="",D729*F729,(D729*F729/G729))</f>
        <v>15861.894</v>
      </c>
      <c r="U729" s="32"/>
      <c r="V729" s="67"/>
      <c r="W729" s="158" t="s">
        <v>1039</v>
      </c>
      <c r="X729" s="159">
        <f>AB722</f>
        <v>49.414000000000001</v>
      </c>
      <c r="Y729" s="33" t="s">
        <v>217</v>
      </c>
      <c r="Z729" s="52" t="e">
        <f>#REF!</f>
        <v>#REF!</v>
      </c>
      <c r="AA729" s="33">
        <v>1</v>
      </c>
      <c r="AB729" s="33" t="s">
        <v>217</v>
      </c>
      <c r="AC729" s="54" t="e">
        <f t="shared" ref="AC729:AC738" si="53">IF(AA729="",X729*Z729,(X729*Z729/AA729))</f>
        <v>#REF!</v>
      </c>
      <c r="AD729" s="19" t="e">
        <f t="shared" si="51"/>
        <v>#REF!</v>
      </c>
    </row>
    <row r="730" spans="1:30" hidden="1">
      <c r="A730" s="32"/>
      <c r="B730" s="67"/>
      <c r="C730" s="158" t="s">
        <v>610</v>
      </c>
      <c r="D730" s="52">
        <f>G723</f>
        <v>0.9</v>
      </c>
      <c r="E730" s="33" t="s">
        <v>1305</v>
      </c>
      <c r="F730" s="52">
        <f>'Civil SoR'!$F$72</f>
        <v>558</v>
      </c>
      <c r="G730" s="33">
        <v>1</v>
      </c>
      <c r="H730" s="33" t="s">
        <v>1305</v>
      </c>
      <c r="I730" s="54">
        <f t="shared" si="52"/>
        <v>502.2</v>
      </c>
      <c r="U730" s="32"/>
      <c r="V730" s="67"/>
      <c r="W730" s="158" t="s">
        <v>610</v>
      </c>
      <c r="X730" s="52">
        <f>AA723</f>
        <v>0.9</v>
      </c>
      <c r="Y730" s="33" t="s">
        <v>1305</v>
      </c>
      <c r="Z730" s="52" t="e">
        <f>#REF!</f>
        <v>#REF!</v>
      </c>
      <c r="AA730" s="33">
        <v>1</v>
      </c>
      <c r="AB730" s="33" t="s">
        <v>1305</v>
      </c>
      <c r="AC730" s="54" t="e">
        <f t="shared" si="53"/>
        <v>#REF!</v>
      </c>
      <c r="AD730" s="19" t="e">
        <f t="shared" si="51"/>
        <v>#REF!</v>
      </c>
    </row>
    <row r="731" spans="1:30" hidden="1">
      <c r="A731" s="32"/>
      <c r="B731" s="67"/>
      <c r="C731" s="158" t="s">
        <v>220</v>
      </c>
      <c r="D731" s="52">
        <f>G724</f>
        <v>2.16</v>
      </c>
      <c r="E731" s="33" t="s">
        <v>1305</v>
      </c>
      <c r="F731" s="52">
        <f>'Civil SoR'!$F$76</f>
        <v>747</v>
      </c>
      <c r="G731" s="33">
        <v>1</v>
      </c>
      <c r="H731" s="33" t="s">
        <v>1305</v>
      </c>
      <c r="I731" s="54">
        <f t="shared" si="52"/>
        <v>1613.5200000000002</v>
      </c>
      <c r="U731" s="32"/>
      <c r="V731" s="67"/>
      <c r="W731" s="158" t="s">
        <v>220</v>
      </c>
      <c r="X731" s="52">
        <f>AA724</f>
        <v>2.16</v>
      </c>
      <c r="Y731" s="33" t="s">
        <v>1305</v>
      </c>
      <c r="Z731" s="52" t="e">
        <f>#REF!</f>
        <v>#REF!</v>
      </c>
      <c r="AA731" s="33">
        <v>1</v>
      </c>
      <c r="AB731" s="33" t="s">
        <v>1305</v>
      </c>
      <c r="AC731" s="54" t="e">
        <f t="shared" si="53"/>
        <v>#REF!</v>
      </c>
      <c r="AD731" s="19" t="e">
        <f t="shared" si="51"/>
        <v>#REF!</v>
      </c>
    </row>
    <row r="732" spans="1:30" ht="12.75" hidden="1" customHeight="1">
      <c r="A732" s="32"/>
      <c r="B732" s="67"/>
      <c r="C732" s="158" t="s">
        <v>1033</v>
      </c>
      <c r="D732" s="52">
        <f>G725</f>
        <v>1.62</v>
      </c>
      <c r="E732" s="33" t="s">
        <v>1305</v>
      </c>
      <c r="F732" s="52">
        <f>'Civil SoR'!$F$101</f>
        <v>863</v>
      </c>
      <c r="G732" s="33">
        <v>1</v>
      </c>
      <c r="H732" s="33" t="s">
        <v>1305</v>
      </c>
      <c r="I732" s="54">
        <f t="shared" si="52"/>
        <v>1398.0600000000002</v>
      </c>
      <c r="U732" s="32"/>
      <c r="V732" s="67"/>
      <c r="W732" s="158" t="s">
        <v>1033</v>
      </c>
      <c r="X732" s="52">
        <f>AA725</f>
        <v>1.62</v>
      </c>
      <c r="Y732" s="33" t="s">
        <v>1305</v>
      </c>
      <c r="Z732" s="52" t="e">
        <f>#REF!</f>
        <v>#REF!</v>
      </c>
      <c r="AA732" s="33">
        <v>1</v>
      </c>
      <c r="AB732" s="33" t="s">
        <v>1305</v>
      </c>
      <c r="AC732" s="54" t="e">
        <f t="shared" si="53"/>
        <v>#REF!</v>
      </c>
      <c r="AD732" s="19" t="e">
        <f t="shared" si="51"/>
        <v>#REF!</v>
      </c>
    </row>
    <row r="733" spans="1:30" hidden="1">
      <c r="A733" s="32"/>
      <c r="B733" s="67"/>
      <c r="C733" s="158" t="s">
        <v>611</v>
      </c>
      <c r="D733" s="52">
        <f>G726</f>
        <v>14</v>
      </c>
      <c r="E733" s="33" t="s">
        <v>165</v>
      </c>
      <c r="F733" s="52">
        <f>'Civil SoR'!$F$192</f>
        <v>2</v>
      </c>
      <c r="G733" s="33">
        <v>1</v>
      </c>
      <c r="H733" s="33" t="s">
        <v>165</v>
      </c>
      <c r="I733" s="54">
        <f t="shared" si="52"/>
        <v>28</v>
      </c>
      <c r="U733" s="32"/>
      <c r="V733" s="67"/>
      <c r="W733" s="158" t="s">
        <v>611</v>
      </c>
      <c r="X733" s="52">
        <f>AA726</f>
        <v>14</v>
      </c>
      <c r="Y733" s="33" t="s">
        <v>165</v>
      </c>
      <c r="Z733" s="52" t="e">
        <f>#REF!</f>
        <v>#REF!</v>
      </c>
      <c r="AA733" s="33">
        <v>1</v>
      </c>
      <c r="AB733" s="33" t="s">
        <v>165</v>
      </c>
      <c r="AC733" s="54" t="e">
        <f t="shared" si="53"/>
        <v>#REF!</v>
      </c>
      <c r="AD733" s="19" t="e">
        <f t="shared" si="51"/>
        <v>#REF!</v>
      </c>
    </row>
    <row r="734" spans="1:30" hidden="1">
      <c r="A734" s="32"/>
      <c r="B734" s="67"/>
      <c r="C734" s="158" t="s">
        <v>159</v>
      </c>
      <c r="D734" s="53">
        <v>2</v>
      </c>
      <c r="E734" s="33" t="s">
        <v>227</v>
      </c>
      <c r="F734" s="52">
        <f>'Civil SoR'!$F$68</f>
        <v>3788</v>
      </c>
      <c r="G734" s="33"/>
      <c r="H734" s="33" t="s">
        <v>273</v>
      </c>
      <c r="I734" s="54">
        <f t="shared" si="52"/>
        <v>7576</v>
      </c>
      <c r="U734" s="32"/>
      <c r="V734" s="67"/>
      <c r="W734" s="158" t="s">
        <v>159</v>
      </c>
      <c r="X734" s="53">
        <v>2</v>
      </c>
      <c r="Y734" s="33" t="s">
        <v>227</v>
      </c>
      <c r="Z734" s="52" t="e">
        <f>#REF!</f>
        <v>#REF!</v>
      </c>
      <c r="AA734" s="33"/>
      <c r="AB734" s="33" t="s">
        <v>273</v>
      </c>
      <c r="AC734" s="54" t="e">
        <f t="shared" si="53"/>
        <v>#REF!</v>
      </c>
      <c r="AD734" s="19" t="e">
        <f t="shared" si="51"/>
        <v>#REF!</v>
      </c>
    </row>
    <row r="735" spans="1:30" hidden="1">
      <c r="A735" s="32"/>
      <c r="B735" s="67"/>
      <c r="C735" s="158" t="s">
        <v>1041</v>
      </c>
      <c r="D735" s="53">
        <v>4</v>
      </c>
      <c r="E735" s="33" t="s">
        <v>227</v>
      </c>
      <c r="F735" s="52">
        <f>'Civil SoR'!$F$44</f>
        <v>198</v>
      </c>
      <c r="G735" s="33"/>
      <c r="H735" s="33" t="s">
        <v>273</v>
      </c>
      <c r="I735" s="54">
        <f t="shared" si="52"/>
        <v>792</v>
      </c>
      <c r="U735" s="32"/>
      <c r="V735" s="67"/>
      <c r="W735" s="158" t="s">
        <v>1041</v>
      </c>
      <c r="X735" s="53">
        <v>4</v>
      </c>
      <c r="Y735" s="33" t="s">
        <v>227</v>
      </c>
      <c r="Z735" s="52" t="e">
        <f>#REF!</f>
        <v>#REF!</v>
      </c>
      <c r="AA735" s="33"/>
      <c r="AB735" s="33" t="s">
        <v>273</v>
      </c>
      <c r="AC735" s="54" t="e">
        <f t="shared" si="53"/>
        <v>#REF!</v>
      </c>
      <c r="AD735" s="19" t="e">
        <f t="shared" si="51"/>
        <v>#REF!</v>
      </c>
    </row>
    <row r="736" spans="1:30" ht="12.75" hidden="1" customHeight="1">
      <c r="A736" s="32"/>
      <c r="B736" s="67"/>
      <c r="C736" s="158" t="s">
        <v>250</v>
      </c>
      <c r="D736" s="53">
        <v>4</v>
      </c>
      <c r="E736" s="33" t="s">
        <v>227</v>
      </c>
      <c r="F736" s="52">
        <f>'Civil SoR'!$F$328</f>
        <v>100</v>
      </c>
      <c r="G736" s="33"/>
      <c r="H736" s="33" t="s">
        <v>273</v>
      </c>
      <c r="I736" s="54">
        <f t="shared" si="52"/>
        <v>400</v>
      </c>
      <c r="U736" s="32"/>
      <c r="V736" s="67"/>
      <c r="W736" s="158" t="s">
        <v>250</v>
      </c>
      <c r="X736" s="53">
        <v>4</v>
      </c>
      <c r="Y736" s="33" t="s">
        <v>227</v>
      </c>
      <c r="Z736" s="52" t="e">
        <f>#REF!</f>
        <v>#REF!</v>
      </c>
      <c r="AA736" s="33"/>
      <c r="AB736" s="33" t="s">
        <v>273</v>
      </c>
      <c r="AC736" s="54" t="e">
        <f t="shared" si="53"/>
        <v>#REF!</v>
      </c>
      <c r="AD736" s="19" t="e">
        <f t="shared" si="51"/>
        <v>#REF!</v>
      </c>
    </row>
    <row r="737" spans="1:30" ht="12.75" hidden="1" customHeight="1">
      <c r="A737" s="32"/>
      <c r="B737" s="67"/>
      <c r="C737" s="158" t="s">
        <v>251</v>
      </c>
      <c r="D737" s="53">
        <v>2</v>
      </c>
      <c r="E737" s="33" t="s">
        <v>227</v>
      </c>
      <c r="F737" s="52">
        <f>'Civil SoR'!$F$59</f>
        <v>425</v>
      </c>
      <c r="G737" s="33"/>
      <c r="H737" s="33" t="s">
        <v>273</v>
      </c>
      <c r="I737" s="54">
        <f t="shared" si="52"/>
        <v>850</v>
      </c>
      <c r="U737" s="32"/>
      <c r="V737" s="67"/>
      <c r="W737" s="158" t="s">
        <v>251</v>
      </c>
      <c r="X737" s="53">
        <v>2</v>
      </c>
      <c r="Y737" s="33" t="s">
        <v>227</v>
      </c>
      <c r="Z737" s="52" t="e">
        <f>#REF!</f>
        <v>#REF!</v>
      </c>
      <c r="AA737" s="33"/>
      <c r="AB737" s="33" t="s">
        <v>273</v>
      </c>
      <c r="AC737" s="54" t="e">
        <f t="shared" si="53"/>
        <v>#REF!</v>
      </c>
      <c r="AD737" s="19" t="e">
        <f t="shared" si="51"/>
        <v>#REF!</v>
      </c>
    </row>
    <row r="738" spans="1:30" hidden="1">
      <c r="A738" s="32"/>
      <c r="B738" s="67"/>
      <c r="C738" s="66" t="s">
        <v>78</v>
      </c>
      <c r="D738" s="52">
        <f>H711</f>
        <v>4.6800000000000006</v>
      </c>
      <c r="E738" s="33" t="s">
        <v>1305</v>
      </c>
      <c r="F738" s="52">
        <f>$I$23</f>
        <v>597.38369</v>
      </c>
      <c r="G738" s="33">
        <v>1</v>
      </c>
      <c r="H738" s="33" t="s">
        <v>1305</v>
      </c>
      <c r="I738" s="54">
        <f t="shared" si="52"/>
        <v>2795.7556692000003</v>
      </c>
      <c r="U738" s="32"/>
      <c r="V738" s="67"/>
      <c r="W738" s="66" t="s">
        <v>78</v>
      </c>
      <c r="X738" s="52">
        <f>AB711</f>
        <v>4.6800000000000006</v>
      </c>
      <c r="Y738" s="33" t="s">
        <v>1305</v>
      </c>
      <c r="Z738" s="52">
        <f>$I$23</f>
        <v>597.38369</v>
      </c>
      <c r="AA738" s="33">
        <v>1</v>
      </c>
      <c r="AB738" s="33" t="s">
        <v>1305</v>
      </c>
      <c r="AC738" s="54">
        <f t="shared" si="53"/>
        <v>2795.7556692000003</v>
      </c>
      <c r="AD738" s="19">
        <f t="shared" si="51"/>
        <v>0</v>
      </c>
    </row>
    <row r="739" spans="1:30" ht="12.75" hidden="1" customHeight="1">
      <c r="A739" s="32"/>
      <c r="B739" s="67"/>
      <c r="C739" s="158" t="s">
        <v>252</v>
      </c>
      <c r="D739" s="52" t="s">
        <v>271</v>
      </c>
      <c r="E739" s="33"/>
      <c r="F739" s="52"/>
      <c r="G739" s="33"/>
      <c r="H739" s="33"/>
      <c r="I739" s="52">
        <v>3.72</v>
      </c>
      <c r="U739" s="32"/>
      <c r="V739" s="67"/>
      <c r="W739" s="158" t="s">
        <v>252</v>
      </c>
      <c r="X739" s="52" t="s">
        <v>271</v>
      </c>
      <c r="Y739" s="33"/>
      <c r="Z739" s="52"/>
      <c r="AA739" s="33"/>
      <c r="AB739" s="33"/>
      <c r="AC739" s="52">
        <v>14.42</v>
      </c>
      <c r="AD739" s="19">
        <f t="shared" si="51"/>
        <v>10.7</v>
      </c>
    </row>
    <row r="740" spans="1:30" hidden="1">
      <c r="A740" s="32"/>
      <c r="B740" s="67"/>
      <c r="C740" s="158" t="s">
        <v>66</v>
      </c>
      <c r="D740" s="52"/>
      <c r="E740" s="33"/>
      <c r="F740" s="52"/>
      <c r="G740" s="33"/>
      <c r="H740" s="33"/>
      <c r="I740" s="9">
        <f>SUM(I729:I739)</f>
        <v>31821.149669200004</v>
      </c>
      <c r="U740" s="32"/>
      <c r="V740" s="67"/>
      <c r="W740" s="158" t="s">
        <v>66</v>
      </c>
      <c r="X740" s="52"/>
      <c r="Y740" s="33"/>
      <c r="Z740" s="52"/>
      <c r="AA740" s="33"/>
      <c r="AB740" s="33"/>
      <c r="AC740" s="9" t="e">
        <f>SUM(AC729:AC739)</f>
        <v>#REF!</v>
      </c>
      <c r="AD740" s="19" t="e">
        <f t="shared" si="51"/>
        <v>#REF!</v>
      </c>
    </row>
    <row r="741" spans="1:30" ht="12.75" hidden="1" customHeight="1">
      <c r="A741" s="32"/>
      <c r="B741" s="67"/>
      <c r="C741" s="158" t="str">
        <f>Input!$C$37</f>
        <v>Overheads&amp;Contractors Profit @13.615%</v>
      </c>
      <c r="D741" s="177">
        <f>Input!$D$37</f>
        <v>0.13614999999999999</v>
      </c>
      <c r="E741" s="33"/>
      <c r="F741" s="52">
        <f>I740</f>
        <v>31821.149669200004</v>
      </c>
      <c r="G741" s="33"/>
      <c r="H741" s="33"/>
      <c r="I741" s="54">
        <f>IF(G741="",D741*F741,(D741*F741/G741))</f>
        <v>4332.4495274615801</v>
      </c>
      <c r="U741" s="32"/>
      <c r="V741" s="67"/>
      <c r="W741" s="158" t="str">
        <f>Input!$C$37</f>
        <v>Overheads&amp;Contractors Profit @13.615%</v>
      </c>
      <c r="X741" s="52">
        <f>Input!$D$37</f>
        <v>0.13614999999999999</v>
      </c>
      <c r="Y741" s="33"/>
      <c r="Z741" s="52" t="e">
        <f>AC740</f>
        <v>#REF!</v>
      </c>
      <c r="AA741" s="33"/>
      <c r="AB741" s="33"/>
      <c r="AC741" s="54" t="e">
        <f>IF(AA741="",X741*Z741,(X741*Z741/AA741))</f>
        <v>#REF!</v>
      </c>
      <c r="AD741" s="19" t="e">
        <f t="shared" si="51"/>
        <v>#REF!</v>
      </c>
    </row>
    <row r="742" spans="1:30" hidden="1">
      <c r="A742" s="32"/>
      <c r="B742" s="67"/>
      <c r="C742" s="158"/>
      <c r="D742" s="52"/>
      <c r="E742" s="33"/>
      <c r="F742" s="52"/>
      <c r="G742" s="33"/>
      <c r="H742" s="33"/>
      <c r="I742" s="52">
        <f>SUM(I740:I741)</f>
        <v>36153.599196661584</v>
      </c>
      <c r="U742" s="32"/>
      <c r="V742" s="67"/>
      <c r="W742" s="158"/>
      <c r="X742" s="52"/>
      <c r="Y742" s="33"/>
      <c r="Z742" s="52"/>
      <c r="AA742" s="33"/>
      <c r="AB742" s="33"/>
      <c r="AC742" s="52" t="e">
        <f>SUM(AC740:AC741)</f>
        <v>#REF!</v>
      </c>
      <c r="AD742" s="19" t="e">
        <f t="shared" si="51"/>
        <v>#REF!</v>
      </c>
    </row>
    <row r="743" spans="1:30" hidden="1">
      <c r="A743" s="32"/>
      <c r="B743" s="67"/>
      <c r="C743" s="66" t="s">
        <v>300</v>
      </c>
      <c r="D743" s="52"/>
      <c r="E743" s="33"/>
      <c r="F743" s="52"/>
      <c r="G743" s="33"/>
      <c r="H743" s="33"/>
      <c r="I743" s="52">
        <f>I742/H711</f>
        <v>7725.1280334746962</v>
      </c>
      <c r="U743" s="32"/>
      <c r="V743" s="67"/>
      <c r="W743" s="66" t="s">
        <v>300</v>
      </c>
      <c r="X743" s="52"/>
      <c r="Y743" s="33"/>
      <c r="Z743" s="52"/>
      <c r="AA743" s="33"/>
      <c r="AB743" s="33"/>
      <c r="AC743" s="52" t="e">
        <f>AC742/AB711</f>
        <v>#REF!</v>
      </c>
      <c r="AD743" s="19" t="e">
        <f t="shared" si="51"/>
        <v>#REF!</v>
      </c>
    </row>
    <row r="744" spans="1:30" hidden="1">
      <c r="A744" s="32"/>
      <c r="B744" s="67"/>
      <c r="C744" s="158"/>
      <c r="D744" s="52"/>
      <c r="E744" s="33"/>
      <c r="F744" s="52"/>
      <c r="G744" s="33"/>
      <c r="H744" s="33" t="s">
        <v>164</v>
      </c>
      <c r="I744" s="40">
        <f>ROUND(I743,0)</f>
        <v>7725</v>
      </c>
      <c r="U744" s="32"/>
      <c r="V744" s="67"/>
      <c r="W744" s="158"/>
      <c r="X744" s="52"/>
      <c r="Y744" s="33"/>
      <c r="Z744" s="52"/>
      <c r="AA744" s="33"/>
      <c r="AB744" s="33" t="s">
        <v>164</v>
      </c>
      <c r="AC744" s="40" t="e">
        <f>ROUND(AC743,0)</f>
        <v>#REF!</v>
      </c>
      <c r="AD744" s="19" t="e">
        <f t="shared" si="51"/>
        <v>#REF!</v>
      </c>
    </row>
    <row r="745" spans="1:30" hidden="1">
      <c r="A745" s="32"/>
      <c r="B745" s="67"/>
      <c r="C745" s="158"/>
      <c r="D745" s="52"/>
      <c r="E745" s="33"/>
      <c r="F745" s="52"/>
      <c r="G745" s="33"/>
      <c r="H745" s="7"/>
      <c r="I745" s="8"/>
      <c r="U745" s="32"/>
      <c r="V745" s="67"/>
      <c r="W745" s="158"/>
      <c r="X745" s="52"/>
      <c r="Y745" s="33"/>
      <c r="Z745" s="52"/>
      <c r="AA745" s="33"/>
      <c r="AB745" s="7"/>
      <c r="AC745" s="8"/>
      <c r="AD745" s="19">
        <f t="shared" si="51"/>
        <v>0</v>
      </c>
    </row>
    <row r="746" spans="1:30" ht="133.5" hidden="1" customHeight="1">
      <c r="A746" s="32">
        <f>A708+1</f>
        <v>8</v>
      </c>
      <c r="B746" s="67"/>
      <c r="C746" s="1339" t="s">
        <v>689</v>
      </c>
      <c r="D746" s="1339"/>
      <c r="E746" s="1339"/>
      <c r="F746" s="1339"/>
      <c r="G746" s="1339"/>
      <c r="H746" s="1339"/>
      <c r="I746" s="1339"/>
      <c r="U746" s="32">
        <f>U708+1</f>
        <v>19</v>
      </c>
      <c r="V746" s="67"/>
      <c r="W746" s="1339" t="s">
        <v>689</v>
      </c>
      <c r="X746" s="1339"/>
      <c r="Y746" s="1339"/>
      <c r="Z746" s="1339"/>
      <c r="AA746" s="1339"/>
      <c r="AB746" s="1339"/>
      <c r="AC746" s="1339"/>
      <c r="AD746" s="19">
        <f t="shared" si="51"/>
        <v>0</v>
      </c>
    </row>
    <row r="747" spans="1:30" ht="97.5" hidden="1" customHeight="1">
      <c r="A747" s="32"/>
      <c r="B747" s="67"/>
      <c r="C747" s="1340" t="s">
        <v>1168</v>
      </c>
      <c r="D747" s="1340"/>
      <c r="E747" s="1340"/>
      <c r="F747" s="1340"/>
      <c r="G747" s="1340"/>
      <c r="H747" s="1340"/>
      <c r="I747" s="1340"/>
      <c r="U747" s="32"/>
      <c r="V747" s="67"/>
      <c r="W747" s="1340" t="s">
        <v>1168</v>
      </c>
      <c r="X747" s="1340"/>
      <c r="Y747" s="1340"/>
      <c r="Z747" s="1340"/>
      <c r="AA747" s="1340"/>
      <c r="AB747" s="1340"/>
      <c r="AC747" s="1340"/>
      <c r="AD747" s="19">
        <f t="shared" si="51"/>
        <v>0</v>
      </c>
    </row>
    <row r="748" spans="1:30" hidden="1">
      <c r="A748" s="32"/>
      <c r="B748" s="67"/>
      <c r="C748" s="63" t="s">
        <v>1042</v>
      </c>
      <c r="D748" s="33"/>
      <c r="E748" s="33"/>
      <c r="F748" s="33"/>
      <c r="G748" s="33"/>
      <c r="H748" s="33"/>
      <c r="I748" s="33"/>
      <c r="U748" s="32"/>
      <c r="V748" s="67"/>
      <c r="W748" s="63" t="s">
        <v>1042</v>
      </c>
      <c r="X748" s="33"/>
      <c r="Y748" s="33"/>
      <c r="Z748" s="33"/>
      <c r="AA748" s="33"/>
      <c r="AB748" s="33"/>
      <c r="AC748" s="33"/>
      <c r="AD748" s="19">
        <f t="shared" si="51"/>
        <v>0</v>
      </c>
    </row>
    <row r="749" spans="1:30" hidden="1">
      <c r="A749" s="32"/>
      <c r="B749" s="67"/>
      <c r="C749" s="66" t="s">
        <v>554</v>
      </c>
      <c r="D749" s="52" t="s">
        <v>270</v>
      </c>
      <c r="E749" s="63" t="s">
        <v>120</v>
      </c>
      <c r="F749" s="9"/>
      <c r="G749" s="33"/>
      <c r="H749" s="9">
        <f>1.5*2.6</f>
        <v>3.9000000000000004</v>
      </c>
      <c r="I749" s="9" t="s">
        <v>138</v>
      </c>
      <c r="U749" s="32"/>
      <c r="V749" s="67"/>
      <c r="W749" s="66" t="s">
        <v>554</v>
      </c>
      <c r="X749" s="52" t="s">
        <v>270</v>
      </c>
      <c r="Y749" s="63" t="s">
        <v>120</v>
      </c>
      <c r="Z749" s="9"/>
      <c r="AA749" s="33"/>
      <c r="AB749" s="9">
        <f>1.5*2.6</f>
        <v>3.9000000000000004</v>
      </c>
      <c r="AC749" s="9" t="s">
        <v>138</v>
      </c>
      <c r="AD749" s="19" t="e">
        <f t="shared" si="51"/>
        <v>#VALUE!</v>
      </c>
    </row>
    <row r="750" spans="1:30" ht="25.5" hidden="1">
      <c r="A750" s="32"/>
      <c r="B750" s="67"/>
      <c r="C750" s="158" t="s">
        <v>280</v>
      </c>
      <c r="D750" s="52" t="s">
        <v>1397</v>
      </c>
      <c r="E750" s="33"/>
      <c r="F750" s="52">
        <f>2*1.5+2*2.6</f>
        <v>8.1999999999999993</v>
      </c>
      <c r="G750" s="33" t="s">
        <v>165</v>
      </c>
      <c r="H750" s="33"/>
      <c r="I750" s="52"/>
      <c r="U750" s="32"/>
      <c r="V750" s="67"/>
      <c r="W750" s="158" t="s">
        <v>280</v>
      </c>
      <c r="X750" s="52" t="s">
        <v>1397</v>
      </c>
      <c r="Y750" s="33"/>
      <c r="Z750" s="52">
        <f>2*1.5+2*2.6</f>
        <v>8.1999999999999993</v>
      </c>
      <c r="AA750" s="33" t="s">
        <v>165</v>
      </c>
      <c r="AB750" s="33"/>
      <c r="AC750" s="52"/>
      <c r="AD750" s="19">
        <f t="shared" si="51"/>
        <v>0</v>
      </c>
    </row>
    <row r="751" spans="1:30" ht="25.5" hidden="1">
      <c r="A751" s="32"/>
      <c r="B751" s="67"/>
      <c r="C751" s="158" t="s">
        <v>1380</v>
      </c>
      <c r="D751" s="52" t="s">
        <v>1374</v>
      </c>
      <c r="E751" s="33"/>
      <c r="F751" s="52">
        <f>1*0.5</f>
        <v>0.5</v>
      </c>
      <c r="G751" s="33" t="s">
        <v>165</v>
      </c>
      <c r="H751" s="33"/>
      <c r="I751" s="52"/>
      <c r="U751" s="32"/>
      <c r="V751" s="67"/>
      <c r="W751" s="158" t="s">
        <v>1380</v>
      </c>
      <c r="X751" s="52" t="s">
        <v>1374</v>
      </c>
      <c r="Y751" s="33"/>
      <c r="Z751" s="52">
        <f>1*0.5</f>
        <v>0.5</v>
      </c>
      <c r="AA751" s="33" t="s">
        <v>165</v>
      </c>
      <c r="AB751" s="33"/>
      <c r="AC751" s="52"/>
      <c r="AD751" s="19">
        <f t="shared" si="51"/>
        <v>0</v>
      </c>
    </row>
    <row r="752" spans="1:30" hidden="1">
      <c r="A752" s="32"/>
      <c r="B752" s="67"/>
      <c r="C752" s="158"/>
      <c r="D752" s="52"/>
      <c r="E752" s="33"/>
      <c r="F752" s="52">
        <f>F750+F751</f>
        <v>8.6999999999999993</v>
      </c>
      <c r="G752" s="33" t="s">
        <v>165</v>
      </c>
      <c r="H752" s="33"/>
      <c r="I752" s="52"/>
      <c r="U752" s="32"/>
      <c r="V752" s="67"/>
      <c r="W752" s="158"/>
      <c r="X752" s="52"/>
      <c r="Y752" s="33"/>
      <c r="Z752" s="52">
        <f>Z750+Z751</f>
        <v>8.6999999999999993</v>
      </c>
      <c r="AA752" s="33" t="s">
        <v>165</v>
      </c>
      <c r="AB752" s="33"/>
      <c r="AC752" s="52"/>
      <c r="AD752" s="19">
        <f t="shared" si="51"/>
        <v>0</v>
      </c>
    </row>
    <row r="753" spans="1:30" hidden="1">
      <c r="A753" s="32"/>
      <c r="B753" s="67"/>
      <c r="C753" s="158"/>
      <c r="D753" s="160" t="s">
        <v>1398</v>
      </c>
      <c r="E753" s="33"/>
      <c r="F753" s="52"/>
      <c r="G753" s="52"/>
      <c r="H753" s="159">
        <f>ROUND(8.7*2.404,3)</f>
        <v>20.914999999999999</v>
      </c>
      <c r="I753" s="33" t="s">
        <v>217</v>
      </c>
      <c r="U753" s="32"/>
      <c r="V753" s="67"/>
      <c r="W753" s="158"/>
      <c r="X753" s="160" t="s">
        <v>1398</v>
      </c>
      <c r="Y753" s="33"/>
      <c r="Z753" s="52"/>
      <c r="AA753" s="52"/>
      <c r="AB753" s="159">
        <f>ROUND(8.7*2.404,3)</f>
        <v>20.914999999999999</v>
      </c>
      <c r="AC753" s="33" t="s">
        <v>217</v>
      </c>
      <c r="AD753" s="19" t="e">
        <f t="shared" si="51"/>
        <v>#VALUE!</v>
      </c>
    </row>
    <row r="754" spans="1:30" ht="25.5" hidden="1">
      <c r="A754" s="32"/>
      <c r="B754" s="67"/>
      <c r="C754" s="158" t="s">
        <v>1384</v>
      </c>
      <c r="D754" s="52" t="s">
        <v>1695</v>
      </c>
      <c r="E754" s="33"/>
      <c r="F754" s="52">
        <f>4*2.1+2*2*0.75</f>
        <v>11.4</v>
      </c>
      <c r="G754" s="33" t="s">
        <v>165</v>
      </c>
      <c r="H754" s="33"/>
      <c r="I754" s="52"/>
      <c r="U754" s="32"/>
      <c r="V754" s="67"/>
      <c r="W754" s="158" t="s">
        <v>1384</v>
      </c>
      <c r="X754" s="52" t="s">
        <v>1695</v>
      </c>
      <c r="Y754" s="33"/>
      <c r="Z754" s="52">
        <f>4*2.1+2*2*0.75</f>
        <v>11.4</v>
      </c>
      <c r="AA754" s="33" t="s">
        <v>165</v>
      </c>
      <c r="AB754" s="33"/>
      <c r="AC754" s="52"/>
      <c r="AD754" s="19">
        <f t="shared" si="51"/>
        <v>0</v>
      </c>
    </row>
    <row r="755" spans="1:30" hidden="1">
      <c r="A755" s="32"/>
      <c r="B755" s="67"/>
      <c r="C755" s="158" t="s">
        <v>281</v>
      </c>
      <c r="D755" s="160" t="s">
        <v>1407</v>
      </c>
      <c r="E755" s="33"/>
      <c r="F755" s="52"/>
      <c r="G755" s="33"/>
      <c r="H755" s="159">
        <f>ROUND(11.4*1.501,3)</f>
        <v>17.111000000000001</v>
      </c>
      <c r="I755" s="33" t="s">
        <v>217</v>
      </c>
      <c r="U755" s="32"/>
      <c r="V755" s="67"/>
      <c r="W755" s="158" t="s">
        <v>281</v>
      </c>
      <c r="X755" s="160" t="s">
        <v>1407</v>
      </c>
      <c r="Y755" s="33"/>
      <c r="Z755" s="52"/>
      <c r="AA755" s="33"/>
      <c r="AB755" s="159">
        <f>ROUND(11.4*1.501,3)</f>
        <v>17.111000000000001</v>
      </c>
      <c r="AC755" s="33" t="s">
        <v>217</v>
      </c>
      <c r="AD755" s="19" t="e">
        <f t="shared" si="51"/>
        <v>#VALUE!</v>
      </c>
    </row>
    <row r="756" spans="1:30" ht="25.5" hidden="1">
      <c r="A756" s="32"/>
      <c r="B756" s="67"/>
      <c r="C756" s="158" t="s">
        <v>50</v>
      </c>
      <c r="D756" s="52" t="s">
        <v>1399</v>
      </c>
      <c r="E756" s="33"/>
      <c r="F756" s="52">
        <v>1.5</v>
      </c>
      <c r="G756" s="33" t="s">
        <v>165</v>
      </c>
      <c r="H756" s="33"/>
      <c r="I756" s="52"/>
      <c r="U756" s="32"/>
      <c r="V756" s="67"/>
      <c r="W756" s="158" t="s">
        <v>50</v>
      </c>
      <c r="X756" s="52" t="s">
        <v>1399</v>
      </c>
      <c r="Y756" s="33"/>
      <c r="Z756" s="52">
        <v>1.5</v>
      </c>
      <c r="AA756" s="33" t="s">
        <v>165</v>
      </c>
      <c r="AB756" s="33"/>
      <c r="AC756" s="52"/>
      <c r="AD756" s="19">
        <f t="shared" si="51"/>
        <v>0</v>
      </c>
    </row>
    <row r="757" spans="1:30" hidden="1">
      <c r="A757" s="32"/>
      <c r="B757" s="67"/>
      <c r="C757" s="158"/>
      <c r="D757" s="160" t="s">
        <v>1400</v>
      </c>
      <c r="E757" s="33"/>
      <c r="F757" s="52"/>
      <c r="G757" s="33"/>
      <c r="H757" s="159">
        <f>ROUND(1.5*2.646,3)</f>
        <v>3.9689999999999999</v>
      </c>
      <c r="I757" s="33" t="s">
        <v>217</v>
      </c>
      <c r="U757" s="32"/>
      <c r="V757" s="67"/>
      <c r="W757" s="158"/>
      <c r="X757" s="160" t="s">
        <v>1400</v>
      </c>
      <c r="Y757" s="33"/>
      <c r="Z757" s="52"/>
      <c r="AA757" s="33"/>
      <c r="AB757" s="159">
        <f>ROUND(1.5*2.646,3)</f>
        <v>3.9689999999999999</v>
      </c>
      <c r="AC757" s="33" t="s">
        <v>217</v>
      </c>
      <c r="AD757" s="19" t="e">
        <f t="shared" si="51"/>
        <v>#VALUE!</v>
      </c>
    </row>
    <row r="758" spans="1:30" ht="37.5" hidden="1" customHeight="1">
      <c r="A758" s="32"/>
      <c r="B758" s="67"/>
      <c r="C758" s="158" t="s">
        <v>257</v>
      </c>
      <c r="D758" s="1378" t="s">
        <v>1401</v>
      </c>
      <c r="E758" s="1379"/>
      <c r="F758" s="52">
        <f>2*2*2*(0.75+0.5)+2*2*2*(0.75+1.2)+2*2*2*(0.75+0.9)</f>
        <v>38.799999999999997</v>
      </c>
      <c r="G758" s="33" t="s">
        <v>165</v>
      </c>
      <c r="H758" s="33"/>
      <c r="I758" s="52"/>
      <c r="U758" s="32"/>
      <c r="V758" s="67"/>
      <c r="W758" s="158" t="s">
        <v>257</v>
      </c>
      <c r="X758" s="1378" t="s">
        <v>1401</v>
      </c>
      <c r="Y758" s="1379"/>
      <c r="Z758" s="52">
        <f>2*2*2*(0.75+0.5)+2*2*2*(0.75+1.2)+2*2*2*(0.75+0.9)</f>
        <v>38.799999999999997</v>
      </c>
      <c r="AA758" s="33" t="s">
        <v>165</v>
      </c>
      <c r="AB758" s="33"/>
      <c r="AC758" s="52"/>
      <c r="AD758" s="19">
        <f t="shared" si="51"/>
        <v>0</v>
      </c>
    </row>
    <row r="759" spans="1:30" hidden="1">
      <c r="A759" s="32"/>
      <c r="B759" s="67"/>
      <c r="C759" s="158"/>
      <c r="D759" s="160" t="s">
        <v>1402</v>
      </c>
      <c r="E759" s="33"/>
      <c r="F759" s="52"/>
      <c r="G759" s="33"/>
      <c r="H759" s="159">
        <f>ROUND(38.8*0.101,3)</f>
        <v>3.919</v>
      </c>
      <c r="I759" s="33" t="s">
        <v>217</v>
      </c>
      <c r="U759" s="32"/>
      <c r="V759" s="67"/>
      <c r="W759" s="158"/>
      <c r="X759" s="160" t="s">
        <v>1402</v>
      </c>
      <c r="Y759" s="33"/>
      <c r="Z759" s="52"/>
      <c r="AA759" s="33"/>
      <c r="AB759" s="159">
        <f>ROUND(38.8*0.101,3)</f>
        <v>3.919</v>
      </c>
      <c r="AC759" s="33" t="s">
        <v>217</v>
      </c>
      <c r="AD759" s="19" t="e">
        <f t="shared" si="51"/>
        <v>#VALUE!</v>
      </c>
    </row>
    <row r="760" spans="1:30" hidden="1">
      <c r="A760" s="32"/>
      <c r="B760" s="67"/>
      <c r="C760" s="158"/>
      <c r="D760" s="52"/>
      <c r="E760" s="33"/>
      <c r="F760" s="52"/>
      <c r="G760" s="33"/>
      <c r="H760" s="293">
        <f>SUM(H753:H759)</f>
        <v>45.913999999999994</v>
      </c>
      <c r="I760" s="63" t="s">
        <v>217</v>
      </c>
      <c r="U760" s="32"/>
      <c r="V760" s="67"/>
      <c r="W760" s="158"/>
      <c r="X760" s="52"/>
      <c r="Y760" s="33"/>
      <c r="Z760" s="52"/>
      <c r="AA760" s="33"/>
      <c r="AB760" s="293">
        <f>SUM(AB753:AB759)</f>
        <v>45.913999999999994</v>
      </c>
      <c r="AC760" s="63" t="s">
        <v>217</v>
      </c>
      <c r="AD760" s="19" t="e">
        <f t="shared" si="51"/>
        <v>#VALUE!</v>
      </c>
    </row>
    <row r="761" spans="1:30" hidden="1">
      <c r="A761" s="32"/>
      <c r="B761" s="67"/>
      <c r="C761" s="158" t="s">
        <v>219</v>
      </c>
      <c r="D761" s="52" t="s">
        <v>1403</v>
      </c>
      <c r="E761" s="33"/>
      <c r="F761" s="52"/>
      <c r="G761" s="33"/>
      <c r="H761" s="9">
        <f>2*0.75*0.5</f>
        <v>0.75</v>
      </c>
      <c r="I761" s="63" t="s">
        <v>1305</v>
      </c>
      <c r="U761" s="32"/>
      <c r="V761" s="67"/>
      <c r="W761" s="158" t="s">
        <v>219</v>
      </c>
      <c r="X761" s="52" t="s">
        <v>1403</v>
      </c>
      <c r="Y761" s="33"/>
      <c r="Z761" s="52"/>
      <c r="AA761" s="33"/>
      <c r="AB761" s="9">
        <f>2*0.75*0.5</f>
        <v>0.75</v>
      </c>
      <c r="AC761" s="63" t="s">
        <v>1305</v>
      </c>
      <c r="AD761" s="19" t="e">
        <f t="shared" si="51"/>
        <v>#VALUE!</v>
      </c>
    </row>
    <row r="762" spans="1:30" hidden="1">
      <c r="A762" s="32"/>
      <c r="B762" s="67"/>
      <c r="C762" s="158" t="s">
        <v>220</v>
      </c>
      <c r="D762" s="52" t="s">
        <v>1404</v>
      </c>
      <c r="E762" s="33"/>
      <c r="F762" s="52"/>
      <c r="G762" s="33"/>
      <c r="H762" s="9">
        <f>2*0.75*1.2</f>
        <v>1.7999999999999998</v>
      </c>
      <c r="I762" s="63" t="s">
        <v>1305</v>
      </c>
      <c r="U762" s="32"/>
      <c r="V762" s="67"/>
      <c r="W762" s="158" t="s">
        <v>220</v>
      </c>
      <c r="X762" s="52" t="s">
        <v>1404</v>
      </c>
      <c r="Y762" s="33"/>
      <c r="Z762" s="52"/>
      <c r="AA762" s="33"/>
      <c r="AB762" s="9">
        <f>2*0.75*1.2</f>
        <v>1.7999999999999998</v>
      </c>
      <c r="AC762" s="63" t="s">
        <v>1305</v>
      </c>
      <c r="AD762" s="19" t="e">
        <f t="shared" si="51"/>
        <v>#VALUE!</v>
      </c>
    </row>
    <row r="763" spans="1:30" ht="13.5" hidden="1" customHeight="1">
      <c r="A763" s="32"/>
      <c r="B763" s="67"/>
      <c r="C763" s="158" t="s">
        <v>608</v>
      </c>
      <c r="D763" s="52" t="s">
        <v>1405</v>
      </c>
      <c r="E763" s="33"/>
      <c r="F763" s="52"/>
      <c r="G763" s="33"/>
      <c r="H763" s="9">
        <f>2*0.75*0.9</f>
        <v>1.35</v>
      </c>
      <c r="I763" s="63" t="s">
        <v>1305</v>
      </c>
      <c r="U763" s="32"/>
      <c r="V763" s="67"/>
      <c r="W763" s="158" t="s">
        <v>608</v>
      </c>
      <c r="X763" s="52" t="s">
        <v>1405</v>
      </c>
      <c r="Y763" s="33"/>
      <c r="Z763" s="52"/>
      <c r="AA763" s="33"/>
      <c r="AB763" s="9">
        <f>2*0.75*0.9</f>
        <v>1.35</v>
      </c>
      <c r="AC763" s="63" t="s">
        <v>1305</v>
      </c>
      <c r="AD763" s="19" t="e">
        <f t="shared" si="51"/>
        <v>#VALUE!</v>
      </c>
    </row>
    <row r="764" spans="1:30" hidden="1">
      <c r="A764" s="32"/>
      <c r="B764" s="67"/>
      <c r="C764" s="158" t="s">
        <v>609</v>
      </c>
      <c r="D764" s="33" t="s">
        <v>1406</v>
      </c>
      <c r="E764" s="33"/>
      <c r="F764" s="52"/>
      <c r="G764" s="33"/>
      <c r="H764" s="9">
        <f>2*2*(0.75+0.5)+2*2*(0.75+1.2)</f>
        <v>12.8</v>
      </c>
      <c r="I764" s="63" t="s">
        <v>165</v>
      </c>
      <c r="U764" s="32"/>
      <c r="V764" s="67"/>
      <c r="W764" s="158" t="s">
        <v>609</v>
      </c>
      <c r="X764" s="33" t="s">
        <v>1406</v>
      </c>
      <c r="Y764" s="33"/>
      <c r="Z764" s="52"/>
      <c r="AA764" s="33"/>
      <c r="AB764" s="9">
        <f>2*2*(0.75+0.5)+2*2*(0.75+1.2)</f>
        <v>12.8</v>
      </c>
      <c r="AC764" s="63" t="s">
        <v>165</v>
      </c>
      <c r="AD764" s="19" t="e">
        <f t="shared" si="51"/>
        <v>#VALUE!</v>
      </c>
    </row>
    <row r="765" spans="1:30" hidden="1">
      <c r="A765" s="32"/>
      <c r="B765" s="67"/>
      <c r="C765" s="66" t="s">
        <v>96</v>
      </c>
      <c r="D765" s="52"/>
      <c r="E765" s="33"/>
      <c r="F765" s="52"/>
      <c r="G765" s="33"/>
      <c r="H765" s="33"/>
      <c r="I765" s="52"/>
      <c r="U765" s="32"/>
      <c r="V765" s="67"/>
      <c r="W765" s="66" t="s">
        <v>96</v>
      </c>
      <c r="X765" s="52"/>
      <c r="Y765" s="33"/>
      <c r="Z765" s="52"/>
      <c r="AA765" s="33"/>
      <c r="AB765" s="33"/>
      <c r="AC765" s="52"/>
      <c r="AD765" s="19">
        <f t="shared" si="51"/>
        <v>0</v>
      </c>
    </row>
    <row r="766" spans="1:30" hidden="1">
      <c r="A766" s="32"/>
      <c r="B766" s="67"/>
      <c r="C766" s="66" t="s">
        <v>76</v>
      </c>
      <c r="D766" s="52"/>
      <c r="E766" s="33"/>
      <c r="F766" s="52"/>
      <c r="G766" s="33"/>
      <c r="H766" s="33"/>
      <c r="I766" s="52"/>
      <c r="U766" s="32"/>
      <c r="V766" s="67"/>
      <c r="W766" s="66" t="s">
        <v>76</v>
      </c>
      <c r="X766" s="52"/>
      <c r="Y766" s="33"/>
      <c r="Z766" s="52"/>
      <c r="AA766" s="33"/>
      <c r="AB766" s="33"/>
      <c r="AC766" s="52"/>
      <c r="AD766" s="19">
        <f t="shared" si="51"/>
        <v>0</v>
      </c>
    </row>
    <row r="767" spans="1:30" hidden="1">
      <c r="A767" s="32"/>
      <c r="B767" s="67"/>
      <c r="C767" s="158" t="s">
        <v>1039</v>
      </c>
      <c r="D767" s="52">
        <f>H760</f>
        <v>45.913999999999994</v>
      </c>
      <c r="E767" s="33" t="s">
        <v>217</v>
      </c>
      <c r="F767" s="52">
        <f>'Civil SoR'!$F$191</f>
        <v>321</v>
      </c>
      <c r="G767" s="33">
        <v>1</v>
      </c>
      <c r="H767" s="33" t="s">
        <v>217</v>
      </c>
      <c r="I767" s="54">
        <f t="shared" ref="I767:I776" si="54">IF(G767="",D767*F767,(D767*F767/G767))</f>
        <v>14738.393999999998</v>
      </c>
      <c r="U767" s="32"/>
      <c r="V767" s="67"/>
      <c r="W767" s="158" t="s">
        <v>1039</v>
      </c>
      <c r="X767" s="52">
        <f>AB760</f>
        <v>45.913999999999994</v>
      </c>
      <c r="Y767" s="33" t="s">
        <v>217</v>
      </c>
      <c r="Z767" s="52" t="e">
        <f>#REF!</f>
        <v>#REF!</v>
      </c>
      <c r="AA767" s="33">
        <v>1</v>
      </c>
      <c r="AB767" s="33" t="s">
        <v>217</v>
      </c>
      <c r="AC767" s="54" t="e">
        <f t="shared" ref="AC767:AC776" si="55">IF(AA767="",X767*Z767,(X767*Z767/AA767))</f>
        <v>#REF!</v>
      </c>
      <c r="AD767" s="19" t="e">
        <f t="shared" si="51"/>
        <v>#REF!</v>
      </c>
    </row>
    <row r="768" spans="1:30" hidden="1">
      <c r="A768" s="32"/>
      <c r="B768" s="67"/>
      <c r="C768" s="158" t="s">
        <v>610</v>
      </c>
      <c r="D768" s="52">
        <f>H761</f>
        <v>0.75</v>
      </c>
      <c r="E768" s="33" t="s">
        <v>1305</v>
      </c>
      <c r="F768" s="52">
        <f>'Civil SoR'!$F$72</f>
        <v>558</v>
      </c>
      <c r="G768" s="33">
        <v>1</v>
      </c>
      <c r="H768" s="33" t="s">
        <v>1305</v>
      </c>
      <c r="I768" s="54">
        <f t="shared" si="54"/>
        <v>418.5</v>
      </c>
      <c r="U768" s="32"/>
      <c r="V768" s="67"/>
      <c r="W768" s="158" t="s">
        <v>610</v>
      </c>
      <c r="X768" s="52">
        <f>AB761</f>
        <v>0.75</v>
      </c>
      <c r="Y768" s="33" t="s">
        <v>1305</v>
      </c>
      <c r="Z768" s="52" t="e">
        <f>#REF!</f>
        <v>#REF!</v>
      </c>
      <c r="AA768" s="33">
        <v>1</v>
      </c>
      <c r="AB768" s="33" t="s">
        <v>1305</v>
      </c>
      <c r="AC768" s="54" t="e">
        <f t="shared" si="55"/>
        <v>#REF!</v>
      </c>
      <c r="AD768" s="19" t="e">
        <f t="shared" si="51"/>
        <v>#REF!</v>
      </c>
    </row>
    <row r="769" spans="1:30" hidden="1">
      <c r="A769" s="32"/>
      <c r="B769" s="67"/>
      <c r="C769" s="158" t="s">
        <v>220</v>
      </c>
      <c r="D769" s="52">
        <f>H762</f>
        <v>1.7999999999999998</v>
      </c>
      <c r="E769" s="33" t="s">
        <v>1305</v>
      </c>
      <c r="F769" s="52">
        <f>'Civil SoR'!$F$76</f>
        <v>747</v>
      </c>
      <c r="G769" s="33">
        <v>1</v>
      </c>
      <c r="H769" s="33" t="s">
        <v>1305</v>
      </c>
      <c r="I769" s="54">
        <f t="shared" si="54"/>
        <v>1344.6</v>
      </c>
      <c r="U769" s="32"/>
      <c r="V769" s="67"/>
      <c r="W769" s="158" t="s">
        <v>220</v>
      </c>
      <c r="X769" s="52">
        <f>AB762</f>
        <v>1.7999999999999998</v>
      </c>
      <c r="Y769" s="33" t="s">
        <v>1305</v>
      </c>
      <c r="Z769" s="52" t="e">
        <f>#REF!</f>
        <v>#REF!</v>
      </c>
      <c r="AA769" s="33">
        <v>1</v>
      </c>
      <c r="AB769" s="33" t="s">
        <v>1305</v>
      </c>
      <c r="AC769" s="54" t="e">
        <f t="shared" si="55"/>
        <v>#REF!</v>
      </c>
      <c r="AD769" s="19" t="e">
        <f t="shared" si="51"/>
        <v>#REF!</v>
      </c>
    </row>
    <row r="770" spans="1:30" ht="12.75" hidden="1" customHeight="1">
      <c r="A770" s="32"/>
      <c r="B770" s="67"/>
      <c r="C770" s="158" t="s">
        <v>608</v>
      </c>
      <c r="D770" s="52">
        <f>H763</f>
        <v>1.35</v>
      </c>
      <c r="E770" s="33" t="s">
        <v>1305</v>
      </c>
      <c r="F770" s="52">
        <f>'Civil SoR'!$F$101</f>
        <v>863</v>
      </c>
      <c r="G770" s="33">
        <v>1</v>
      </c>
      <c r="H770" s="33" t="s">
        <v>1305</v>
      </c>
      <c r="I770" s="54">
        <f t="shared" si="54"/>
        <v>1165.0500000000002</v>
      </c>
      <c r="U770" s="32"/>
      <c r="V770" s="67"/>
      <c r="W770" s="158" t="s">
        <v>608</v>
      </c>
      <c r="X770" s="52">
        <f>AB763</f>
        <v>1.35</v>
      </c>
      <c r="Y770" s="33" t="s">
        <v>1305</v>
      </c>
      <c r="Z770" s="52" t="e">
        <f>#REF!</f>
        <v>#REF!</v>
      </c>
      <c r="AA770" s="33">
        <v>1</v>
      </c>
      <c r="AB770" s="33" t="s">
        <v>1305</v>
      </c>
      <c r="AC770" s="54" t="e">
        <f t="shared" si="55"/>
        <v>#REF!</v>
      </c>
      <c r="AD770" s="19" t="e">
        <f t="shared" si="51"/>
        <v>#REF!</v>
      </c>
    </row>
    <row r="771" spans="1:30" hidden="1">
      <c r="A771" s="32"/>
      <c r="B771" s="67"/>
      <c r="C771" s="158" t="s">
        <v>611</v>
      </c>
      <c r="D771" s="52">
        <f>H764</f>
        <v>12.8</v>
      </c>
      <c r="E771" s="33" t="s">
        <v>165</v>
      </c>
      <c r="F771" s="52">
        <f>'Civil SoR'!$F$192</f>
        <v>2</v>
      </c>
      <c r="G771" s="33">
        <v>1</v>
      </c>
      <c r="H771" s="33" t="s">
        <v>165</v>
      </c>
      <c r="I771" s="54">
        <f t="shared" si="54"/>
        <v>25.6</v>
      </c>
      <c r="U771" s="32"/>
      <c r="V771" s="67"/>
      <c r="W771" s="158" t="s">
        <v>611</v>
      </c>
      <c r="X771" s="52">
        <f>AB764</f>
        <v>12.8</v>
      </c>
      <c r="Y771" s="33" t="s">
        <v>165</v>
      </c>
      <c r="Z771" s="52" t="e">
        <f>#REF!</f>
        <v>#REF!</v>
      </c>
      <c r="AA771" s="33">
        <v>1</v>
      </c>
      <c r="AB771" s="33" t="s">
        <v>165</v>
      </c>
      <c r="AC771" s="54" t="e">
        <f t="shared" si="55"/>
        <v>#REF!</v>
      </c>
      <c r="AD771" s="19" t="e">
        <f t="shared" si="51"/>
        <v>#REF!</v>
      </c>
    </row>
    <row r="772" spans="1:30" hidden="1">
      <c r="A772" s="32"/>
      <c r="B772" s="67"/>
      <c r="C772" s="158" t="s">
        <v>1043</v>
      </c>
      <c r="D772" s="53">
        <v>2</v>
      </c>
      <c r="E772" s="33" t="s">
        <v>227</v>
      </c>
      <c r="F772" s="52">
        <f>'Civil SoR'!$F$68</f>
        <v>3788</v>
      </c>
      <c r="G772" s="33"/>
      <c r="H772" s="33" t="s">
        <v>273</v>
      </c>
      <c r="I772" s="54">
        <f t="shared" si="54"/>
        <v>7576</v>
      </c>
      <c r="U772" s="32"/>
      <c r="V772" s="67"/>
      <c r="W772" s="158" t="s">
        <v>1043</v>
      </c>
      <c r="X772" s="53">
        <v>2</v>
      </c>
      <c r="Y772" s="33" t="s">
        <v>227</v>
      </c>
      <c r="Z772" s="52" t="e">
        <f>#REF!</f>
        <v>#REF!</v>
      </c>
      <c r="AA772" s="33"/>
      <c r="AB772" s="33" t="s">
        <v>273</v>
      </c>
      <c r="AC772" s="54" t="e">
        <f t="shared" si="55"/>
        <v>#REF!</v>
      </c>
      <c r="AD772" s="19" t="e">
        <f t="shared" si="51"/>
        <v>#REF!</v>
      </c>
    </row>
    <row r="773" spans="1:30" hidden="1">
      <c r="A773" s="32"/>
      <c r="B773" s="67"/>
      <c r="C773" s="158" t="s">
        <v>420</v>
      </c>
      <c r="D773" s="53">
        <v>4</v>
      </c>
      <c r="E773" s="33" t="s">
        <v>227</v>
      </c>
      <c r="F773" s="52">
        <f>'Civil SoR'!$F$44</f>
        <v>198</v>
      </c>
      <c r="G773" s="33"/>
      <c r="H773" s="33" t="s">
        <v>273</v>
      </c>
      <c r="I773" s="54">
        <f t="shared" si="54"/>
        <v>792</v>
      </c>
      <c r="U773" s="32"/>
      <c r="V773" s="67"/>
      <c r="W773" s="158" t="s">
        <v>420</v>
      </c>
      <c r="X773" s="53">
        <v>4</v>
      </c>
      <c r="Y773" s="33" t="s">
        <v>227</v>
      </c>
      <c r="Z773" s="52" t="e">
        <f>#REF!</f>
        <v>#REF!</v>
      </c>
      <c r="AA773" s="33"/>
      <c r="AB773" s="33" t="s">
        <v>273</v>
      </c>
      <c r="AC773" s="54" t="e">
        <f t="shared" si="55"/>
        <v>#REF!</v>
      </c>
      <c r="AD773" s="19" t="e">
        <f t="shared" si="51"/>
        <v>#REF!</v>
      </c>
    </row>
    <row r="774" spans="1:30" ht="15" hidden="1" customHeight="1">
      <c r="A774" s="32"/>
      <c r="B774" s="67"/>
      <c r="C774" s="158" t="s">
        <v>250</v>
      </c>
      <c r="D774" s="53">
        <v>4</v>
      </c>
      <c r="E774" s="33" t="s">
        <v>227</v>
      </c>
      <c r="F774" s="52">
        <f>'Civil SoR'!$F$328</f>
        <v>100</v>
      </c>
      <c r="G774" s="33"/>
      <c r="H774" s="33" t="s">
        <v>273</v>
      </c>
      <c r="I774" s="54">
        <f t="shared" si="54"/>
        <v>400</v>
      </c>
      <c r="U774" s="32"/>
      <c r="V774" s="67"/>
      <c r="W774" s="158" t="s">
        <v>250</v>
      </c>
      <c r="X774" s="53">
        <v>4</v>
      </c>
      <c r="Y774" s="33" t="s">
        <v>227</v>
      </c>
      <c r="Z774" s="52" t="e">
        <f>#REF!</f>
        <v>#REF!</v>
      </c>
      <c r="AA774" s="33"/>
      <c r="AB774" s="33" t="s">
        <v>273</v>
      </c>
      <c r="AC774" s="54" t="e">
        <f t="shared" si="55"/>
        <v>#REF!</v>
      </c>
      <c r="AD774" s="19" t="e">
        <f t="shared" ref="AD774:AD846" si="56">AC774-I774</f>
        <v>#REF!</v>
      </c>
    </row>
    <row r="775" spans="1:30" hidden="1">
      <c r="A775" s="32"/>
      <c r="B775" s="67"/>
      <c r="C775" s="158" t="s">
        <v>251</v>
      </c>
      <c r="D775" s="53">
        <v>2</v>
      </c>
      <c r="E775" s="33" t="s">
        <v>227</v>
      </c>
      <c r="F775" s="52">
        <f>'Civil SoR'!$F$59</f>
        <v>425</v>
      </c>
      <c r="G775" s="33"/>
      <c r="H775" s="33" t="s">
        <v>273</v>
      </c>
      <c r="I775" s="54">
        <f t="shared" si="54"/>
        <v>850</v>
      </c>
      <c r="U775" s="32"/>
      <c r="V775" s="67"/>
      <c r="W775" s="158" t="s">
        <v>251</v>
      </c>
      <c r="X775" s="53">
        <v>2</v>
      </c>
      <c r="Y775" s="33" t="s">
        <v>227</v>
      </c>
      <c r="Z775" s="52" t="e">
        <f>#REF!</f>
        <v>#REF!</v>
      </c>
      <c r="AA775" s="33"/>
      <c r="AB775" s="33" t="s">
        <v>273</v>
      </c>
      <c r="AC775" s="54" t="e">
        <f t="shared" si="55"/>
        <v>#REF!</v>
      </c>
      <c r="AD775" s="19" t="e">
        <f t="shared" si="56"/>
        <v>#REF!</v>
      </c>
    </row>
    <row r="776" spans="1:30" hidden="1">
      <c r="A776" s="32"/>
      <c r="B776" s="67"/>
      <c r="C776" s="66" t="s">
        <v>78</v>
      </c>
      <c r="D776" s="52">
        <f>H749</f>
        <v>3.9000000000000004</v>
      </c>
      <c r="E776" s="33" t="s">
        <v>1305</v>
      </c>
      <c r="F776" s="52">
        <f>$I$23</f>
        <v>597.38369</v>
      </c>
      <c r="G776" s="33">
        <v>1</v>
      </c>
      <c r="H776" s="33" t="s">
        <v>1305</v>
      </c>
      <c r="I776" s="54">
        <f t="shared" si="54"/>
        <v>2329.7963910000003</v>
      </c>
      <c r="U776" s="32"/>
      <c r="V776" s="67"/>
      <c r="W776" s="66" t="s">
        <v>78</v>
      </c>
      <c r="X776" s="52">
        <f>AB749</f>
        <v>3.9000000000000004</v>
      </c>
      <c r="Y776" s="33" t="s">
        <v>1305</v>
      </c>
      <c r="Z776" s="52">
        <f>$I$23</f>
        <v>597.38369</v>
      </c>
      <c r="AA776" s="33">
        <v>1</v>
      </c>
      <c r="AB776" s="33" t="s">
        <v>1305</v>
      </c>
      <c r="AC776" s="54">
        <f t="shared" si="55"/>
        <v>2329.7963910000003</v>
      </c>
      <c r="AD776" s="19">
        <f t="shared" si="56"/>
        <v>0</v>
      </c>
    </row>
    <row r="777" spans="1:30" ht="15.75" hidden="1" customHeight="1">
      <c r="A777" s="32"/>
      <c r="B777" s="67"/>
      <c r="C777" s="158" t="s">
        <v>252</v>
      </c>
      <c r="D777" s="52" t="s">
        <v>271</v>
      </c>
      <c r="E777" s="33"/>
      <c r="F777" s="52"/>
      <c r="G777" s="33"/>
      <c r="H777" s="33"/>
      <c r="I777" s="52">
        <v>4.3499999999999996</v>
      </c>
      <c r="U777" s="32"/>
      <c r="V777" s="67"/>
      <c r="W777" s="158" t="s">
        <v>252</v>
      </c>
      <c r="X777" s="52" t="s">
        <v>271</v>
      </c>
      <c r="Y777" s="33"/>
      <c r="Z777" s="52"/>
      <c r="AA777" s="33"/>
      <c r="AB777" s="33"/>
      <c r="AC777" s="52">
        <v>13.39</v>
      </c>
      <c r="AD777" s="19">
        <f t="shared" si="56"/>
        <v>9.0400000000000009</v>
      </c>
    </row>
    <row r="778" spans="1:30" hidden="1">
      <c r="A778" s="32"/>
      <c r="B778" s="67"/>
      <c r="C778" s="158" t="s">
        <v>485</v>
      </c>
      <c r="D778" s="52"/>
      <c r="E778" s="33"/>
      <c r="F778" s="52"/>
      <c r="G778" s="33"/>
      <c r="H778" s="33"/>
      <c r="I778" s="9">
        <f>SUM(I767:I777)</f>
        <v>29644.290390999995</v>
      </c>
      <c r="U778" s="32"/>
      <c r="V778" s="67"/>
      <c r="W778" s="158" t="s">
        <v>485</v>
      </c>
      <c r="X778" s="52"/>
      <c r="Y778" s="33"/>
      <c r="Z778" s="52"/>
      <c r="AA778" s="33"/>
      <c r="AB778" s="33"/>
      <c r="AC778" s="9" t="e">
        <f>SUM(AC767:AC777)</f>
        <v>#REF!</v>
      </c>
      <c r="AD778" s="19" t="e">
        <f t="shared" si="56"/>
        <v>#REF!</v>
      </c>
    </row>
    <row r="779" spans="1:30" ht="12.75" hidden="1" customHeight="1">
      <c r="A779" s="32"/>
      <c r="B779" s="67"/>
      <c r="C779" s="158" t="str">
        <f>Input!$C$37</f>
        <v>Overheads&amp;Contractors Profit @13.615%</v>
      </c>
      <c r="D779" s="177">
        <f>Input!$D$37</f>
        <v>0.13614999999999999</v>
      </c>
      <c r="E779" s="33"/>
      <c r="F779" s="52">
        <f>I778</f>
        <v>29644.290390999995</v>
      </c>
      <c r="G779" s="33"/>
      <c r="H779" s="33"/>
      <c r="I779" s="54">
        <f>IF(G779="",D779*F779,(D779*F779/G779))</f>
        <v>4036.0701367346492</v>
      </c>
      <c r="U779" s="32"/>
      <c r="V779" s="67"/>
      <c r="W779" s="158" t="str">
        <f>Input!$C$37</f>
        <v>Overheads&amp;Contractors Profit @13.615%</v>
      </c>
      <c r="X779" s="52">
        <f>Input!$D$37</f>
        <v>0.13614999999999999</v>
      </c>
      <c r="Y779" s="33"/>
      <c r="Z779" s="52" t="e">
        <f>AC778</f>
        <v>#REF!</v>
      </c>
      <c r="AA779" s="33"/>
      <c r="AB779" s="33"/>
      <c r="AC779" s="54" t="e">
        <f>IF(AA779="",X779*Z779,(X779*Z779/AA779))</f>
        <v>#REF!</v>
      </c>
      <c r="AD779" s="19" t="e">
        <f t="shared" si="56"/>
        <v>#REF!</v>
      </c>
    </row>
    <row r="780" spans="1:30" hidden="1">
      <c r="A780" s="32"/>
      <c r="B780" s="67"/>
      <c r="C780" s="158"/>
      <c r="D780" s="52"/>
      <c r="E780" s="33"/>
      <c r="F780" s="52"/>
      <c r="G780" s="33"/>
      <c r="H780" s="33"/>
      <c r="I780" s="52">
        <f>SUM(I778:I779)</f>
        <v>33680.360527734643</v>
      </c>
      <c r="U780" s="32"/>
      <c r="V780" s="67"/>
      <c r="W780" s="158"/>
      <c r="X780" s="52"/>
      <c r="Y780" s="33"/>
      <c r="Z780" s="52"/>
      <c r="AA780" s="33"/>
      <c r="AB780" s="33"/>
      <c r="AC780" s="52" t="e">
        <f>SUM(AC778:AC779)</f>
        <v>#REF!</v>
      </c>
      <c r="AD780" s="19" t="e">
        <f t="shared" si="56"/>
        <v>#REF!</v>
      </c>
    </row>
    <row r="781" spans="1:30" hidden="1">
      <c r="A781" s="32"/>
      <c r="B781" s="67"/>
      <c r="C781" s="66" t="s">
        <v>300</v>
      </c>
      <c r="D781" s="52"/>
      <c r="E781" s="33"/>
      <c r="F781" s="52"/>
      <c r="G781" s="33"/>
      <c r="H781" s="33"/>
      <c r="I781" s="52">
        <f>I780/H749</f>
        <v>8635.9898789063172</v>
      </c>
      <c r="U781" s="32"/>
      <c r="V781" s="67"/>
      <c r="W781" s="66" t="s">
        <v>300</v>
      </c>
      <c r="X781" s="52"/>
      <c r="Y781" s="33"/>
      <c r="Z781" s="52"/>
      <c r="AA781" s="33"/>
      <c r="AB781" s="33"/>
      <c r="AC781" s="52" t="e">
        <f>AC780/AB749</f>
        <v>#REF!</v>
      </c>
      <c r="AD781" s="19" t="e">
        <f t="shared" si="56"/>
        <v>#REF!</v>
      </c>
    </row>
    <row r="782" spans="1:30" hidden="1">
      <c r="A782" s="32"/>
      <c r="B782" s="67"/>
      <c r="C782" s="158"/>
      <c r="D782" s="52"/>
      <c r="E782" s="33"/>
      <c r="F782" s="52"/>
      <c r="G782" s="33"/>
      <c r="H782" s="33" t="s">
        <v>164</v>
      </c>
      <c r="I782" s="40">
        <f>ROUND(I781,0)</f>
        <v>8636</v>
      </c>
      <c r="U782" s="32"/>
      <c r="V782" s="67"/>
      <c r="W782" s="158"/>
      <c r="X782" s="52"/>
      <c r="Y782" s="33"/>
      <c r="Z782" s="52"/>
      <c r="AA782" s="33"/>
      <c r="AB782" s="33" t="s">
        <v>164</v>
      </c>
      <c r="AC782" s="40" t="e">
        <f>ROUND(AC781,0)</f>
        <v>#REF!</v>
      </c>
      <c r="AD782" s="19" t="e">
        <f t="shared" si="56"/>
        <v>#REF!</v>
      </c>
    </row>
    <row r="783" spans="1:30" hidden="1">
      <c r="A783" s="32"/>
      <c r="B783" s="67"/>
      <c r="C783" s="158"/>
      <c r="D783" s="52"/>
      <c r="E783" s="33"/>
      <c r="F783" s="52"/>
      <c r="G783" s="33"/>
      <c r="H783" s="33"/>
      <c r="I783" s="52"/>
      <c r="U783" s="32"/>
      <c r="V783" s="67"/>
      <c r="W783" s="158"/>
      <c r="X783" s="52"/>
      <c r="Y783" s="33"/>
      <c r="Z783" s="52"/>
      <c r="AA783" s="33"/>
      <c r="AB783" s="33"/>
      <c r="AC783" s="52"/>
      <c r="AD783" s="19">
        <f t="shared" si="56"/>
        <v>0</v>
      </c>
    </row>
    <row r="784" spans="1:30" ht="141.75" hidden="1" customHeight="1">
      <c r="A784" s="32">
        <f>A746+1</f>
        <v>9</v>
      </c>
      <c r="B784" s="67"/>
      <c r="C784" s="1381" t="s">
        <v>1587</v>
      </c>
      <c r="D784" s="1381"/>
      <c r="E784" s="1381"/>
      <c r="F784" s="1381"/>
      <c r="G784" s="1381"/>
      <c r="H784" s="1381"/>
      <c r="I784" s="1381"/>
      <c r="U784" s="32">
        <f>U746+1</f>
        <v>20</v>
      </c>
      <c r="V784" s="67"/>
      <c r="W784" s="1381" t="s">
        <v>1587</v>
      </c>
      <c r="X784" s="1381"/>
      <c r="Y784" s="1381"/>
      <c r="Z784" s="1381"/>
      <c r="AA784" s="1381"/>
      <c r="AB784" s="1381"/>
      <c r="AC784" s="1381"/>
      <c r="AD784" s="19">
        <f t="shared" si="56"/>
        <v>0</v>
      </c>
    </row>
    <row r="785" spans="1:30" ht="12.75" hidden="1" customHeight="1">
      <c r="A785" s="32"/>
      <c r="B785" s="67"/>
      <c r="C785" s="192" t="s">
        <v>413</v>
      </c>
      <c r="D785" s="190">
        <v>1</v>
      </c>
      <c r="E785" s="189" t="s">
        <v>18</v>
      </c>
      <c r="F785" s="190">
        <f>'Civil SoR'!$F$140</f>
        <v>10283</v>
      </c>
      <c r="G785" s="189">
        <v>1</v>
      </c>
      <c r="H785" s="189" t="s">
        <v>18</v>
      </c>
      <c r="I785" s="54">
        <f>IF(G785="",D785*F785,(D785*F785/G785))</f>
        <v>10283</v>
      </c>
      <c r="U785" s="32"/>
      <c r="V785" s="67"/>
      <c r="W785" s="192" t="s">
        <v>413</v>
      </c>
      <c r="X785" s="190">
        <v>1</v>
      </c>
      <c r="Y785" s="189" t="s">
        <v>18</v>
      </c>
      <c r="Z785" s="190" t="e">
        <f>#REF!</f>
        <v>#REF!</v>
      </c>
      <c r="AA785" s="189">
        <v>1</v>
      </c>
      <c r="AB785" s="189" t="s">
        <v>18</v>
      </c>
      <c r="AC785" s="54" t="e">
        <f>IF(AA785="",X785*Z785,(X785*Z785/AA785))</f>
        <v>#REF!</v>
      </c>
      <c r="AD785" s="19" t="e">
        <f t="shared" si="56"/>
        <v>#REF!</v>
      </c>
    </row>
    <row r="786" spans="1:30" ht="12.75" hidden="1" customHeight="1">
      <c r="A786" s="32"/>
      <c r="B786" s="67"/>
      <c r="C786" s="158" t="str">
        <f>Input!$C$37</f>
        <v>Overheads&amp;Contractors Profit @13.615%</v>
      </c>
      <c r="D786" s="52">
        <f>Input!$D$37</f>
        <v>0.13614999999999999</v>
      </c>
      <c r="E786" s="189"/>
      <c r="F786" s="190">
        <f>I785</f>
        <v>10283</v>
      </c>
      <c r="G786" s="189"/>
      <c r="H786" s="189"/>
      <c r="I786" s="54">
        <f>IF(G786="",D786*F786,(D786*F786/G786))</f>
        <v>1400.03045</v>
      </c>
      <c r="U786" s="32"/>
      <c r="V786" s="67"/>
      <c r="W786" s="158" t="str">
        <f>Input!$C$37</f>
        <v>Overheads&amp;Contractors Profit @13.615%</v>
      </c>
      <c r="X786" s="52">
        <f>Input!$D$37</f>
        <v>0.13614999999999999</v>
      </c>
      <c r="Y786" s="189"/>
      <c r="Z786" s="190" t="e">
        <f>AC785</f>
        <v>#REF!</v>
      </c>
      <c r="AA786" s="189"/>
      <c r="AB786" s="189"/>
      <c r="AC786" s="54" t="e">
        <f>IF(AA786="",X786*Z786,(X786*Z786/AA786))</f>
        <v>#REF!</v>
      </c>
      <c r="AD786" s="19" t="e">
        <f t="shared" si="56"/>
        <v>#REF!</v>
      </c>
    </row>
    <row r="787" spans="1:30" hidden="1">
      <c r="A787" s="32"/>
      <c r="B787" s="67"/>
      <c r="C787" s="353" t="s">
        <v>300</v>
      </c>
      <c r="D787" s="190"/>
      <c r="E787" s="189"/>
      <c r="F787" s="190"/>
      <c r="G787" s="189"/>
      <c r="H787" s="189"/>
      <c r="I787" s="191">
        <f>SUM(I785:I786)</f>
        <v>11683.03045</v>
      </c>
      <c r="U787" s="32"/>
      <c r="V787" s="67"/>
      <c r="W787" s="353" t="s">
        <v>300</v>
      </c>
      <c r="X787" s="190"/>
      <c r="Y787" s="189"/>
      <c r="Z787" s="190"/>
      <c r="AA787" s="189"/>
      <c r="AB787" s="189"/>
      <c r="AC787" s="191" t="e">
        <f>SUM(AC785:AC786)</f>
        <v>#REF!</v>
      </c>
      <c r="AD787" s="19" t="e">
        <f t="shared" si="56"/>
        <v>#REF!</v>
      </c>
    </row>
    <row r="788" spans="1:30" hidden="1">
      <c r="A788" s="32"/>
      <c r="B788" s="67"/>
      <c r="C788" s="353"/>
      <c r="D788" s="190"/>
      <c r="E788" s="189"/>
      <c r="F788" s="190"/>
      <c r="G788" s="189"/>
      <c r="H788" s="33" t="s">
        <v>164</v>
      </c>
      <c r="I788" s="40">
        <f>ROUND(I787,0)</f>
        <v>11683</v>
      </c>
      <c r="U788" s="32"/>
      <c r="V788" s="67"/>
      <c r="W788" s="353"/>
      <c r="X788" s="190"/>
      <c r="Y788" s="189"/>
      <c r="Z788" s="190"/>
      <c r="AA788" s="189"/>
      <c r="AB788" s="33" t="s">
        <v>164</v>
      </c>
      <c r="AC788" s="40" t="e">
        <f>ROUND(AC787,0)</f>
        <v>#REF!</v>
      </c>
      <c r="AD788" s="19" t="e">
        <f t="shared" si="56"/>
        <v>#REF!</v>
      </c>
    </row>
    <row r="789" spans="1:30" hidden="1">
      <c r="A789" s="32"/>
      <c r="B789" s="67"/>
      <c r="C789" s="158"/>
      <c r="D789" s="52"/>
      <c r="E789" s="33"/>
      <c r="F789" s="52"/>
      <c r="G789" s="33"/>
      <c r="H789" s="33"/>
      <c r="I789" s="52"/>
      <c r="U789" s="32"/>
      <c r="V789" s="67"/>
      <c r="W789" s="158"/>
      <c r="X789" s="52"/>
      <c r="Y789" s="33"/>
      <c r="Z789" s="52"/>
      <c r="AA789" s="33"/>
      <c r="AB789" s="33"/>
      <c r="AC789" s="52"/>
      <c r="AD789" s="19">
        <f t="shared" si="56"/>
        <v>0</v>
      </c>
    </row>
    <row r="790" spans="1:30" ht="141" hidden="1" customHeight="1">
      <c r="A790" s="32">
        <f>A784+1</f>
        <v>10</v>
      </c>
      <c r="B790" s="67"/>
      <c r="C790" s="1339" t="s">
        <v>1588</v>
      </c>
      <c r="D790" s="1340"/>
      <c r="E790" s="1340"/>
      <c r="F790" s="1340"/>
      <c r="G790" s="1340"/>
      <c r="H790" s="1340"/>
      <c r="I790" s="1340"/>
      <c r="U790" s="32">
        <f>U784+1</f>
        <v>21</v>
      </c>
      <c r="V790" s="67"/>
      <c r="W790" s="1339" t="s">
        <v>1588</v>
      </c>
      <c r="X790" s="1340"/>
      <c r="Y790" s="1340"/>
      <c r="Z790" s="1340"/>
      <c r="AA790" s="1340"/>
      <c r="AB790" s="1340"/>
      <c r="AC790" s="1340"/>
      <c r="AD790" s="19">
        <f t="shared" si="56"/>
        <v>0</v>
      </c>
    </row>
    <row r="791" spans="1:30" ht="12.75" hidden="1" customHeight="1">
      <c r="A791" s="32"/>
      <c r="B791" s="67"/>
      <c r="C791" s="158" t="s">
        <v>68</v>
      </c>
      <c r="D791" s="52">
        <v>1</v>
      </c>
      <c r="E791" s="33" t="s">
        <v>18</v>
      </c>
      <c r="F791" s="52">
        <f>'Civil SoR'!$F$141</f>
        <v>10968</v>
      </c>
      <c r="G791" s="33">
        <v>1</v>
      </c>
      <c r="H791" s="33" t="s">
        <v>18</v>
      </c>
      <c r="I791" s="54">
        <f>IF(G791="",D791*F791,(D791*F791/G791))</f>
        <v>10968</v>
      </c>
      <c r="U791" s="32"/>
      <c r="V791" s="67"/>
      <c r="W791" s="158" t="s">
        <v>68</v>
      </c>
      <c r="X791" s="52">
        <v>1</v>
      </c>
      <c r="Y791" s="33" t="s">
        <v>18</v>
      </c>
      <c r="Z791" s="52" t="e">
        <f>#REF!</f>
        <v>#REF!</v>
      </c>
      <c r="AA791" s="33">
        <v>1</v>
      </c>
      <c r="AB791" s="33" t="s">
        <v>18</v>
      </c>
      <c r="AC791" s="54" t="e">
        <f>IF(AA791="",X791*Z791,(X791*Z791/AA791))</f>
        <v>#REF!</v>
      </c>
      <c r="AD791" s="19" t="e">
        <f t="shared" si="56"/>
        <v>#REF!</v>
      </c>
    </row>
    <row r="792" spans="1:30" ht="12.75" hidden="1" customHeight="1">
      <c r="A792" s="32"/>
      <c r="B792" s="67"/>
      <c r="C792" s="158" t="str">
        <f>Input!$C$37</f>
        <v>Overheads&amp;Contractors Profit @13.615%</v>
      </c>
      <c r="D792" s="177">
        <f>Input!$D$37</f>
        <v>0.13614999999999999</v>
      </c>
      <c r="E792" s="189"/>
      <c r="F792" s="190">
        <f>I791</f>
        <v>10968</v>
      </c>
      <c r="G792" s="189"/>
      <c r="H792" s="189"/>
      <c r="I792" s="54">
        <f>IF(G792="",D792*F792,(D792*F792/G792))</f>
        <v>1493.2931999999998</v>
      </c>
      <c r="U792" s="32"/>
      <c r="V792" s="67"/>
      <c r="W792" s="158" t="str">
        <f>Input!$C$37</f>
        <v>Overheads&amp;Contractors Profit @13.615%</v>
      </c>
      <c r="X792" s="52">
        <f>Input!$D$37</f>
        <v>0.13614999999999999</v>
      </c>
      <c r="Y792" s="189"/>
      <c r="Z792" s="190" t="e">
        <f>AC791</f>
        <v>#REF!</v>
      </c>
      <c r="AA792" s="189"/>
      <c r="AB792" s="189"/>
      <c r="AC792" s="54" t="e">
        <f>IF(AA792="",X792*Z792,(X792*Z792/AA792))</f>
        <v>#REF!</v>
      </c>
      <c r="AD792" s="19" t="e">
        <f t="shared" si="56"/>
        <v>#REF!</v>
      </c>
    </row>
    <row r="793" spans="1:30" hidden="1">
      <c r="A793" s="32"/>
      <c r="B793" s="67"/>
      <c r="C793" s="353" t="s">
        <v>300</v>
      </c>
      <c r="D793" s="190"/>
      <c r="E793" s="189"/>
      <c r="F793" s="190"/>
      <c r="G793" s="189"/>
      <c r="H793" s="189"/>
      <c r="I793" s="191">
        <f>SUM(I791:I792)</f>
        <v>12461.2932</v>
      </c>
      <c r="U793" s="32"/>
      <c r="V793" s="67"/>
      <c r="W793" s="353" t="s">
        <v>300</v>
      </c>
      <c r="X793" s="190"/>
      <c r="Y793" s="189"/>
      <c r="Z793" s="190"/>
      <c r="AA793" s="189"/>
      <c r="AB793" s="189"/>
      <c r="AC793" s="191" t="e">
        <f>SUM(AC791:AC792)</f>
        <v>#REF!</v>
      </c>
      <c r="AD793" s="19" t="e">
        <f t="shared" si="56"/>
        <v>#REF!</v>
      </c>
    </row>
    <row r="794" spans="1:30" hidden="1">
      <c r="A794" s="32"/>
      <c r="B794" s="67"/>
      <c r="C794" s="353"/>
      <c r="D794" s="190"/>
      <c r="E794" s="189"/>
      <c r="F794" s="190"/>
      <c r="G794" s="189"/>
      <c r="H794" s="33" t="s">
        <v>164</v>
      </c>
      <c r="I794" s="40">
        <f>ROUND(I793,0)</f>
        <v>12461</v>
      </c>
      <c r="U794" s="32"/>
      <c r="V794" s="67"/>
      <c r="W794" s="353"/>
      <c r="X794" s="190"/>
      <c r="Y794" s="189"/>
      <c r="Z794" s="190"/>
      <c r="AA794" s="189"/>
      <c r="AB794" s="33" t="s">
        <v>164</v>
      </c>
      <c r="AC794" s="40" t="e">
        <f>ROUND(AC793,0)</f>
        <v>#REF!</v>
      </c>
      <c r="AD794" s="19" t="e">
        <f t="shared" si="56"/>
        <v>#REF!</v>
      </c>
    </row>
    <row r="795" spans="1:30" hidden="1">
      <c r="A795" s="32"/>
      <c r="B795" s="67"/>
      <c r="C795" s="158"/>
      <c r="D795" s="52"/>
      <c r="E795" s="33"/>
      <c r="F795" s="52"/>
      <c r="G795" s="33"/>
      <c r="H795" s="33"/>
      <c r="I795" s="52"/>
      <c r="U795" s="32"/>
      <c r="V795" s="67"/>
      <c r="W795" s="158"/>
      <c r="X795" s="52"/>
      <c r="Y795" s="33"/>
      <c r="Z795" s="52"/>
      <c r="AA795" s="33"/>
      <c r="AB795" s="33"/>
      <c r="AC795" s="52"/>
      <c r="AD795" s="19">
        <f t="shared" si="56"/>
        <v>0</v>
      </c>
    </row>
    <row r="796" spans="1:30" ht="159" hidden="1" customHeight="1">
      <c r="A796" s="32">
        <f>A790+1</f>
        <v>11</v>
      </c>
      <c r="B796" s="67"/>
      <c r="C796" s="1347" t="s">
        <v>1810</v>
      </c>
      <c r="D796" s="1358"/>
      <c r="E796" s="1358"/>
      <c r="F796" s="1358"/>
      <c r="G796" s="1358"/>
      <c r="H796" s="1358"/>
      <c r="I796" s="1358"/>
      <c r="U796" s="32">
        <f>U790+1</f>
        <v>22</v>
      </c>
      <c r="V796" s="67"/>
      <c r="W796" s="1347" t="s">
        <v>1810</v>
      </c>
      <c r="X796" s="1358"/>
      <c r="Y796" s="1358"/>
      <c r="Z796" s="1358"/>
      <c r="AA796" s="1358"/>
      <c r="AB796" s="1358"/>
      <c r="AC796" s="1358"/>
      <c r="AD796" s="19">
        <f t="shared" si="56"/>
        <v>0</v>
      </c>
    </row>
    <row r="797" spans="1:30" hidden="1">
      <c r="A797" s="32"/>
      <c r="B797" s="67"/>
      <c r="C797" s="158" t="s">
        <v>413</v>
      </c>
      <c r="D797" s="52">
        <v>1</v>
      </c>
      <c r="E797" s="33" t="s">
        <v>18</v>
      </c>
      <c r="F797" s="52">
        <f>'Civil SoR'!$F$138</f>
        <v>7066</v>
      </c>
      <c r="G797" s="52">
        <v>1</v>
      </c>
      <c r="H797" s="33" t="s">
        <v>18</v>
      </c>
      <c r="I797" s="54">
        <f>IF(G797="",D797*F797,(D797*F797/G797))</f>
        <v>7066</v>
      </c>
      <c r="U797" s="32"/>
      <c r="V797" s="67"/>
      <c r="W797" s="158" t="s">
        <v>413</v>
      </c>
      <c r="X797" s="52">
        <v>1</v>
      </c>
      <c r="Y797" s="33" t="s">
        <v>18</v>
      </c>
      <c r="Z797" s="52" t="e">
        <f>#REF!</f>
        <v>#REF!</v>
      </c>
      <c r="AA797" s="52">
        <v>1</v>
      </c>
      <c r="AB797" s="33" t="s">
        <v>18</v>
      </c>
      <c r="AC797" s="54" t="e">
        <f>IF(AA797="",X797*Z797,(X797*Z797/AA797))</f>
        <v>#REF!</v>
      </c>
      <c r="AD797" s="19" t="e">
        <f t="shared" si="56"/>
        <v>#REF!</v>
      </c>
    </row>
    <row r="798" spans="1:30" ht="12.75" hidden="1" customHeight="1">
      <c r="A798" s="32"/>
      <c r="B798" s="67"/>
      <c r="C798" s="158" t="str">
        <f>Input!$C$37</f>
        <v>Overheads&amp;Contractors Profit @13.615%</v>
      </c>
      <c r="D798" s="52">
        <f>Input!$D$37</f>
        <v>0.13614999999999999</v>
      </c>
      <c r="E798" s="33"/>
      <c r="F798" s="52">
        <f>I797</f>
        <v>7066</v>
      </c>
      <c r="G798" s="52"/>
      <c r="H798" s="33"/>
      <c r="I798" s="54">
        <f>IF(G798="",D798*F798,(D798*F798/G798))</f>
        <v>962.03589999999997</v>
      </c>
      <c r="U798" s="32"/>
      <c r="V798" s="67"/>
      <c r="W798" s="158" t="str">
        <f>Input!$C$37</f>
        <v>Overheads&amp;Contractors Profit @13.615%</v>
      </c>
      <c r="X798" s="52">
        <f>Input!$D$37</f>
        <v>0.13614999999999999</v>
      </c>
      <c r="Y798" s="33"/>
      <c r="Z798" s="52" t="e">
        <f>AC797</f>
        <v>#REF!</v>
      </c>
      <c r="AA798" s="52"/>
      <c r="AB798" s="33"/>
      <c r="AC798" s="54" t="e">
        <f>IF(AA798="",X798*Z798,(X798*Z798/AA798))</f>
        <v>#REF!</v>
      </c>
      <c r="AD798" s="19" t="e">
        <f t="shared" si="56"/>
        <v>#REF!</v>
      </c>
    </row>
    <row r="799" spans="1:30" hidden="1">
      <c r="A799" s="32"/>
      <c r="B799" s="67"/>
      <c r="C799" s="66" t="s">
        <v>381</v>
      </c>
      <c r="D799" s="52"/>
      <c r="E799" s="33"/>
      <c r="F799" s="52"/>
      <c r="G799" s="52"/>
      <c r="H799" s="33"/>
      <c r="I799" s="52">
        <f>SUM(I797:I798)</f>
        <v>8028.0358999999999</v>
      </c>
      <c r="U799" s="32"/>
      <c r="V799" s="67"/>
      <c r="W799" s="66" t="s">
        <v>381</v>
      </c>
      <c r="X799" s="52"/>
      <c r="Y799" s="33"/>
      <c r="Z799" s="52"/>
      <c r="AA799" s="52"/>
      <c r="AB799" s="33"/>
      <c r="AC799" s="52" t="e">
        <f>SUM(AC797:AC798)</f>
        <v>#REF!</v>
      </c>
      <c r="AD799" s="19" t="e">
        <f t="shared" si="56"/>
        <v>#REF!</v>
      </c>
    </row>
    <row r="800" spans="1:30" hidden="1">
      <c r="A800" s="32"/>
      <c r="B800" s="67"/>
      <c r="C800" s="158"/>
      <c r="D800" s="52"/>
      <c r="E800" s="33"/>
      <c r="F800" s="52"/>
      <c r="G800" s="33"/>
      <c r="H800" s="7" t="s">
        <v>164</v>
      </c>
      <c r="I800" s="8">
        <f>ROUND(I799,0)</f>
        <v>8028</v>
      </c>
      <c r="U800" s="32"/>
      <c r="V800" s="67"/>
      <c r="W800" s="158"/>
      <c r="X800" s="52"/>
      <c r="Y800" s="33"/>
      <c r="Z800" s="52"/>
      <c r="AA800" s="33"/>
      <c r="AB800" s="7" t="s">
        <v>164</v>
      </c>
      <c r="AC800" s="8" t="e">
        <f>ROUND(AC799,0)</f>
        <v>#REF!</v>
      </c>
      <c r="AD800" s="19" t="e">
        <f t="shared" si="56"/>
        <v>#REF!</v>
      </c>
    </row>
    <row r="801" spans="1:30" hidden="1">
      <c r="A801" s="32"/>
      <c r="B801" s="67"/>
      <c r="C801" s="158"/>
      <c r="D801" s="52"/>
      <c r="E801" s="33"/>
      <c r="F801" s="52"/>
      <c r="G801" s="33"/>
      <c r="H801" s="33"/>
      <c r="I801" s="52"/>
      <c r="U801" s="32"/>
      <c r="V801" s="67"/>
      <c r="W801" s="158"/>
      <c r="X801" s="52"/>
      <c r="Y801" s="33"/>
      <c r="Z801" s="52"/>
      <c r="AA801" s="33"/>
      <c r="AB801" s="33"/>
      <c r="AC801" s="52"/>
      <c r="AD801" s="19">
        <f t="shared" si="56"/>
        <v>0</v>
      </c>
    </row>
    <row r="802" spans="1:30" ht="145.15" hidden="1" customHeight="1">
      <c r="A802" s="32">
        <f>A796+1</f>
        <v>12</v>
      </c>
      <c r="B802" s="67"/>
      <c r="C802" s="1347" t="s">
        <v>1809</v>
      </c>
      <c r="D802" s="1358"/>
      <c r="E802" s="1358"/>
      <c r="F802" s="1358"/>
      <c r="G802" s="1358"/>
      <c r="H802" s="1358"/>
      <c r="I802" s="1358"/>
      <c r="U802" s="32">
        <f>U796+1</f>
        <v>23</v>
      </c>
      <c r="V802" s="67"/>
      <c r="W802" s="1347" t="s">
        <v>1809</v>
      </c>
      <c r="X802" s="1358"/>
      <c r="Y802" s="1358"/>
      <c r="Z802" s="1358"/>
      <c r="AA802" s="1358"/>
      <c r="AB802" s="1358"/>
      <c r="AC802" s="1358"/>
      <c r="AD802" s="19">
        <f t="shared" si="56"/>
        <v>0</v>
      </c>
    </row>
    <row r="803" spans="1:30" hidden="1">
      <c r="A803" s="32"/>
      <c r="B803" s="67"/>
      <c r="C803" s="158" t="s">
        <v>413</v>
      </c>
      <c r="D803" s="52">
        <v>1</v>
      </c>
      <c r="E803" s="33" t="s">
        <v>18</v>
      </c>
      <c r="F803" s="52">
        <f>'Civil SoR'!$F$139</f>
        <v>8009</v>
      </c>
      <c r="G803" s="52">
        <v>1</v>
      </c>
      <c r="H803" s="33" t="s">
        <v>18</v>
      </c>
      <c r="I803" s="54">
        <f>IF(G803="",D803*F803,(D803*F803/G803))</f>
        <v>8009</v>
      </c>
      <c r="U803" s="32"/>
      <c r="V803" s="67"/>
      <c r="W803" s="158" t="s">
        <v>413</v>
      </c>
      <c r="X803" s="52">
        <v>1</v>
      </c>
      <c r="Y803" s="33" t="s">
        <v>18</v>
      </c>
      <c r="Z803" s="52" t="e">
        <f>#REF!</f>
        <v>#REF!</v>
      </c>
      <c r="AA803" s="52">
        <v>1</v>
      </c>
      <c r="AB803" s="33" t="s">
        <v>18</v>
      </c>
      <c r="AC803" s="54" t="e">
        <f>IF(AA803="",X803*Z803,(X803*Z803/AA803))</f>
        <v>#REF!</v>
      </c>
      <c r="AD803" s="19" t="e">
        <f t="shared" si="56"/>
        <v>#REF!</v>
      </c>
    </row>
    <row r="804" spans="1:30" ht="12.75" hidden="1" customHeight="1">
      <c r="A804" s="32"/>
      <c r="B804" s="67"/>
      <c r="C804" s="158" t="str">
        <f>Input!$C$37</f>
        <v>Overheads&amp;Contractors Profit @13.615%</v>
      </c>
      <c r="D804" s="177">
        <f>Input!$D$37</f>
        <v>0.13614999999999999</v>
      </c>
      <c r="E804" s="33"/>
      <c r="F804" s="52">
        <f>I803</f>
        <v>8009</v>
      </c>
      <c r="G804" s="52"/>
      <c r="H804" s="33"/>
      <c r="I804" s="54">
        <f>IF(G804="",D804*F804,(D804*F804/G804))</f>
        <v>1090.42535</v>
      </c>
      <c r="U804" s="32"/>
      <c r="V804" s="67"/>
      <c r="W804" s="158" t="str">
        <f>Input!$C$37</f>
        <v>Overheads&amp;Contractors Profit @13.615%</v>
      </c>
      <c r="X804" s="52">
        <f>Input!$D$37</f>
        <v>0.13614999999999999</v>
      </c>
      <c r="Y804" s="33"/>
      <c r="Z804" s="52" t="e">
        <f>AC803</f>
        <v>#REF!</v>
      </c>
      <c r="AA804" s="52"/>
      <c r="AB804" s="33"/>
      <c r="AC804" s="54" t="e">
        <f>IF(AA804="",X804*Z804,(X804*Z804/AA804))</f>
        <v>#REF!</v>
      </c>
      <c r="AD804" s="19" t="e">
        <f t="shared" si="56"/>
        <v>#REF!</v>
      </c>
    </row>
    <row r="805" spans="1:30" hidden="1">
      <c r="A805" s="32"/>
      <c r="B805" s="67"/>
      <c r="C805" s="66" t="s">
        <v>381</v>
      </c>
      <c r="D805" s="52"/>
      <c r="E805" s="33"/>
      <c r="F805" s="52"/>
      <c r="G805" s="52"/>
      <c r="H805" s="33"/>
      <c r="I805" s="52">
        <f>SUM(I803:I804)</f>
        <v>9099.4253499999995</v>
      </c>
      <c r="U805" s="32"/>
      <c r="V805" s="67"/>
      <c r="W805" s="66" t="s">
        <v>381</v>
      </c>
      <c r="X805" s="52"/>
      <c r="Y805" s="33"/>
      <c r="Z805" s="52"/>
      <c r="AA805" s="52"/>
      <c r="AB805" s="33"/>
      <c r="AC805" s="52" t="e">
        <f>SUM(AC803:AC804)</f>
        <v>#REF!</v>
      </c>
      <c r="AD805" s="19" t="e">
        <f t="shared" si="56"/>
        <v>#REF!</v>
      </c>
    </row>
    <row r="806" spans="1:30" hidden="1">
      <c r="A806" s="32"/>
      <c r="B806" s="67"/>
      <c r="C806" s="158"/>
      <c r="D806" s="52"/>
      <c r="E806" s="33"/>
      <c r="F806" s="52"/>
      <c r="G806" s="33"/>
      <c r="H806" s="7" t="s">
        <v>164</v>
      </c>
      <c r="I806" s="8">
        <f>ROUND(I805,0)</f>
        <v>9099</v>
      </c>
      <c r="U806" s="32"/>
      <c r="V806" s="67"/>
      <c r="W806" s="158"/>
      <c r="X806" s="52"/>
      <c r="Y806" s="33"/>
      <c r="Z806" s="52"/>
      <c r="AA806" s="33"/>
      <c r="AB806" s="7" t="s">
        <v>164</v>
      </c>
      <c r="AC806" s="8" t="e">
        <f>ROUND(AC805,0)</f>
        <v>#REF!</v>
      </c>
      <c r="AD806" s="19" t="e">
        <f t="shared" si="56"/>
        <v>#REF!</v>
      </c>
    </row>
    <row r="807" spans="1:30" hidden="1">
      <c r="A807" s="32"/>
      <c r="B807" s="67"/>
      <c r="C807" s="158"/>
      <c r="D807" s="52"/>
      <c r="E807" s="33"/>
      <c r="F807" s="52"/>
      <c r="G807" s="33"/>
      <c r="H807" s="33"/>
      <c r="I807" s="52"/>
      <c r="U807" s="32"/>
      <c r="V807" s="67"/>
      <c r="W807" s="158"/>
      <c r="X807" s="52"/>
      <c r="Y807" s="33"/>
      <c r="Z807" s="52"/>
      <c r="AA807" s="33"/>
      <c r="AB807" s="33"/>
      <c r="AC807" s="52"/>
      <c r="AD807" s="19">
        <f t="shared" si="56"/>
        <v>0</v>
      </c>
    </row>
    <row r="808" spans="1:30" ht="155.25" customHeight="1">
      <c r="A808" s="32">
        <f>A635+1</f>
        <v>6</v>
      </c>
      <c r="B808" s="67"/>
      <c r="C808" s="1340" t="s">
        <v>1971</v>
      </c>
      <c r="D808" s="1340"/>
      <c r="E808" s="1340"/>
      <c r="F808" s="1340"/>
      <c r="G808" s="1340"/>
      <c r="H808" s="1340"/>
      <c r="I808" s="1340"/>
      <c r="U808" s="32">
        <f>U802+1</f>
        <v>24</v>
      </c>
      <c r="V808" s="67"/>
      <c r="W808" s="1340" t="s">
        <v>1589</v>
      </c>
      <c r="X808" s="1340"/>
      <c r="Y808" s="1340"/>
      <c r="Z808" s="1340"/>
      <c r="AA808" s="1340"/>
      <c r="AB808" s="1340"/>
      <c r="AC808" s="1340"/>
      <c r="AD808" s="19">
        <f t="shared" si="56"/>
        <v>0</v>
      </c>
    </row>
    <row r="809" spans="1:30" hidden="1">
      <c r="A809" s="32"/>
      <c r="B809" s="32" t="s">
        <v>21</v>
      </c>
      <c r="C809" s="1341" t="s">
        <v>1970</v>
      </c>
      <c r="D809" s="1341"/>
      <c r="E809" s="1341"/>
      <c r="F809" s="1341"/>
      <c r="G809" s="1341"/>
      <c r="H809" s="491">
        <f>1.8*1.8</f>
        <v>3.24</v>
      </c>
      <c r="I809" s="308" t="s">
        <v>138</v>
      </c>
      <c r="U809" s="32"/>
      <c r="V809" s="32" t="s">
        <v>21</v>
      </c>
      <c r="W809" s="1341" t="s">
        <v>1697</v>
      </c>
      <c r="X809" s="1341"/>
      <c r="Y809" s="1341"/>
      <c r="Z809" s="1341"/>
      <c r="AA809" s="1341"/>
      <c r="AB809" s="491">
        <f>1.8*1.7</f>
        <v>3.06</v>
      </c>
      <c r="AC809" s="308" t="s">
        <v>138</v>
      </c>
      <c r="AD809" s="19" t="e">
        <f t="shared" si="56"/>
        <v>#VALUE!</v>
      </c>
    </row>
    <row r="810" spans="1:30" hidden="1">
      <c r="A810" s="32"/>
      <c r="B810" s="32"/>
      <c r="C810" s="310" t="s">
        <v>1053</v>
      </c>
      <c r="D810" s="52">
        <f>1.8*1.3</f>
        <v>2.3400000000000003</v>
      </c>
      <c r="E810" s="33" t="s">
        <v>18</v>
      </c>
      <c r="F810" s="52">
        <f>'Civil SoR'!$F$153</f>
        <v>6377</v>
      </c>
      <c r="G810" s="33">
        <v>1</v>
      </c>
      <c r="H810" s="33" t="s">
        <v>18</v>
      </c>
      <c r="I810" s="54">
        <f>IF(G810="",D810*F810,(D810*F810/G810))</f>
        <v>14922.180000000002</v>
      </c>
      <c r="U810" s="32"/>
      <c r="V810" s="32"/>
      <c r="W810" s="310" t="s">
        <v>1053</v>
      </c>
      <c r="X810" s="52">
        <f>1.8*1.2</f>
        <v>2.16</v>
      </c>
      <c r="Y810" s="33" t="s">
        <v>18</v>
      </c>
      <c r="Z810" s="52" t="e">
        <f>#REF!</f>
        <v>#REF!</v>
      </c>
      <c r="AA810" s="33">
        <v>1</v>
      </c>
      <c r="AB810" s="33" t="s">
        <v>18</v>
      </c>
      <c r="AC810" s="54" t="e">
        <f>IF(AA810="",X810*Z810,(X810*Z810/AA810))</f>
        <v>#REF!</v>
      </c>
      <c r="AD810" s="19" t="e">
        <f t="shared" si="56"/>
        <v>#REF!</v>
      </c>
    </row>
    <row r="811" spans="1:30" hidden="1">
      <c r="A811" s="32"/>
      <c r="B811" s="32"/>
      <c r="C811" s="310" t="s">
        <v>1054</v>
      </c>
      <c r="D811" s="52">
        <f>1.8*0.5</f>
        <v>0.9</v>
      </c>
      <c r="E811" s="33" t="s">
        <v>18</v>
      </c>
      <c r="F811" s="52">
        <f>'Civil SoR'!$F$165</f>
        <v>4724</v>
      </c>
      <c r="G811" s="33">
        <v>1</v>
      </c>
      <c r="H811" s="33" t="s">
        <v>18</v>
      </c>
      <c r="I811" s="54">
        <f>IF(G811="",D811*F811,(D811*F811/G811))</f>
        <v>4251.6000000000004</v>
      </c>
      <c r="U811" s="32"/>
      <c r="V811" s="32"/>
      <c r="W811" s="310" t="s">
        <v>1054</v>
      </c>
      <c r="X811" s="52">
        <f>1.8*0.5</f>
        <v>0.9</v>
      </c>
      <c r="Y811" s="33" t="s">
        <v>18</v>
      </c>
      <c r="Z811" s="52" t="e">
        <f>#REF!</f>
        <v>#REF!</v>
      </c>
      <c r="AA811" s="33">
        <v>1</v>
      </c>
      <c r="AB811" s="33" t="s">
        <v>18</v>
      </c>
      <c r="AC811" s="54" t="e">
        <f>IF(AA811="",X811*Z811,(X811*Z811/AA811))</f>
        <v>#REF!</v>
      </c>
      <c r="AD811" s="19" t="e">
        <f t="shared" si="56"/>
        <v>#REF!</v>
      </c>
    </row>
    <row r="812" spans="1:30" hidden="1">
      <c r="A812" s="32"/>
      <c r="B812" s="32"/>
      <c r="C812" s="310" t="s">
        <v>1948</v>
      </c>
      <c r="D812" s="52"/>
      <c r="E812" s="33"/>
      <c r="F812" s="52"/>
      <c r="G812" s="33"/>
      <c r="H812" s="33"/>
      <c r="I812" s="54">
        <f>SUM(I810:I811)</f>
        <v>19173.780000000002</v>
      </c>
      <c r="U812" s="32"/>
      <c r="V812" s="32"/>
      <c r="W812" s="310" t="s">
        <v>1698</v>
      </c>
      <c r="X812" s="52"/>
      <c r="Y812" s="33"/>
      <c r="Z812" s="52"/>
      <c r="AA812" s="33"/>
      <c r="AB812" s="33"/>
      <c r="AC812" s="54" t="e">
        <f>SUM(AC810:AC811)</f>
        <v>#REF!</v>
      </c>
      <c r="AD812" s="19" t="e">
        <f t="shared" si="56"/>
        <v>#REF!</v>
      </c>
    </row>
    <row r="813" spans="1:30" hidden="1">
      <c r="A813" s="32"/>
      <c r="B813" s="32"/>
      <c r="C813" s="310" t="s">
        <v>489</v>
      </c>
      <c r="D813" s="52"/>
      <c r="E813" s="33"/>
      <c r="F813" s="52"/>
      <c r="G813" s="33"/>
      <c r="H813" s="33"/>
      <c r="I813" s="54">
        <f>I812/H809</f>
        <v>5917.8333333333339</v>
      </c>
      <c r="U813" s="32"/>
      <c r="V813" s="32"/>
      <c r="W813" s="310" t="s">
        <v>489</v>
      </c>
      <c r="X813" s="52"/>
      <c r="Y813" s="33"/>
      <c r="Z813" s="52"/>
      <c r="AA813" s="33"/>
      <c r="AB813" s="33"/>
      <c r="AC813" s="54" t="e">
        <f>AC812/AB809</f>
        <v>#REF!</v>
      </c>
      <c r="AD813" s="19" t="e">
        <f t="shared" si="56"/>
        <v>#REF!</v>
      </c>
    </row>
    <row r="814" spans="1:30" hidden="1">
      <c r="A814" s="32"/>
      <c r="B814" s="32"/>
      <c r="C814" s="310" t="s">
        <v>1972</v>
      </c>
      <c r="D814" s="52">
        <v>1</v>
      </c>
      <c r="E814" s="33" t="s">
        <v>18</v>
      </c>
      <c r="F814" s="52">
        <f>'Civil SoR'!$F$72</f>
        <v>558</v>
      </c>
      <c r="G814" s="33">
        <v>1</v>
      </c>
      <c r="H814" s="33" t="s">
        <v>18</v>
      </c>
      <c r="I814" s="54">
        <f>-IF(G814="",D814*F814,(D814*F814/G814))</f>
        <v>-558</v>
      </c>
      <c r="U814" s="32"/>
      <c r="V814" s="32"/>
      <c r="W814" s="310"/>
      <c r="X814" s="52"/>
      <c r="Y814" s="33"/>
      <c r="Z814" s="52"/>
      <c r="AA814" s="33"/>
      <c r="AB814" s="33"/>
      <c r="AC814" s="54"/>
      <c r="AD814" s="19"/>
    </row>
    <row r="815" spans="1:30" hidden="1">
      <c r="A815" s="32"/>
      <c r="B815" s="32"/>
      <c r="C815" s="310" t="s">
        <v>2003</v>
      </c>
      <c r="D815" s="52">
        <v>1</v>
      </c>
      <c r="E815" s="33" t="s">
        <v>18</v>
      </c>
      <c r="F815" s="52">
        <f>'Civil SoR'!$F$75</f>
        <v>331</v>
      </c>
      <c r="G815" s="33">
        <v>1</v>
      </c>
      <c r="H815" s="33" t="s">
        <v>18</v>
      </c>
      <c r="I815" s="54">
        <f>IF(G815="",D815*F815,(D815*F815/G815))</f>
        <v>331</v>
      </c>
      <c r="U815" s="32"/>
      <c r="V815" s="32"/>
      <c r="W815" s="310"/>
      <c r="X815" s="52"/>
      <c r="Y815" s="33"/>
      <c r="Z815" s="52"/>
      <c r="AA815" s="33"/>
      <c r="AB815" s="33"/>
      <c r="AC815" s="54"/>
      <c r="AD815" s="19"/>
    </row>
    <row r="816" spans="1:30" hidden="1">
      <c r="A816" s="32"/>
      <c r="B816" s="32"/>
      <c r="C816" s="310"/>
      <c r="D816" s="52"/>
      <c r="E816" s="33"/>
      <c r="F816" s="52"/>
      <c r="G816" s="33"/>
      <c r="H816" s="33"/>
      <c r="I816" s="54">
        <f>SUM(I813:I815)</f>
        <v>5690.8333333333339</v>
      </c>
      <c r="U816" s="32"/>
      <c r="V816" s="32"/>
      <c r="W816" s="310"/>
      <c r="X816" s="52"/>
      <c r="Y816" s="33"/>
      <c r="Z816" s="52"/>
      <c r="AA816" s="33"/>
      <c r="AB816" s="33"/>
      <c r="AC816" s="54"/>
      <c r="AD816" s="19"/>
    </row>
    <row r="817" spans="1:30" ht="12.75" hidden="1" customHeight="1">
      <c r="A817" s="32"/>
      <c r="B817" s="32"/>
      <c r="C817" s="158" t="str">
        <f>Input!$C$37</f>
        <v>Overheads&amp;Contractors Profit @13.615%</v>
      </c>
      <c r="D817" s="177">
        <f>Input!$D$37</f>
        <v>0.13614999999999999</v>
      </c>
      <c r="E817" s="33"/>
      <c r="F817" s="52">
        <f>I816</f>
        <v>5690.8333333333339</v>
      </c>
      <c r="G817" s="33"/>
      <c r="H817" s="33"/>
      <c r="I817" s="54">
        <f>IF(G817="",D817*F817,(D817*F817/G817))</f>
        <v>774.80695833333334</v>
      </c>
      <c r="U817" s="32"/>
      <c r="V817" s="32"/>
      <c r="W817" s="158" t="str">
        <f>Input!$C$37</f>
        <v>Overheads&amp;Contractors Profit @13.615%</v>
      </c>
      <c r="X817" s="52">
        <f>Input!$D$37</f>
        <v>0.13614999999999999</v>
      </c>
      <c r="Y817" s="33"/>
      <c r="Z817" s="52" t="e">
        <f>AC813</f>
        <v>#REF!</v>
      </c>
      <c r="AA817" s="33"/>
      <c r="AB817" s="33"/>
      <c r="AC817" s="54" t="e">
        <f>IF(AA817="",X817*Z817,(X817*Z817/AA817))</f>
        <v>#REF!</v>
      </c>
      <c r="AD817" s="19" t="e">
        <f t="shared" si="56"/>
        <v>#REF!</v>
      </c>
    </row>
    <row r="818" spans="1:30" ht="16.5" hidden="1" customHeight="1">
      <c r="A818" s="32"/>
      <c r="B818" s="32"/>
      <c r="C818" s="66" t="s">
        <v>489</v>
      </c>
      <c r="D818" s="52"/>
      <c r="E818" s="33"/>
      <c r="F818" s="52"/>
      <c r="G818" s="33"/>
      <c r="H818" s="33"/>
      <c r="I818" s="52">
        <f>SUM(I816:I817)</f>
        <v>6465.6402916666675</v>
      </c>
      <c r="U818" s="32"/>
      <c r="V818" s="32"/>
      <c r="W818" s="66" t="s">
        <v>489</v>
      </c>
      <c r="X818" s="52"/>
      <c r="Y818" s="33"/>
      <c r="Z818" s="52"/>
      <c r="AA818" s="33"/>
      <c r="AB818" s="33"/>
      <c r="AC818" s="52" t="e">
        <f>SUM(AC813:AC817)</f>
        <v>#REF!</v>
      </c>
      <c r="AD818" s="19" t="e">
        <f t="shared" si="56"/>
        <v>#REF!</v>
      </c>
    </row>
    <row r="819" spans="1:30" hidden="1">
      <c r="A819" s="32" t="s">
        <v>281</v>
      </c>
      <c r="B819" s="32"/>
      <c r="C819" s="33"/>
      <c r="D819" s="52"/>
      <c r="E819" s="33"/>
      <c r="F819" s="52"/>
      <c r="G819" s="33"/>
      <c r="H819" s="7" t="s">
        <v>164</v>
      </c>
      <c r="I819" s="8">
        <f>ROUND(I818,0)</f>
        <v>6466</v>
      </c>
      <c r="U819" s="32" t="s">
        <v>281</v>
      </c>
      <c r="V819" s="32"/>
      <c r="W819" s="33"/>
      <c r="X819" s="52"/>
      <c r="Y819" s="33"/>
      <c r="Z819" s="52"/>
      <c r="AA819" s="33"/>
      <c r="AB819" s="7" t="s">
        <v>164</v>
      </c>
      <c r="AC819" s="8" t="e">
        <f>ROUND(AC818,0)</f>
        <v>#REF!</v>
      </c>
      <c r="AD819" s="19" t="e">
        <f t="shared" si="56"/>
        <v>#REF!</v>
      </c>
    </row>
    <row r="820" spans="1:30" hidden="1">
      <c r="A820" s="32"/>
      <c r="B820" s="32"/>
      <c r="C820" s="158"/>
      <c r="D820" s="52"/>
      <c r="E820" s="33"/>
      <c r="F820" s="52"/>
      <c r="G820" s="33"/>
      <c r="H820" s="33"/>
      <c r="I820" s="33"/>
      <c r="U820" s="32"/>
      <c r="V820" s="32"/>
      <c r="W820" s="158"/>
      <c r="X820" s="52"/>
      <c r="Y820" s="33"/>
      <c r="Z820" s="52"/>
      <c r="AA820" s="33"/>
      <c r="AB820" s="33"/>
      <c r="AC820" s="33"/>
      <c r="AD820" s="19">
        <f t="shared" si="56"/>
        <v>0</v>
      </c>
    </row>
    <row r="821" spans="1:30" ht="12.75" hidden="1" customHeight="1">
      <c r="A821" s="32"/>
      <c r="B821" s="32" t="s">
        <v>392</v>
      </c>
      <c r="C821" s="1341" t="s">
        <v>34</v>
      </c>
      <c r="D821" s="1341"/>
      <c r="E821" s="1341"/>
      <c r="F821" s="1341"/>
      <c r="G821" s="1341"/>
      <c r="H821" s="61">
        <f>1.5*1.8</f>
        <v>2.7</v>
      </c>
      <c r="I821" s="308" t="s">
        <v>138</v>
      </c>
      <c r="U821" s="32"/>
      <c r="V821" s="32" t="s">
        <v>392</v>
      </c>
      <c r="W821" s="1341" t="s">
        <v>34</v>
      </c>
      <c r="X821" s="1341"/>
      <c r="Y821" s="1341"/>
      <c r="Z821" s="1341"/>
      <c r="AA821" s="1341"/>
      <c r="AB821" s="61">
        <f>1.5*1.8</f>
        <v>2.7</v>
      </c>
      <c r="AC821" s="308" t="s">
        <v>138</v>
      </c>
      <c r="AD821" s="19" t="e">
        <f t="shared" si="56"/>
        <v>#VALUE!</v>
      </c>
    </row>
    <row r="822" spans="1:30" hidden="1">
      <c r="A822" s="32"/>
      <c r="B822" s="32"/>
      <c r="C822" s="310" t="s">
        <v>1053</v>
      </c>
      <c r="D822" s="52">
        <f>1.5*1.3</f>
        <v>1.9500000000000002</v>
      </c>
      <c r="E822" s="33" t="s">
        <v>18</v>
      </c>
      <c r="F822" s="52">
        <f>'Civil SoR'!$F$152</f>
        <v>7288</v>
      </c>
      <c r="G822" s="33">
        <v>1</v>
      </c>
      <c r="H822" s="33" t="s">
        <v>18</v>
      </c>
      <c r="I822" s="54">
        <f>IF(G822="",D822*F822,(D822*F822/G822))</f>
        <v>14211.600000000002</v>
      </c>
      <c r="U822" s="32"/>
      <c r="V822" s="32"/>
      <c r="W822" s="310" t="s">
        <v>1053</v>
      </c>
      <c r="X822" s="52">
        <f>1.5*1.3</f>
        <v>1.9500000000000002</v>
      </c>
      <c r="Y822" s="33" t="s">
        <v>18</v>
      </c>
      <c r="Z822" s="52" t="e">
        <f>#REF!</f>
        <v>#REF!</v>
      </c>
      <c r="AA822" s="33">
        <v>1</v>
      </c>
      <c r="AB822" s="33" t="s">
        <v>18</v>
      </c>
      <c r="AC822" s="54" t="e">
        <f>IF(AA822="",X822*Z822,(X822*Z822/AA822))</f>
        <v>#REF!</v>
      </c>
      <c r="AD822" s="19" t="e">
        <f t="shared" si="56"/>
        <v>#REF!</v>
      </c>
    </row>
    <row r="823" spans="1:30" hidden="1">
      <c r="A823" s="32"/>
      <c r="B823" s="32"/>
      <c r="C823" s="310" t="s">
        <v>1054</v>
      </c>
      <c r="D823" s="52">
        <f>1.5*0.5</f>
        <v>0.75</v>
      </c>
      <c r="E823" s="33" t="s">
        <v>18</v>
      </c>
      <c r="F823" s="52">
        <f>'Civil SoR'!$F$165</f>
        <v>4724</v>
      </c>
      <c r="G823" s="33">
        <v>1</v>
      </c>
      <c r="H823" s="33" t="s">
        <v>18</v>
      </c>
      <c r="I823" s="54">
        <f>IF(G823="",D823*F823,(D823*F823/G823))</f>
        <v>3543</v>
      </c>
      <c r="U823" s="32"/>
      <c r="V823" s="32"/>
      <c r="W823" s="310" t="s">
        <v>1054</v>
      </c>
      <c r="X823" s="52">
        <f>1.5*0.5</f>
        <v>0.75</v>
      </c>
      <c r="Y823" s="33" t="s">
        <v>18</v>
      </c>
      <c r="Z823" s="52" t="e">
        <f>#REF!</f>
        <v>#REF!</v>
      </c>
      <c r="AA823" s="33">
        <v>1</v>
      </c>
      <c r="AB823" s="33" t="s">
        <v>18</v>
      </c>
      <c r="AC823" s="54" t="e">
        <f>IF(AA823="",X823*Z823,(X823*Z823/AA823))</f>
        <v>#REF!</v>
      </c>
      <c r="AD823" s="19" t="e">
        <f t="shared" si="56"/>
        <v>#REF!</v>
      </c>
    </row>
    <row r="824" spans="1:30" hidden="1">
      <c r="A824" s="32"/>
      <c r="B824" s="32"/>
      <c r="C824" s="310" t="s">
        <v>1687</v>
      </c>
      <c r="D824" s="52"/>
      <c r="E824" s="33"/>
      <c r="F824" s="52"/>
      <c r="G824" s="33"/>
      <c r="H824" s="33"/>
      <c r="I824" s="54">
        <f>SUM(I822:I823)</f>
        <v>17754.600000000002</v>
      </c>
      <c r="U824" s="32"/>
      <c r="V824" s="32"/>
      <c r="W824" s="310" t="s">
        <v>1687</v>
      </c>
      <c r="X824" s="52"/>
      <c r="Y824" s="33"/>
      <c r="Z824" s="52"/>
      <c r="AA824" s="33"/>
      <c r="AB824" s="33"/>
      <c r="AC824" s="54" t="e">
        <f>SUM(AC822:AC823)</f>
        <v>#REF!</v>
      </c>
      <c r="AD824" s="19" t="e">
        <f t="shared" si="56"/>
        <v>#REF!</v>
      </c>
    </row>
    <row r="825" spans="1:30" hidden="1">
      <c r="A825" s="32"/>
      <c r="B825" s="32"/>
      <c r="C825" s="310" t="s">
        <v>489</v>
      </c>
      <c r="D825" s="52"/>
      <c r="E825" s="33"/>
      <c r="F825" s="52"/>
      <c r="G825" s="33"/>
      <c r="H825" s="33"/>
      <c r="I825" s="54">
        <f>I824/H821</f>
        <v>6575.7777777777783</v>
      </c>
      <c r="U825" s="32"/>
      <c r="V825" s="32"/>
      <c r="W825" s="310" t="s">
        <v>489</v>
      </c>
      <c r="X825" s="52"/>
      <c r="Y825" s="33"/>
      <c r="Z825" s="52"/>
      <c r="AA825" s="33"/>
      <c r="AB825" s="33"/>
      <c r="AC825" s="54" t="e">
        <f>AC824/AB821</f>
        <v>#REF!</v>
      </c>
      <c r="AD825" s="19" t="e">
        <f t="shared" si="56"/>
        <v>#REF!</v>
      </c>
    </row>
    <row r="826" spans="1:30" hidden="1">
      <c r="A826" s="32"/>
      <c r="B826" s="32"/>
      <c r="C826" s="310" t="s">
        <v>1972</v>
      </c>
      <c r="D826" s="52">
        <v>1</v>
      </c>
      <c r="E826" s="33" t="s">
        <v>18</v>
      </c>
      <c r="F826" s="52">
        <f>'Civil SoR'!$F$72</f>
        <v>558</v>
      </c>
      <c r="G826" s="33">
        <v>1</v>
      </c>
      <c r="H826" s="33" t="s">
        <v>18</v>
      </c>
      <c r="I826" s="54">
        <f>-IF(G826="",D826*F826,(D826*F826/G826))</f>
        <v>-558</v>
      </c>
      <c r="U826" s="32"/>
      <c r="V826" s="32"/>
      <c r="W826" s="310"/>
      <c r="X826" s="52"/>
      <c r="Y826" s="33"/>
      <c r="Z826" s="52"/>
      <c r="AA826" s="33"/>
      <c r="AB826" s="33"/>
      <c r="AC826" s="54"/>
      <c r="AD826" s="19"/>
    </row>
    <row r="827" spans="1:30" hidden="1">
      <c r="A827" s="32"/>
      <c r="B827" s="32"/>
      <c r="C827" s="310" t="s">
        <v>2003</v>
      </c>
      <c r="D827" s="52">
        <v>1</v>
      </c>
      <c r="E827" s="33" t="s">
        <v>18</v>
      </c>
      <c r="F827" s="52">
        <f>'Civil SoR'!$F$75</f>
        <v>331</v>
      </c>
      <c r="G827" s="33">
        <v>1</v>
      </c>
      <c r="H827" s="33" t="s">
        <v>18</v>
      </c>
      <c r="I827" s="54">
        <f>IF(G827="",D827*F827,(D827*F827/G827))</f>
        <v>331</v>
      </c>
      <c r="U827" s="32"/>
      <c r="V827" s="32"/>
      <c r="W827" s="310"/>
      <c r="X827" s="52"/>
      <c r="Y827" s="33"/>
      <c r="Z827" s="52"/>
      <c r="AA827" s="33"/>
      <c r="AB827" s="33"/>
      <c r="AC827" s="54"/>
      <c r="AD827" s="19"/>
    </row>
    <row r="828" spans="1:30" hidden="1">
      <c r="A828" s="32"/>
      <c r="B828" s="32"/>
      <c r="C828" s="310"/>
      <c r="D828" s="52"/>
      <c r="E828" s="33"/>
      <c r="F828" s="52"/>
      <c r="G828" s="33"/>
      <c r="H828" s="33"/>
      <c r="I828" s="54">
        <f>SUM(I825:I827)</f>
        <v>6348.7777777777783</v>
      </c>
      <c r="U828" s="32"/>
      <c r="V828" s="32"/>
      <c r="W828" s="310"/>
      <c r="X828" s="52"/>
      <c r="Y828" s="33"/>
      <c r="Z828" s="52"/>
      <c r="AA828" s="33"/>
      <c r="AB828" s="33"/>
      <c r="AC828" s="54"/>
      <c r="AD828" s="19"/>
    </row>
    <row r="829" spans="1:30" hidden="1">
      <c r="A829" s="32"/>
      <c r="B829" s="32"/>
      <c r="C829" s="158" t="str">
        <f>Input!$C$37</f>
        <v>Overheads&amp;Contractors Profit @13.615%</v>
      </c>
      <c r="D829" s="177">
        <f>Input!$D$37</f>
        <v>0.13614999999999999</v>
      </c>
      <c r="E829" s="33"/>
      <c r="F829" s="52">
        <f>I828</f>
        <v>6348.7777777777783</v>
      </c>
      <c r="G829" s="33"/>
      <c r="H829" s="33"/>
      <c r="I829" s="54">
        <f>IF(G829="",D829*F829,(D829*F829/G829))</f>
        <v>864.38609444444444</v>
      </c>
      <c r="U829" s="32"/>
      <c r="V829" s="32"/>
      <c r="W829" s="310"/>
      <c r="X829" s="52"/>
      <c r="Y829" s="33"/>
      <c r="Z829" s="52"/>
      <c r="AA829" s="33"/>
      <c r="AB829" s="33"/>
      <c r="AC829" s="54"/>
      <c r="AD829" s="19"/>
    </row>
    <row r="830" spans="1:30" hidden="1">
      <c r="A830" s="32"/>
      <c r="B830" s="32"/>
      <c r="C830" s="66" t="s">
        <v>489</v>
      </c>
      <c r="D830" s="52"/>
      <c r="E830" s="33"/>
      <c r="F830" s="52"/>
      <c r="G830" s="33"/>
      <c r="H830" s="33"/>
      <c r="I830" s="52">
        <f>SUM(I828:I829)</f>
        <v>7213.1638722222224</v>
      </c>
      <c r="U830" s="32"/>
      <c r="V830" s="32"/>
      <c r="W830" s="310"/>
      <c r="X830" s="52"/>
      <c r="Y830" s="33"/>
      <c r="Z830" s="52"/>
      <c r="AA830" s="33"/>
      <c r="AB830" s="33"/>
      <c r="AC830" s="54"/>
      <c r="AD830" s="19"/>
    </row>
    <row r="831" spans="1:30" hidden="1">
      <c r="A831" s="32"/>
      <c r="B831" s="32"/>
      <c r="C831" s="33"/>
      <c r="D831" s="52"/>
      <c r="E831" s="33"/>
      <c r="F831" s="52"/>
      <c r="G831" s="33"/>
      <c r="H831" s="7" t="s">
        <v>164</v>
      </c>
      <c r="I831" s="8">
        <f>ROUND(I830,0)</f>
        <v>7213</v>
      </c>
      <c r="U831" s="32"/>
      <c r="V831" s="32"/>
      <c r="W831" s="310"/>
      <c r="X831" s="52"/>
      <c r="Y831" s="33"/>
      <c r="Z831" s="52"/>
      <c r="AA831" s="33"/>
      <c r="AB831" s="33"/>
      <c r="AC831" s="54"/>
      <c r="AD831" s="19"/>
    </row>
    <row r="832" spans="1:30" hidden="1">
      <c r="A832" s="32"/>
      <c r="B832" s="32"/>
      <c r="C832" s="310"/>
      <c r="D832" s="52"/>
      <c r="E832" s="33"/>
      <c r="F832" s="52"/>
      <c r="G832" s="33"/>
      <c r="H832" s="33"/>
      <c r="I832" s="54"/>
      <c r="U832" s="32"/>
      <c r="V832" s="32"/>
      <c r="W832" s="310"/>
      <c r="X832" s="52"/>
      <c r="Y832" s="33"/>
      <c r="Z832" s="52"/>
      <c r="AA832" s="33"/>
      <c r="AB832" s="33"/>
      <c r="AC832" s="54"/>
      <c r="AD832" s="19"/>
    </row>
    <row r="833" spans="1:30" hidden="1">
      <c r="A833" s="32"/>
      <c r="B833" s="32" t="s">
        <v>22</v>
      </c>
      <c r="C833" s="180" t="s">
        <v>35</v>
      </c>
      <c r="D833" s="180"/>
      <c r="E833" s="180"/>
      <c r="F833" s="180"/>
      <c r="G833" s="180"/>
      <c r="H833" s="61">
        <f>1.2*1.8</f>
        <v>2.16</v>
      </c>
      <c r="I833" s="308" t="s">
        <v>138</v>
      </c>
      <c r="U833" s="32"/>
      <c r="V833" s="32" t="s">
        <v>22</v>
      </c>
      <c r="W833" s="180" t="s">
        <v>35</v>
      </c>
      <c r="X833" s="180"/>
      <c r="Y833" s="180"/>
      <c r="Z833" s="180"/>
      <c r="AA833" s="180"/>
      <c r="AB833" s="61">
        <f>1.8*1.7</f>
        <v>3.06</v>
      </c>
      <c r="AC833" s="308" t="s">
        <v>138</v>
      </c>
      <c r="AD833" s="19" t="e">
        <f t="shared" si="56"/>
        <v>#VALUE!</v>
      </c>
    </row>
    <row r="834" spans="1:30" hidden="1">
      <c r="A834" s="32"/>
      <c r="B834" s="32"/>
      <c r="C834" s="310" t="s">
        <v>1053</v>
      </c>
      <c r="D834" s="52">
        <f>1.2*1.3</f>
        <v>1.56</v>
      </c>
      <c r="E834" s="33" t="s">
        <v>18</v>
      </c>
      <c r="F834" s="52">
        <f>'Civil SoR'!$F$151</f>
        <v>8017</v>
      </c>
      <c r="G834" s="33">
        <v>1</v>
      </c>
      <c r="H834" s="33" t="s">
        <v>18</v>
      </c>
      <c r="I834" s="54">
        <f>IF(G834="",D834*F834,(D834*F834/G834))</f>
        <v>12506.52</v>
      </c>
      <c r="U834" s="32"/>
      <c r="V834" s="32"/>
      <c r="W834" s="310" t="s">
        <v>1053</v>
      </c>
      <c r="X834" s="52">
        <f>1.8*1.2</f>
        <v>2.16</v>
      </c>
      <c r="Y834" s="33" t="s">
        <v>18</v>
      </c>
      <c r="Z834" s="52" t="e">
        <f>#REF!</f>
        <v>#REF!</v>
      </c>
      <c r="AA834" s="33">
        <v>1</v>
      </c>
      <c r="AB834" s="33" t="s">
        <v>18</v>
      </c>
      <c r="AC834" s="54" t="e">
        <f>IF(AA834="",X834*Z834,(X834*Z834/AA834))</f>
        <v>#REF!</v>
      </c>
      <c r="AD834" s="19" t="e">
        <f t="shared" si="56"/>
        <v>#REF!</v>
      </c>
    </row>
    <row r="835" spans="1:30" hidden="1">
      <c r="A835" s="32"/>
      <c r="B835" s="32"/>
      <c r="C835" s="310" t="s">
        <v>1054</v>
      </c>
      <c r="D835" s="52">
        <f>1.2*0.5</f>
        <v>0.6</v>
      </c>
      <c r="E835" s="33" t="s">
        <v>18</v>
      </c>
      <c r="F835" s="52">
        <f>'Civil SoR'!$F$165</f>
        <v>4724</v>
      </c>
      <c r="G835" s="33">
        <v>1</v>
      </c>
      <c r="H835" s="33" t="s">
        <v>18</v>
      </c>
      <c r="I835" s="54">
        <f>IF(G835="",D835*F835,(D835*F835/G835))</f>
        <v>2834.4</v>
      </c>
      <c r="U835" s="32"/>
      <c r="V835" s="32"/>
      <c r="W835" s="310" t="s">
        <v>1054</v>
      </c>
      <c r="X835" s="52">
        <f>1.8*0.5</f>
        <v>0.9</v>
      </c>
      <c r="Y835" s="33" t="s">
        <v>18</v>
      </c>
      <c r="Z835" s="52" t="e">
        <f>#REF!</f>
        <v>#REF!</v>
      </c>
      <c r="AA835" s="33">
        <v>1</v>
      </c>
      <c r="AB835" s="33" t="s">
        <v>18</v>
      </c>
      <c r="AC835" s="54" t="e">
        <f>IF(AA835="",X835*Z835,(X835*Z835/AA835))</f>
        <v>#REF!</v>
      </c>
      <c r="AD835" s="19" t="e">
        <f t="shared" si="56"/>
        <v>#REF!</v>
      </c>
    </row>
    <row r="836" spans="1:30" hidden="1">
      <c r="A836" s="32"/>
      <c r="B836" s="32"/>
      <c r="C836" s="310" t="s">
        <v>1686</v>
      </c>
      <c r="D836" s="52"/>
      <c r="E836" s="33"/>
      <c r="F836" s="52"/>
      <c r="G836" s="33"/>
      <c r="H836" s="33"/>
      <c r="I836" s="54">
        <f>SUM(I834:I835)</f>
        <v>15340.92</v>
      </c>
      <c r="U836" s="32"/>
      <c r="V836" s="32"/>
      <c r="W836" s="310" t="s">
        <v>1686</v>
      </c>
      <c r="X836" s="52"/>
      <c r="Y836" s="33"/>
      <c r="Z836" s="52"/>
      <c r="AA836" s="33"/>
      <c r="AB836" s="33"/>
      <c r="AC836" s="54" t="e">
        <f>SUM(AC834:AC835)</f>
        <v>#REF!</v>
      </c>
      <c r="AD836" s="19" t="e">
        <f t="shared" si="56"/>
        <v>#REF!</v>
      </c>
    </row>
    <row r="837" spans="1:30" hidden="1">
      <c r="A837" s="32"/>
      <c r="B837" s="32"/>
      <c r="C837" s="310" t="s">
        <v>489</v>
      </c>
      <c r="D837" s="52"/>
      <c r="E837" s="33"/>
      <c r="F837" s="52"/>
      <c r="G837" s="33"/>
      <c r="H837" s="33"/>
      <c r="I837" s="54">
        <f>I836/H833</f>
        <v>7102.2777777777774</v>
      </c>
      <c r="U837" s="32"/>
      <c r="V837" s="32"/>
      <c r="W837" s="310" t="s">
        <v>489</v>
      </c>
      <c r="X837" s="52"/>
      <c r="Y837" s="33"/>
      <c r="Z837" s="52"/>
      <c r="AA837" s="33"/>
      <c r="AB837" s="33"/>
      <c r="AC837" s="54" t="e">
        <f>AC836/AB833</f>
        <v>#REF!</v>
      </c>
      <c r="AD837" s="19" t="e">
        <f t="shared" si="56"/>
        <v>#REF!</v>
      </c>
    </row>
    <row r="838" spans="1:30" hidden="1">
      <c r="A838" s="32"/>
      <c r="B838" s="32"/>
      <c r="C838" s="310" t="s">
        <v>1972</v>
      </c>
      <c r="D838" s="52">
        <v>1</v>
      </c>
      <c r="E838" s="33" t="s">
        <v>18</v>
      </c>
      <c r="F838" s="52">
        <f>'Civil SoR'!$F$72</f>
        <v>558</v>
      </c>
      <c r="G838" s="33">
        <v>1</v>
      </c>
      <c r="H838" s="33" t="s">
        <v>18</v>
      </c>
      <c r="I838" s="54">
        <f>-IF(G838="",D838*F838,(D838*F838/G838))</f>
        <v>-558</v>
      </c>
      <c r="U838" s="32"/>
      <c r="V838" s="32"/>
      <c r="W838" s="310"/>
      <c r="X838" s="52"/>
      <c r="Y838" s="33"/>
      <c r="Z838" s="52"/>
      <c r="AA838" s="33"/>
      <c r="AB838" s="33"/>
      <c r="AC838" s="54"/>
      <c r="AD838" s="19"/>
    </row>
    <row r="839" spans="1:30" hidden="1">
      <c r="A839" s="32"/>
      <c r="B839" s="32"/>
      <c r="C839" s="310" t="s">
        <v>2003</v>
      </c>
      <c r="D839" s="52">
        <v>1</v>
      </c>
      <c r="E839" s="33" t="s">
        <v>18</v>
      </c>
      <c r="F839" s="52">
        <f>'Civil SoR'!$F$75</f>
        <v>331</v>
      </c>
      <c r="G839" s="33">
        <v>1</v>
      </c>
      <c r="H839" s="33" t="s">
        <v>18</v>
      </c>
      <c r="I839" s="54">
        <f>IF(G839="",D839*F839,(D839*F839/G839))</f>
        <v>331</v>
      </c>
      <c r="U839" s="32"/>
      <c r="V839" s="32"/>
      <c r="W839" s="310"/>
      <c r="X839" s="52"/>
      <c r="Y839" s="33"/>
      <c r="Z839" s="52"/>
      <c r="AA839" s="33"/>
      <c r="AB839" s="33"/>
      <c r="AC839" s="54"/>
      <c r="AD839" s="19"/>
    </row>
    <row r="840" spans="1:30" hidden="1">
      <c r="A840" s="32"/>
      <c r="B840" s="32"/>
      <c r="C840" s="310"/>
      <c r="D840" s="52"/>
      <c r="E840" s="33"/>
      <c r="F840" s="52"/>
      <c r="G840" s="33"/>
      <c r="H840" s="33"/>
      <c r="I840" s="54">
        <f>SUM(I837:I839)</f>
        <v>6875.2777777777774</v>
      </c>
      <c r="U840" s="32"/>
      <c r="V840" s="32"/>
      <c r="W840" s="310"/>
      <c r="X840" s="52"/>
      <c r="Y840" s="33"/>
      <c r="Z840" s="52"/>
      <c r="AA840" s="33"/>
      <c r="AB840" s="33"/>
      <c r="AC840" s="54"/>
      <c r="AD840" s="19"/>
    </row>
    <row r="841" spans="1:30" hidden="1">
      <c r="A841" s="32"/>
      <c r="B841" s="32"/>
      <c r="C841" s="158" t="str">
        <f>Input!$C$37</f>
        <v>Overheads&amp;Contractors Profit @13.615%</v>
      </c>
      <c r="D841" s="177">
        <f>Input!$D$37</f>
        <v>0.13614999999999999</v>
      </c>
      <c r="E841" s="33"/>
      <c r="F841" s="52">
        <f>I840</f>
        <v>6875.2777777777774</v>
      </c>
      <c r="G841" s="33"/>
      <c r="H841" s="33"/>
      <c r="I841" s="54">
        <f>IF(G841="",D841*F841,(D841*F841/G841))</f>
        <v>936.06906944444438</v>
      </c>
      <c r="U841" s="32"/>
      <c r="V841" s="32"/>
      <c r="W841" s="310"/>
      <c r="X841" s="52"/>
      <c r="Y841" s="33"/>
      <c r="Z841" s="52"/>
      <c r="AA841" s="33"/>
      <c r="AB841" s="33"/>
      <c r="AC841" s="54"/>
      <c r="AD841" s="19"/>
    </row>
    <row r="842" spans="1:30" hidden="1">
      <c r="A842" s="32"/>
      <c r="B842" s="32"/>
      <c r="C842" s="66" t="s">
        <v>489</v>
      </c>
      <c r="D842" s="52"/>
      <c r="E842" s="33"/>
      <c r="F842" s="52"/>
      <c r="G842" s="33"/>
      <c r="H842" s="33"/>
      <c r="I842" s="52">
        <f>SUM(I840:I841)</f>
        <v>7811.3468472222221</v>
      </c>
      <c r="U842" s="32"/>
      <c r="V842" s="32"/>
      <c r="W842" s="310"/>
      <c r="X842" s="52"/>
      <c r="Y842" s="33"/>
      <c r="Z842" s="52"/>
      <c r="AA842" s="33"/>
      <c r="AB842" s="33"/>
      <c r="AC842" s="54"/>
      <c r="AD842" s="19"/>
    </row>
    <row r="843" spans="1:30" hidden="1">
      <c r="A843" s="32"/>
      <c r="B843" s="32"/>
      <c r="C843" s="33"/>
      <c r="D843" s="52"/>
      <c r="E843" s="33"/>
      <c r="F843" s="52"/>
      <c r="G843" s="33"/>
      <c r="H843" s="7" t="s">
        <v>164</v>
      </c>
      <c r="I843" s="8">
        <f>ROUND(I842,0)</f>
        <v>7811</v>
      </c>
      <c r="U843" s="32"/>
      <c r="V843" s="32"/>
      <c r="W843" s="310"/>
      <c r="X843" s="52"/>
      <c r="Y843" s="33"/>
      <c r="Z843" s="52"/>
      <c r="AA843" s="33"/>
      <c r="AB843" s="33"/>
      <c r="AC843" s="54"/>
      <c r="AD843" s="19"/>
    </row>
    <row r="844" spans="1:30" hidden="1">
      <c r="A844" s="32"/>
      <c r="B844" s="32"/>
      <c r="C844" s="180"/>
      <c r="D844" s="180"/>
      <c r="E844" s="180"/>
      <c r="F844" s="180"/>
      <c r="G844" s="180"/>
      <c r="H844" s="7"/>
      <c r="I844" s="8"/>
      <c r="U844" s="32"/>
      <c r="V844" s="32"/>
      <c r="W844" s="180"/>
      <c r="X844" s="180"/>
      <c r="Y844" s="180"/>
      <c r="Z844" s="180"/>
      <c r="AA844" s="180"/>
      <c r="AB844" s="7"/>
      <c r="AC844" s="8"/>
      <c r="AD844" s="19">
        <f t="shared" si="56"/>
        <v>0</v>
      </c>
    </row>
    <row r="845" spans="1:30" hidden="1">
      <c r="A845" s="32"/>
      <c r="B845" s="32" t="s">
        <v>23</v>
      </c>
      <c r="C845" s="180" t="s">
        <v>67</v>
      </c>
      <c r="D845" s="180"/>
      <c r="E845" s="180"/>
      <c r="F845" s="180"/>
      <c r="G845" s="180"/>
      <c r="H845" s="120">
        <f>0.9*1.8</f>
        <v>1.62</v>
      </c>
      <c r="I845" s="213" t="s">
        <v>138</v>
      </c>
      <c r="U845" s="32"/>
      <c r="V845" s="32" t="s">
        <v>23</v>
      </c>
      <c r="W845" s="180" t="s">
        <v>67</v>
      </c>
      <c r="X845" s="180"/>
      <c r="Y845" s="180"/>
      <c r="Z845" s="180"/>
      <c r="AA845" s="180"/>
      <c r="AB845" s="120">
        <f>0.9*1.8</f>
        <v>1.62</v>
      </c>
      <c r="AC845" s="213" t="s">
        <v>138</v>
      </c>
      <c r="AD845" s="19" t="e">
        <f t="shared" si="56"/>
        <v>#VALUE!</v>
      </c>
    </row>
    <row r="846" spans="1:30" hidden="1">
      <c r="A846" s="32"/>
      <c r="B846" s="32"/>
      <c r="C846" s="310" t="s">
        <v>1053</v>
      </c>
      <c r="D846" s="52">
        <f>0.9*1.3</f>
        <v>1.1700000000000002</v>
      </c>
      <c r="E846" s="33" t="s">
        <v>18</v>
      </c>
      <c r="F846" s="52">
        <f>'Civil SoR'!$F$151</f>
        <v>8017</v>
      </c>
      <c r="G846" s="33">
        <v>1</v>
      </c>
      <c r="H846" s="33" t="s">
        <v>18</v>
      </c>
      <c r="I846" s="54">
        <f>IF(G846="",D846*F846,(D846*F846/G846))</f>
        <v>9379.8900000000012</v>
      </c>
      <c r="U846" s="32"/>
      <c r="V846" s="32"/>
      <c r="W846" s="310" t="s">
        <v>1053</v>
      </c>
      <c r="X846" s="52">
        <f>0.9*1.3</f>
        <v>1.1700000000000002</v>
      </c>
      <c r="Y846" s="33" t="s">
        <v>18</v>
      </c>
      <c r="Z846" s="52" t="e">
        <f>#REF!</f>
        <v>#REF!</v>
      </c>
      <c r="AA846" s="33">
        <v>1</v>
      </c>
      <c r="AB846" s="33" t="s">
        <v>18</v>
      </c>
      <c r="AC846" s="54" t="e">
        <f>IF(AA846="",X846*Z846,(X846*Z846/AA846))</f>
        <v>#REF!</v>
      </c>
      <c r="AD846" s="19" t="e">
        <f t="shared" si="56"/>
        <v>#REF!</v>
      </c>
    </row>
    <row r="847" spans="1:30" hidden="1">
      <c r="A847" s="32"/>
      <c r="B847" s="32"/>
      <c r="C847" s="310" t="s">
        <v>1054</v>
      </c>
      <c r="D847" s="52">
        <f>0.9*0.5</f>
        <v>0.45</v>
      </c>
      <c r="E847" s="33" t="s">
        <v>18</v>
      </c>
      <c r="F847" s="52">
        <f>'Civil SoR'!$F$165</f>
        <v>4724</v>
      </c>
      <c r="G847" s="33">
        <v>1</v>
      </c>
      <c r="H847" s="33" t="s">
        <v>18</v>
      </c>
      <c r="I847" s="54">
        <f>IF(G847="",D847*F847,(D847*F847/G847))</f>
        <v>2125.8000000000002</v>
      </c>
      <c r="U847" s="32"/>
      <c r="V847" s="32"/>
      <c r="W847" s="310" t="s">
        <v>1054</v>
      </c>
      <c r="X847" s="52">
        <f>0.9*0.5</f>
        <v>0.45</v>
      </c>
      <c r="Y847" s="33" t="s">
        <v>18</v>
      </c>
      <c r="Z847" s="52" t="e">
        <f>#REF!</f>
        <v>#REF!</v>
      </c>
      <c r="AA847" s="33">
        <v>1</v>
      </c>
      <c r="AB847" s="33" t="s">
        <v>18</v>
      </c>
      <c r="AC847" s="54" t="e">
        <f>IF(AA847="",X847*Z847,(X847*Z847/AA847))</f>
        <v>#REF!</v>
      </c>
      <c r="AD847" s="19" t="e">
        <f>AC847-I847</f>
        <v>#REF!</v>
      </c>
    </row>
    <row r="848" spans="1:30" hidden="1">
      <c r="A848" s="32"/>
      <c r="B848" s="32"/>
      <c r="C848" s="310" t="s">
        <v>1688</v>
      </c>
      <c r="D848" s="52"/>
      <c r="E848" s="33"/>
      <c r="F848" s="52"/>
      <c r="G848" s="33"/>
      <c r="H848" s="33"/>
      <c r="I848" s="54">
        <f>SUM(I846:I847)</f>
        <v>11505.690000000002</v>
      </c>
      <c r="U848" s="32"/>
      <c r="V848" s="32"/>
      <c r="W848" s="310" t="s">
        <v>1688</v>
      </c>
      <c r="X848" s="52"/>
      <c r="Y848" s="33"/>
      <c r="Z848" s="52"/>
      <c r="AA848" s="33"/>
      <c r="AB848" s="33"/>
      <c r="AC848" s="54" t="e">
        <f>SUM(AC846:AC847)</f>
        <v>#REF!</v>
      </c>
      <c r="AD848" s="19" t="e">
        <f>AC848-I848</f>
        <v>#REF!</v>
      </c>
    </row>
    <row r="849" spans="1:30" hidden="1">
      <c r="A849" s="32"/>
      <c r="B849" s="32"/>
      <c r="C849" s="310" t="s">
        <v>489</v>
      </c>
      <c r="D849" s="52"/>
      <c r="E849" s="33"/>
      <c r="F849" s="52"/>
      <c r="G849" s="33"/>
      <c r="H849" s="33"/>
      <c r="I849" s="54">
        <f>I848/H845</f>
        <v>7102.2777777777792</v>
      </c>
      <c r="U849" s="32"/>
      <c r="V849" s="32"/>
      <c r="W849" s="310" t="s">
        <v>489</v>
      </c>
      <c r="X849" s="52"/>
      <c r="Y849" s="33"/>
      <c r="Z849" s="52"/>
      <c r="AA849" s="33"/>
      <c r="AB849" s="33"/>
      <c r="AC849" s="54" t="e">
        <f>AC848/AB845</f>
        <v>#REF!</v>
      </c>
      <c r="AD849" s="19" t="e">
        <f>AC849-I849</f>
        <v>#REF!</v>
      </c>
    </row>
    <row r="850" spans="1:30" hidden="1">
      <c r="A850" s="32"/>
      <c r="B850" s="32"/>
      <c r="C850" s="310" t="s">
        <v>1972</v>
      </c>
      <c r="D850" s="52">
        <v>1</v>
      </c>
      <c r="E850" s="33" t="s">
        <v>18</v>
      </c>
      <c r="F850" s="52">
        <f>'Civil SoR'!$F$72</f>
        <v>558</v>
      </c>
      <c r="G850" s="33">
        <v>1</v>
      </c>
      <c r="H850" s="33" t="s">
        <v>18</v>
      </c>
      <c r="I850" s="54">
        <f>-IF(G850="",D850*F850,(D850*F850/G850))</f>
        <v>-558</v>
      </c>
      <c r="U850" s="32"/>
      <c r="V850" s="32"/>
      <c r="W850" s="310"/>
      <c r="X850" s="52"/>
      <c r="Y850" s="33"/>
      <c r="Z850" s="52"/>
      <c r="AA850" s="33"/>
      <c r="AB850" s="33"/>
      <c r="AC850" s="54"/>
      <c r="AD850" s="19"/>
    </row>
    <row r="851" spans="1:30" hidden="1">
      <c r="A851" s="32"/>
      <c r="B851" s="32"/>
      <c r="C851" s="310" t="s">
        <v>2003</v>
      </c>
      <c r="D851" s="52">
        <v>1</v>
      </c>
      <c r="E851" s="33" t="s">
        <v>18</v>
      </c>
      <c r="F851" s="52">
        <f>'Civil SoR'!$F$75</f>
        <v>331</v>
      </c>
      <c r="G851" s="33">
        <v>1</v>
      </c>
      <c r="H851" s="33" t="s">
        <v>18</v>
      </c>
      <c r="I851" s="54">
        <f>IF(G851="",D851*F851,(D851*F851/G851))</f>
        <v>331</v>
      </c>
      <c r="U851" s="32"/>
      <c r="V851" s="32"/>
      <c r="W851" s="310"/>
      <c r="X851" s="52"/>
      <c r="Y851" s="33"/>
      <c r="Z851" s="52"/>
      <c r="AA851" s="33"/>
      <c r="AB851" s="33"/>
      <c r="AC851" s="54"/>
      <c r="AD851" s="19"/>
    </row>
    <row r="852" spans="1:30" hidden="1">
      <c r="A852" s="32"/>
      <c r="B852" s="32"/>
      <c r="C852" s="310"/>
      <c r="D852" s="52"/>
      <c r="E852" s="33"/>
      <c r="F852" s="52"/>
      <c r="G852" s="33"/>
      <c r="H852" s="33"/>
      <c r="I852" s="54">
        <f>SUM(I849:I851)</f>
        <v>6875.2777777777792</v>
      </c>
      <c r="U852" s="32"/>
      <c r="V852" s="32"/>
      <c r="W852" s="310"/>
      <c r="X852" s="52"/>
      <c r="Y852" s="33"/>
      <c r="Z852" s="52"/>
      <c r="AA852" s="33"/>
      <c r="AB852" s="33"/>
      <c r="AC852" s="54"/>
      <c r="AD852" s="19"/>
    </row>
    <row r="853" spans="1:30" hidden="1">
      <c r="A853" s="32"/>
      <c r="B853" s="32"/>
      <c r="C853" s="158" t="str">
        <f>Input!$C$37</f>
        <v>Overheads&amp;Contractors Profit @13.615%</v>
      </c>
      <c r="D853" s="177">
        <f>Input!$D$37</f>
        <v>0.13614999999999999</v>
      </c>
      <c r="E853" s="33"/>
      <c r="F853" s="52">
        <f>I852</f>
        <v>6875.2777777777792</v>
      </c>
      <c r="G853" s="33"/>
      <c r="H853" s="33"/>
      <c r="I853" s="54">
        <f>IF(G853="",D853*F853,(D853*F853/G853))</f>
        <v>936.06906944444461</v>
      </c>
      <c r="U853" s="32"/>
      <c r="V853" s="32"/>
      <c r="W853" s="310"/>
      <c r="X853" s="52"/>
      <c r="Y853" s="33"/>
      <c r="Z853" s="52"/>
      <c r="AA853" s="33"/>
      <c r="AB853" s="33"/>
      <c r="AC853" s="54"/>
      <c r="AD853" s="19"/>
    </row>
    <row r="854" spans="1:30" hidden="1">
      <c r="A854" s="32"/>
      <c r="B854" s="32"/>
      <c r="C854" s="66" t="s">
        <v>489</v>
      </c>
      <c r="D854" s="52"/>
      <c r="E854" s="33"/>
      <c r="F854" s="52"/>
      <c r="G854" s="33"/>
      <c r="H854" s="33"/>
      <c r="I854" s="52">
        <f>SUM(I852:I853)</f>
        <v>7811.3468472222239</v>
      </c>
      <c r="U854" s="32"/>
      <c r="V854" s="32"/>
      <c r="W854" s="310"/>
      <c r="X854" s="52"/>
      <c r="Y854" s="33"/>
      <c r="Z854" s="52"/>
      <c r="AA854" s="33"/>
      <c r="AB854" s="33"/>
      <c r="AC854" s="54"/>
      <c r="AD854" s="19"/>
    </row>
    <row r="855" spans="1:30" hidden="1">
      <c r="A855" s="32"/>
      <c r="B855" s="32"/>
      <c r="C855" s="33"/>
      <c r="D855" s="52"/>
      <c r="E855" s="33"/>
      <c r="F855" s="52"/>
      <c r="G855" s="33"/>
      <c r="H855" s="7" t="s">
        <v>164</v>
      </c>
      <c r="I855" s="8">
        <f>ROUND(I854,0)</f>
        <v>7811</v>
      </c>
      <c r="U855" s="32"/>
      <c r="V855" s="32"/>
      <c r="W855" s="310"/>
      <c r="X855" s="52"/>
      <c r="Y855" s="33"/>
      <c r="Z855" s="52"/>
      <c r="AA855" s="33"/>
      <c r="AB855" s="33"/>
      <c r="AC855" s="54"/>
      <c r="AD855" s="19"/>
    </row>
    <row r="856" spans="1:30" hidden="1">
      <c r="A856" s="32"/>
      <c r="B856" s="32"/>
      <c r="C856" s="158"/>
      <c r="D856" s="52"/>
      <c r="E856" s="33"/>
      <c r="F856" s="52"/>
      <c r="G856" s="33"/>
      <c r="H856" s="33"/>
      <c r="I856" s="40"/>
      <c r="U856" s="32"/>
      <c r="V856" s="32"/>
      <c r="W856" s="158"/>
      <c r="X856" s="52"/>
      <c r="Y856" s="33"/>
      <c r="Z856" s="52"/>
      <c r="AA856" s="33"/>
      <c r="AB856" s="33"/>
      <c r="AC856" s="40"/>
      <c r="AD856" s="19">
        <f>AC856-I856</f>
        <v>0</v>
      </c>
    </row>
    <row r="857" spans="1:30" hidden="1">
      <c r="A857" s="32"/>
      <c r="B857" s="32" t="s">
        <v>600</v>
      </c>
      <c r="C857" s="180" t="s">
        <v>1055</v>
      </c>
      <c r="D857" s="180"/>
      <c r="E857" s="180"/>
      <c r="F857" s="180"/>
      <c r="G857" s="180"/>
      <c r="H857" s="120">
        <f>1.8*1.3</f>
        <v>2.3400000000000003</v>
      </c>
      <c r="I857" s="213" t="s">
        <v>138</v>
      </c>
      <c r="U857" s="32"/>
      <c r="V857" s="32" t="s">
        <v>600</v>
      </c>
      <c r="W857" s="180" t="s">
        <v>1055</v>
      </c>
      <c r="X857" s="180"/>
      <c r="Y857" s="180"/>
      <c r="Z857" s="180"/>
      <c r="AA857" s="180"/>
      <c r="AB857" s="120">
        <f>1.8*1.3</f>
        <v>2.3400000000000003</v>
      </c>
      <c r="AC857" s="213" t="s">
        <v>138</v>
      </c>
      <c r="AD857" s="19" t="e">
        <f>AC857-I857</f>
        <v>#VALUE!</v>
      </c>
    </row>
    <row r="858" spans="1:30" ht="13.5" hidden="1" customHeight="1">
      <c r="A858" s="32"/>
      <c r="B858" s="32"/>
      <c r="C858" s="310" t="s">
        <v>1053</v>
      </c>
      <c r="D858" s="52">
        <f>H857</f>
        <v>2.3400000000000003</v>
      </c>
      <c r="E858" s="33" t="s">
        <v>18</v>
      </c>
      <c r="F858" s="52">
        <f>'Civil SoR'!$F$153</f>
        <v>6377</v>
      </c>
      <c r="G858" s="33">
        <v>1</v>
      </c>
      <c r="H858" s="33" t="s">
        <v>18</v>
      </c>
      <c r="I858" s="54">
        <f>IF(G858="",D858*F858,(D858*F858/G858))</f>
        <v>14922.180000000002</v>
      </c>
      <c r="U858" s="32"/>
      <c r="V858" s="32"/>
      <c r="W858" s="310" t="s">
        <v>1053</v>
      </c>
      <c r="X858" s="52">
        <f>AB857</f>
        <v>2.3400000000000003</v>
      </c>
      <c r="Y858" s="33" t="s">
        <v>18</v>
      </c>
      <c r="Z858" s="52" t="e">
        <f>#REF!</f>
        <v>#REF!</v>
      </c>
      <c r="AA858" s="33">
        <v>1</v>
      </c>
      <c r="AB858" s="33" t="s">
        <v>18</v>
      </c>
      <c r="AC858" s="54" t="e">
        <f>IF(AA858="",X858*Z858,(X858*Z858/AA858))</f>
        <v>#REF!</v>
      </c>
      <c r="AD858" s="19" t="e">
        <f>AC858-I858</f>
        <v>#REF!</v>
      </c>
    </row>
    <row r="859" spans="1:30" ht="13.5" hidden="1" customHeight="1">
      <c r="A859" s="32"/>
      <c r="B859" s="32"/>
      <c r="C859" s="66" t="s">
        <v>489</v>
      </c>
      <c r="D859" s="52"/>
      <c r="E859" s="33"/>
      <c r="F859" s="52"/>
      <c r="G859" s="33"/>
      <c r="H859" s="33"/>
      <c r="I859" s="54">
        <f>I858/H857</f>
        <v>6377</v>
      </c>
      <c r="U859" s="32"/>
      <c r="V859" s="32"/>
      <c r="W859" s="66" t="s">
        <v>489</v>
      </c>
      <c r="X859" s="52"/>
      <c r="Y859" s="33"/>
      <c r="Z859" s="52"/>
      <c r="AA859" s="33"/>
      <c r="AB859" s="33"/>
      <c r="AC859" s="54" t="e">
        <f>AC858/AB857</f>
        <v>#REF!</v>
      </c>
      <c r="AD859" s="19" t="e">
        <f>AC859-I859</f>
        <v>#REF!</v>
      </c>
    </row>
    <row r="860" spans="1:30" ht="13.5" hidden="1" customHeight="1">
      <c r="A860" s="32"/>
      <c r="B860" s="32"/>
      <c r="C860" s="310" t="s">
        <v>1972</v>
      </c>
      <c r="D860" s="52">
        <v>1</v>
      </c>
      <c r="E860" s="33" t="s">
        <v>18</v>
      </c>
      <c r="F860" s="52">
        <f>'Civil SoR'!$F$72</f>
        <v>558</v>
      </c>
      <c r="G860" s="33">
        <v>1</v>
      </c>
      <c r="H860" s="33" t="s">
        <v>18</v>
      </c>
      <c r="I860" s="54">
        <f>-IF(G860="",D860*F860,(D860*F860/G860))</f>
        <v>-558</v>
      </c>
      <c r="U860" s="32"/>
      <c r="V860" s="32"/>
      <c r="W860" s="66"/>
      <c r="X860" s="52"/>
      <c r="Y860" s="33"/>
      <c r="Z860" s="52"/>
      <c r="AA860" s="33"/>
      <c r="AB860" s="33"/>
      <c r="AC860" s="54"/>
      <c r="AD860" s="19"/>
    </row>
    <row r="861" spans="1:30" ht="13.5" hidden="1" customHeight="1">
      <c r="A861" s="32"/>
      <c r="B861" s="32"/>
      <c r="C861" s="310" t="s">
        <v>2003</v>
      </c>
      <c r="D861" s="52">
        <v>1</v>
      </c>
      <c r="E861" s="33" t="s">
        <v>18</v>
      </c>
      <c r="F861" s="52">
        <f>'Civil SoR'!$F$75</f>
        <v>331</v>
      </c>
      <c r="G861" s="33">
        <v>1</v>
      </c>
      <c r="H861" s="33" t="s">
        <v>18</v>
      </c>
      <c r="I861" s="54">
        <f>IF(G861="",D861*F861,(D861*F861/G861))</f>
        <v>331</v>
      </c>
      <c r="U861" s="32"/>
      <c r="V861" s="32"/>
      <c r="W861" s="66"/>
      <c r="X861" s="52"/>
      <c r="Y861" s="33"/>
      <c r="Z861" s="52"/>
      <c r="AA861" s="33"/>
      <c r="AB861" s="33"/>
      <c r="AC861" s="54"/>
      <c r="AD861" s="19"/>
    </row>
    <row r="862" spans="1:30" ht="13.5" hidden="1" customHeight="1">
      <c r="A862" s="32"/>
      <c r="B862" s="32"/>
      <c r="C862" s="310"/>
      <c r="D862" s="52"/>
      <c r="E862" s="33"/>
      <c r="F862" s="52"/>
      <c r="G862" s="33"/>
      <c r="H862" s="33"/>
      <c r="I862" s="54">
        <f>SUM(I859:I861)</f>
        <v>6150</v>
      </c>
      <c r="U862" s="32"/>
      <c r="V862" s="32"/>
      <c r="W862" s="66"/>
      <c r="X862" s="52"/>
      <c r="Y862" s="33"/>
      <c r="Z862" s="52"/>
      <c r="AA862" s="33"/>
      <c r="AB862" s="33"/>
      <c r="AC862" s="54"/>
      <c r="AD862" s="19"/>
    </row>
    <row r="863" spans="1:30" ht="13.5" hidden="1" customHeight="1">
      <c r="A863" s="32"/>
      <c r="B863" s="32"/>
      <c r="C863" s="158" t="str">
        <f>Input!$C$37</f>
        <v>Overheads&amp;Contractors Profit @13.615%</v>
      </c>
      <c r="D863" s="177">
        <f>Input!$D$37</f>
        <v>0.13614999999999999</v>
      </c>
      <c r="E863" s="33"/>
      <c r="F863" s="52">
        <f>I862</f>
        <v>6150</v>
      </c>
      <c r="G863" s="33"/>
      <c r="H863" s="33"/>
      <c r="I863" s="54">
        <f>IF(G863="",D863*F863,(D863*F863/G863))</f>
        <v>837.32249999999999</v>
      </c>
      <c r="U863" s="32"/>
      <c r="V863" s="32"/>
      <c r="W863" s="66"/>
      <c r="X863" s="52"/>
      <c r="Y863" s="33"/>
      <c r="Z863" s="52"/>
      <c r="AA863" s="33"/>
      <c r="AB863" s="33"/>
      <c r="AC863" s="54"/>
      <c r="AD863" s="19"/>
    </row>
    <row r="864" spans="1:30" ht="13.5" hidden="1" customHeight="1">
      <c r="A864" s="32"/>
      <c r="B864" s="32"/>
      <c r="C864" s="66" t="s">
        <v>489</v>
      </c>
      <c r="D864" s="52"/>
      <c r="E864" s="33"/>
      <c r="F864" s="52"/>
      <c r="G864" s="33"/>
      <c r="H864" s="33"/>
      <c r="I864" s="52">
        <f>SUM(I862:I863)</f>
        <v>6987.3225000000002</v>
      </c>
      <c r="U864" s="32"/>
      <c r="V864" s="32"/>
      <c r="W864" s="66"/>
      <c r="X864" s="52"/>
      <c r="Y864" s="33"/>
      <c r="Z864" s="52"/>
      <c r="AA864" s="33"/>
      <c r="AB864" s="33"/>
      <c r="AC864" s="54"/>
      <c r="AD864" s="19"/>
    </row>
    <row r="865" spans="1:30" ht="13.5" hidden="1" customHeight="1">
      <c r="A865" s="32"/>
      <c r="B865" s="32"/>
      <c r="C865" s="33"/>
      <c r="D865" s="52"/>
      <c r="E865" s="33"/>
      <c r="F865" s="52"/>
      <c r="G865" s="33"/>
      <c r="H865" s="7" t="s">
        <v>164</v>
      </c>
      <c r="I865" s="8">
        <f>ROUND(I864,0)</f>
        <v>6987</v>
      </c>
      <c r="U865" s="32"/>
      <c r="V865" s="32"/>
      <c r="W865" s="66"/>
      <c r="X865" s="52"/>
      <c r="Y865" s="33"/>
      <c r="Z865" s="52"/>
      <c r="AA865" s="33"/>
      <c r="AB865" s="33"/>
      <c r="AC865" s="54"/>
      <c r="AD865" s="19"/>
    </row>
    <row r="866" spans="1:30" hidden="1">
      <c r="A866" s="32"/>
      <c r="B866" s="32"/>
      <c r="C866" s="158"/>
      <c r="D866" s="52"/>
      <c r="E866" s="33"/>
      <c r="F866" s="52"/>
      <c r="G866" s="33"/>
      <c r="H866" s="33"/>
      <c r="I866" s="40"/>
      <c r="U866" s="32"/>
      <c r="V866" s="32"/>
      <c r="W866" s="158"/>
      <c r="X866" s="52"/>
      <c r="Y866" s="33"/>
      <c r="Z866" s="52"/>
      <c r="AA866" s="33"/>
      <c r="AB866" s="33"/>
      <c r="AC866" s="40"/>
      <c r="AD866" s="19">
        <f>AC866-I866</f>
        <v>0</v>
      </c>
    </row>
    <row r="867" spans="1:30" hidden="1">
      <c r="A867" s="32"/>
      <c r="B867" s="32" t="s">
        <v>581</v>
      </c>
      <c r="C867" s="180" t="s">
        <v>1056</v>
      </c>
      <c r="D867" s="180"/>
      <c r="E867" s="180"/>
      <c r="F867" s="180"/>
      <c r="G867" s="180"/>
      <c r="H867" s="120">
        <f>1.5*1.3</f>
        <v>1.9500000000000002</v>
      </c>
      <c r="I867" s="213" t="s">
        <v>138</v>
      </c>
      <c r="U867" s="32"/>
      <c r="V867" s="32" t="s">
        <v>581</v>
      </c>
      <c r="W867" s="180" t="s">
        <v>1056</v>
      </c>
      <c r="X867" s="180"/>
      <c r="Y867" s="180"/>
      <c r="Z867" s="180"/>
      <c r="AA867" s="180"/>
      <c r="AB867" s="120">
        <f>1.5*1.3</f>
        <v>1.9500000000000002</v>
      </c>
      <c r="AC867" s="213" t="s">
        <v>138</v>
      </c>
      <c r="AD867" s="19" t="e">
        <f>AC867-I867</f>
        <v>#VALUE!</v>
      </c>
    </row>
    <row r="868" spans="1:30" hidden="1">
      <c r="A868" s="32"/>
      <c r="B868" s="32"/>
      <c r="C868" s="310" t="s">
        <v>1053</v>
      </c>
      <c r="D868" s="52">
        <f>H867</f>
        <v>1.9500000000000002</v>
      </c>
      <c r="E868" s="33" t="s">
        <v>18</v>
      </c>
      <c r="F868" s="52">
        <f>'Civil SoR'!$F$152</f>
        <v>7288</v>
      </c>
      <c r="G868" s="33">
        <v>1</v>
      </c>
      <c r="H868" s="33" t="s">
        <v>18</v>
      </c>
      <c r="I868" s="54">
        <f>IF(G868="",D868*F868,(D868*F868/G868))</f>
        <v>14211.600000000002</v>
      </c>
      <c r="U868" s="32"/>
      <c r="V868" s="32"/>
      <c r="W868" s="310" t="s">
        <v>1053</v>
      </c>
      <c r="X868" s="52">
        <f>AB867</f>
        <v>1.9500000000000002</v>
      </c>
      <c r="Y868" s="33" t="s">
        <v>18</v>
      </c>
      <c r="Z868" s="52" t="e">
        <f>#REF!</f>
        <v>#REF!</v>
      </c>
      <c r="AA868" s="33">
        <v>1</v>
      </c>
      <c r="AB868" s="33" t="s">
        <v>18</v>
      </c>
      <c r="AC868" s="54" t="e">
        <f>IF(AA868="",X868*Z868,(X868*Z868/AA868))</f>
        <v>#REF!</v>
      </c>
      <c r="AD868" s="19" t="e">
        <f>AC868-I868</f>
        <v>#REF!</v>
      </c>
    </row>
    <row r="869" spans="1:30" hidden="1">
      <c r="A869" s="32"/>
      <c r="B869" s="32"/>
      <c r="C869" s="66" t="s">
        <v>489</v>
      </c>
      <c r="D869" s="52"/>
      <c r="E869" s="33"/>
      <c r="F869" s="52"/>
      <c r="G869" s="33"/>
      <c r="H869" s="33"/>
      <c r="I869" s="54">
        <f>I868/H867</f>
        <v>7288.0000000000009</v>
      </c>
      <c r="U869" s="32"/>
      <c r="V869" s="32"/>
      <c r="W869" s="66" t="s">
        <v>489</v>
      </c>
      <c r="X869" s="52"/>
      <c r="Y869" s="33"/>
      <c r="Z869" s="52"/>
      <c r="AA869" s="33"/>
      <c r="AB869" s="33"/>
      <c r="AC869" s="54" t="e">
        <f>AC868/AB867</f>
        <v>#REF!</v>
      </c>
      <c r="AD869" s="19" t="e">
        <f>AC869-I869</f>
        <v>#REF!</v>
      </c>
    </row>
    <row r="870" spans="1:30" hidden="1">
      <c r="A870" s="32"/>
      <c r="B870" s="32"/>
      <c r="C870" s="310" t="s">
        <v>1972</v>
      </c>
      <c r="D870" s="52">
        <v>1</v>
      </c>
      <c r="E870" s="33" t="s">
        <v>18</v>
      </c>
      <c r="F870" s="52">
        <f>'Civil SoR'!$F$72</f>
        <v>558</v>
      </c>
      <c r="G870" s="33">
        <v>1</v>
      </c>
      <c r="H870" s="33" t="s">
        <v>18</v>
      </c>
      <c r="I870" s="54">
        <f>-IF(G870="",D870*F870,(D870*F870/G870))</f>
        <v>-558</v>
      </c>
      <c r="U870" s="32"/>
      <c r="V870" s="32"/>
      <c r="W870" s="66"/>
      <c r="X870" s="52"/>
      <c r="Y870" s="33"/>
      <c r="Z870" s="52"/>
      <c r="AA870" s="33"/>
      <c r="AB870" s="33"/>
      <c r="AC870" s="54"/>
      <c r="AD870" s="19"/>
    </row>
    <row r="871" spans="1:30" hidden="1">
      <c r="A871" s="32"/>
      <c r="B871" s="32"/>
      <c r="C871" s="310" t="s">
        <v>2003</v>
      </c>
      <c r="D871" s="52">
        <v>1</v>
      </c>
      <c r="E871" s="33" t="s">
        <v>18</v>
      </c>
      <c r="F871" s="52">
        <f>'Civil SoR'!$F$75</f>
        <v>331</v>
      </c>
      <c r="G871" s="33">
        <v>1</v>
      </c>
      <c r="H871" s="33" t="s">
        <v>18</v>
      </c>
      <c r="I871" s="54">
        <f>IF(G871="",D871*F871,(D871*F871/G871))</f>
        <v>331</v>
      </c>
      <c r="U871" s="32"/>
      <c r="V871" s="32"/>
      <c r="W871" s="66"/>
      <c r="X871" s="52"/>
      <c r="Y871" s="33"/>
      <c r="Z871" s="52"/>
      <c r="AA871" s="33"/>
      <c r="AB871" s="33"/>
      <c r="AC871" s="54"/>
      <c r="AD871" s="19"/>
    </row>
    <row r="872" spans="1:30" hidden="1">
      <c r="A872" s="32"/>
      <c r="B872" s="32"/>
      <c r="C872" s="310"/>
      <c r="D872" s="52"/>
      <c r="E872" s="33"/>
      <c r="F872" s="52"/>
      <c r="G872" s="33"/>
      <c r="H872" s="33"/>
      <c r="I872" s="54">
        <f>SUM(I869:I871)</f>
        <v>7061.0000000000009</v>
      </c>
      <c r="U872" s="32"/>
      <c r="V872" s="32"/>
      <c r="W872" s="66"/>
      <c r="X872" s="52"/>
      <c r="Y872" s="33"/>
      <c r="Z872" s="52"/>
      <c r="AA872" s="33"/>
      <c r="AB872" s="33"/>
      <c r="AC872" s="54"/>
      <c r="AD872" s="19"/>
    </row>
    <row r="873" spans="1:30" hidden="1">
      <c r="A873" s="32"/>
      <c r="B873" s="32"/>
      <c r="C873" s="158" t="str">
        <f>Input!$C$37</f>
        <v>Overheads&amp;Contractors Profit @13.615%</v>
      </c>
      <c r="D873" s="177">
        <f>Input!$D$37</f>
        <v>0.13614999999999999</v>
      </c>
      <c r="E873" s="33"/>
      <c r="F873" s="52">
        <f>I872</f>
        <v>7061.0000000000009</v>
      </c>
      <c r="G873" s="33"/>
      <c r="H873" s="33"/>
      <c r="I873" s="54">
        <f>IF(G873="",D873*F873,(D873*F873/G873))</f>
        <v>961.35515000000009</v>
      </c>
      <c r="U873" s="32"/>
      <c r="V873" s="32"/>
      <c r="W873" s="66"/>
      <c r="X873" s="52"/>
      <c r="Y873" s="33"/>
      <c r="Z873" s="52"/>
      <c r="AA873" s="33"/>
      <c r="AB873" s="33"/>
      <c r="AC873" s="54"/>
      <c r="AD873" s="19"/>
    </row>
    <row r="874" spans="1:30" hidden="1">
      <c r="A874" s="32"/>
      <c r="B874" s="32"/>
      <c r="C874" s="66" t="s">
        <v>489</v>
      </c>
      <c r="D874" s="52"/>
      <c r="E874" s="33"/>
      <c r="F874" s="52"/>
      <c r="G874" s="33"/>
      <c r="H874" s="33"/>
      <c r="I874" s="52">
        <f>SUM(I872:I873)</f>
        <v>8022.3551500000012</v>
      </c>
      <c r="U874" s="32"/>
      <c r="V874" s="32"/>
      <c r="W874" s="66"/>
      <c r="X874" s="52"/>
      <c r="Y874" s="33"/>
      <c r="Z874" s="52"/>
      <c r="AA874" s="33"/>
      <c r="AB874" s="33"/>
      <c r="AC874" s="54"/>
      <c r="AD874" s="19"/>
    </row>
    <row r="875" spans="1:30" hidden="1">
      <c r="A875" s="32"/>
      <c r="B875" s="32"/>
      <c r="C875" s="33"/>
      <c r="D875" s="52"/>
      <c r="E875" s="33"/>
      <c r="F875" s="52"/>
      <c r="G875" s="33"/>
      <c r="H875" s="7" t="s">
        <v>164</v>
      </c>
      <c r="I875" s="8">
        <f>ROUND(I874,0)</f>
        <v>8022</v>
      </c>
      <c r="U875" s="32"/>
      <c r="V875" s="32"/>
      <c r="W875" s="66"/>
      <c r="X875" s="52"/>
      <c r="Y875" s="33"/>
      <c r="Z875" s="52"/>
      <c r="AA875" s="33"/>
      <c r="AB875" s="33"/>
      <c r="AC875" s="54"/>
      <c r="AD875" s="19"/>
    </row>
    <row r="876" spans="1:30" hidden="1">
      <c r="A876" s="32"/>
      <c r="B876" s="32"/>
      <c r="C876" s="158"/>
      <c r="D876" s="52"/>
      <c r="E876" s="33"/>
      <c r="F876" s="52"/>
      <c r="G876" s="33"/>
      <c r="H876" s="33"/>
      <c r="I876" s="40"/>
      <c r="U876" s="32"/>
      <c r="V876" s="32"/>
      <c r="W876" s="158"/>
      <c r="X876" s="52"/>
      <c r="Y876" s="33"/>
      <c r="Z876" s="52"/>
      <c r="AA876" s="33"/>
      <c r="AB876" s="33"/>
      <c r="AC876" s="40"/>
      <c r="AD876" s="19">
        <f>AC876-I876</f>
        <v>0</v>
      </c>
    </row>
    <row r="877" spans="1:30">
      <c r="A877" s="32"/>
      <c r="B877" s="32" t="s">
        <v>21</v>
      </c>
      <c r="C877" s="180" t="s">
        <v>1059</v>
      </c>
      <c r="D877" s="52"/>
      <c r="E877" s="33"/>
      <c r="F877" s="52"/>
      <c r="G877" s="33"/>
      <c r="H877" s="63">
        <f>1.2*1.3</f>
        <v>1.56</v>
      </c>
      <c r="I877" s="40" t="s">
        <v>138</v>
      </c>
      <c r="U877" s="32"/>
      <c r="V877" s="32" t="s">
        <v>1057</v>
      </c>
      <c r="W877" s="180" t="s">
        <v>1059</v>
      </c>
      <c r="X877" s="52"/>
      <c r="Y877" s="33"/>
      <c r="Z877" s="52"/>
      <c r="AA877" s="33"/>
      <c r="AB877" s="63">
        <f>1.2*1.3</f>
        <v>1.56</v>
      </c>
      <c r="AC877" s="40" t="s">
        <v>138</v>
      </c>
      <c r="AD877" s="19" t="e">
        <f>AC877-I877</f>
        <v>#VALUE!</v>
      </c>
    </row>
    <row r="878" spans="1:30">
      <c r="A878" s="32"/>
      <c r="B878" s="32"/>
      <c r="C878" s="310" t="s">
        <v>1053</v>
      </c>
      <c r="D878" s="52">
        <f>H877</f>
        <v>1.56</v>
      </c>
      <c r="E878" s="33" t="s">
        <v>18</v>
      </c>
      <c r="F878" s="52">
        <f>'Civil SoR'!$F$151</f>
        <v>8017</v>
      </c>
      <c r="G878" s="33">
        <v>1</v>
      </c>
      <c r="H878" s="33" t="s">
        <v>18</v>
      </c>
      <c r="I878" s="54">
        <f>IF(G878="",D878*F878,(D878*F878/G878))</f>
        <v>12506.52</v>
      </c>
      <c r="U878" s="32"/>
      <c r="V878" s="32"/>
      <c r="W878" s="310" t="s">
        <v>1053</v>
      </c>
      <c r="X878" s="52">
        <f>AB877</f>
        <v>1.56</v>
      </c>
      <c r="Y878" s="33" t="s">
        <v>18</v>
      </c>
      <c r="Z878" s="52" t="e">
        <f>#REF!</f>
        <v>#REF!</v>
      </c>
      <c r="AA878" s="33">
        <v>1</v>
      </c>
      <c r="AB878" s="33" t="s">
        <v>18</v>
      </c>
      <c r="AC878" s="54" t="e">
        <f>IF(AA878="",X878*Z878,(X878*Z878/AA878))</f>
        <v>#REF!</v>
      </c>
      <c r="AD878" s="19" t="e">
        <f>AC878-I878</f>
        <v>#REF!</v>
      </c>
    </row>
    <row r="879" spans="1:30">
      <c r="A879" s="32"/>
      <c r="B879" s="32"/>
      <c r="C879" s="66" t="s">
        <v>489</v>
      </c>
      <c r="D879" s="52"/>
      <c r="E879" s="33"/>
      <c r="F879" s="52"/>
      <c r="G879" s="33"/>
      <c r="H879" s="33"/>
      <c r="I879" s="39">
        <f>I878/H877</f>
        <v>8017</v>
      </c>
      <c r="U879" s="32"/>
      <c r="V879" s="32"/>
      <c r="W879" s="66" t="s">
        <v>489</v>
      </c>
      <c r="X879" s="52"/>
      <c r="Y879" s="33"/>
      <c r="Z879" s="52"/>
      <c r="AA879" s="33"/>
      <c r="AB879" s="33"/>
      <c r="AC879" s="39" t="e">
        <f>AC878/AB877</f>
        <v>#REF!</v>
      </c>
      <c r="AD879" s="19" t="e">
        <f>AC879-I879</f>
        <v>#REF!</v>
      </c>
    </row>
    <row r="880" spans="1:30">
      <c r="A880" s="32"/>
      <c r="B880" s="32"/>
      <c r="C880" s="310" t="s">
        <v>1972</v>
      </c>
      <c r="D880" s="52">
        <v>1</v>
      </c>
      <c r="E880" s="33" t="s">
        <v>18</v>
      </c>
      <c r="F880" s="52">
        <f>'Civil SoR'!$F$72</f>
        <v>558</v>
      </c>
      <c r="G880" s="33">
        <v>1</v>
      </c>
      <c r="H880" s="33" t="s">
        <v>18</v>
      </c>
      <c r="I880" s="54">
        <f>-IF(G880="",D880*F880,(D880*F880/G880))</f>
        <v>-558</v>
      </c>
      <c r="U880" s="32"/>
      <c r="V880" s="32"/>
      <c r="W880" s="66"/>
      <c r="X880" s="52"/>
      <c r="Y880" s="33"/>
      <c r="Z880" s="52"/>
      <c r="AA880" s="33"/>
      <c r="AB880" s="33"/>
      <c r="AC880" s="39"/>
      <c r="AD880" s="19"/>
    </row>
    <row r="881" spans="1:30">
      <c r="A881" s="32"/>
      <c r="B881" s="32"/>
      <c r="C881" s="310" t="s">
        <v>2003</v>
      </c>
      <c r="D881" s="52">
        <v>1</v>
      </c>
      <c r="E881" s="33" t="s">
        <v>18</v>
      </c>
      <c r="F881" s="52">
        <f>'Civil SoR'!$F$75</f>
        <v>331</v>
      </c>
      <c r="G881" s="33">
        <v>1</v>
      </c>
      <c r="H881" s="33" t="s">
        <v>18</v>
      </c>
      <c r="I881" s="54">
        <f>IF(G881="",D881*F881,(D881*F881/G881))</f>
        <v>331</v>
      </c>
      <c r="U881" s="32"/>
      <c r="V881" s="32"/>
      <c r="W881" s="66"/>
      <c r="X881" s="52"/>
      <c r="Y881" s="33"/>
      <c r="Z881" s="52"/>
      <c r="AA881" s="33"/>
      <c r="AB881" s="33"/>
      <c r="AC881" s="39"/>
      <c r="AD881" s="19"/>
    </row>
    <row r="882" spans="1:30">
      <c r="A882" s="32"/>
      <c r="B882" s="32"/>
      <c r="C882" s="310"/>
      <c r="D882" s="52"/>
      <c r="E882" s="33"/>
      <c r="F882" s="52"/>
      <c r="G882" s="33"/>
      <c r="H882" s="33"/>
      <c r="I882" s="54">
        <f>SUM(I879:I881)</f>
        <v>7790</v>
      </c>
      <c r="U882" s="32"/>
      <c r="V882" s="32"/>
      <c r="W882" s="66"/>
      <c r="X882" s="52"/>
      <c r="Y882" s="33"/>
      <c r="Z882" s="52"/>
      <c r="AA882" s="33"/>
      <c r="AB882" s="33"/>
      <c r="AC882" s="39"/>
      <c r="AD882" s="19"/>
    </row>
    <row r="883" spans="1:30">
      <c r="A883" s="32"/>
      <c r="B883" s="32"/>
      <c r="C883" s="158" t="str">
        <f>Input!$C$37</f>
        <v>Overheads&amp;Contractors Profit @13.615%</v>
      </c>
      <c r="D883" s="177">
        <f>Input!$D$37</f>
        <v>0.13614999999999999</v>
      </c>
      <c r="E883" s="33"/>
      <c r="F883" s="52">
        <f>I882</f>
        <v>7790</v>
      </c>
      <c r="G883" s="33"/>
      <c r="H883" s="33"/>
      <c r="I883" s="54">
        <f>IF(G883="",D883*F883,(D883*F883/G883))</f>
        <v>1060.6085</v>
      </c>
      <c r="U883" s="32"/>
      <c r="V883" s="32"/>
      <c r="W883" s="66"/>
      <c r="X883" s="52"/>
      <c r="Y883" s="33"/>
      <c r="Z883" s="52"/>
      <c r="AA883" s="33"/>
      <c r="AB883" s="33"/>
      <c r="AC883" s="39"/>
      <c r="AD883" s="19"/>
    </row>
    <row r="884" spans="1:30">
      <c r="A884" s="32"/>
      <c r="B884" s="32"/>
      <c r="C884" s="66" t="s">
        <v>489</v>
      </c>
      <c r="D884" s="52"/>
      <c r="E884" s="33"/>
      <c r="F884" s="52"/>
      <c r="G884" s="33"/>
      <c r="H884" s="33"/>
      <c r="I884" s="52">
        <f>SUM(I882:I883)</f>
        <v>8850.6085000000003</v>
      </c>
      <c r="U884" s="32"/>
      <c r="V884" s="32"/>
      <c r="W884" s="66"/>
      <c r="X884" s="52"/>
      <c r="Y884" s="33"/>
      <c r="Z884" s="52"/>
      <c r="AA884" s="33"/>
      <c r="AB884" s="33"/>
      <c r="AC884" s="39"/>
      <c r="AD884" s="19"/>
    </row>
    <row r="885" spans="1:30">
      <c r="A885" s="32"/>
      <c r="B885" s="32"/>
      <c r="C885" s="33"/>
      <c r="D885" s="52"/>
      <c r="E885" s="33"/>
      <c r="F885" s="52"/>
      <c r="G885" s="33"/>
      <c r="H885" s="7" t="s">
        <v>164</v>
      </c>
      <c r="I885" s="8">
        <f>ROUND(I884,0)</f>
        <v>8851</v>
      </c>
      <c r="U885" s="32"/>
      <c r="V885" s="32"/>
      <c r="W885" s="66"/>
      <c r="X885" s="52"/>
      <c r="Y885" s="33"/>
      <c r="Z885" s="52"/>
      <c r="AA885" s="33"/>
      <c r="AB885" s="33"/>
      <c r="AC885" s="39"/>
      <c r="AD885" s="19"/>
    </row>
    <row r="886" spans="1:30">
      <c r="A886" s="32"/>
      <c r="B886" s="32"/>
      <c r="C886" s="180"/>
      <c r="D886" s="52"/>
      <c r="E886" s="33"/>
      <c r="F886" s="52"/>
      <c r="G886" s="33"/>
      <c r="H886" s="33"/>
      <c r="I886" s="40"/>
      <c r="U886" s="32"/>
      <c r="V886" s="32"/>
      <c r="W886" s="180"/>
      <c r="X886" s="52"/>
      <c r="Y886" s="33"/>
      <c r="Z886" s="52"/>
      <c r="AA886" s="33"/>
      <c r="AB886" s="33"/>
      <c r="AC886" s="40"/>
      <c r="AD886" s="19">
        <f>AC886-I886</f>
        <v>0</v>
      </c>
    </row>
    <row r="887" spans="1:30" hidden="1">
      <c r="A887" s="32"/>
      <c r="B887" s="32" t="s">
        <v>1060</v>
      </c>
      <c r="C887" s="180" t="s">
        <v>1058</v>
      </c>
      <c r="D887" s="52"/>
      <c r="E887" s="33"/>
      <c r="F887" s="52"/>
      <c r="G887" s="33"/>
      <c r="H887" s="63">
        <f>0.9*1.3</f>
        <v>1.1700000000000002</v>
      </c>
      <c r="I887" s="40" t="s">
        <v>138</v>
      </c>
      <c r="U887" s="32"/>
      <c r="V887" s="32" t="s">
        <v>1060</v>
      </c>
      <c r="W887" s="180" t="s">
        <v>1058</v>
      </c>
      <c r="X887" s="52"/>
      <c r="Y887" s="33"/>
      <c r="Z887" s="52"/>
      <c r="AA887" s="33"/>
      <c r="AB887" s="63">
        <f>0.9*1.3</f>
        <v>1.1700000000000002</v>
      </c>
      <c r="AC887" s="40" t="s">
        <v>138</v>
      </c>
      <c r="AD887" s="19" t="e">
        <f>AC887-I887</f>
        <v>#VALUE!</v>
      </c>
    </row>
    <row r="888" spans="1:30" hidden="1">
      <c r="A888" s="32"/>
      <c r="B888" s="32"/>
      <c r="C888" s="310" t="s">
        <v>1053</v>
      </c>
      <c r="D888" s="52">
        <f>H887</f>
        <v>1.1700000000000002</v>
      </c>
      <c r="E888" s="33" t="s">
        <v>18</v>
      </c>
      <c r="F888" s="52">
        <f>'Civil SoR'!$F$151</f>
        <v>8017</v>
      </c>
      <c r="G888" s="33">
        <v>1</v>
      </c>
      <c r="H888" s="33" t="s">
        <v>18</v>
      </c>
      <c r="I888" s="54">
        <f>IF(G888="",D888*F888,(D888*F888/G888))</f>
        <v>9379.8900000000012</v>
      </c>
      <c r="U888" s="32"/>
      <c r="V888" s="32"/>
      <c r="W888" s="310" t="s">
        <v>1053</v>
      </c>
      <c r="X888" s="52">
        <f>AB887</f>
        <v>1.1700000000000002</v>
      </c>
      <c r="Y888" s="33" t="s">
        <v>18</v>
      </c>
      <c r="Z888" s="52" t="e">
        <f>#REF!</f>
        <v>#REF!</v>
      </c>
      <c r="AA888" s="33">
        <v>1</v>
      </c>
      <c r="AB888" s="33" t="s">
        <v>18</v>
      </c>
      <c r="AC888" s="54" t="e">
        <f>IF(AA888="",X888*Z888,(X888*Z888/AA888))</f>
        <v>#REF!</v>
      </c>
      <c r="AD888" s="19" t="e">
        <f>AC888-I888</f>
        <v>#REF!</v>
      </c>
    </row>
    <row r="889" spans="1:30" hidden="1">
      <c r="A889" s="32"/>
      <c r="B889" s="32"/>
      <c r="C889" s="66" t="s">
        <v>489</v>
      </c>
      <c r="D889" s="52"/>
      <c r="E889" s="33"/>
      <c r="F889" s="52"/>
      <c r="G889" s="33"/>
      <c r="H889" s="33"/>
      <c r="I889" s="39">
        <f>I888/H887</f>
        <v>8017</v>
      </c>
      <c r="U889" s="32"/>
      <c r="V889" s="32"/>
      <c r="W889" s="66" t="s">
        <v>489</v>
      </c>
      <c r="X889" s="52"/>
      <c r="Y889" s="33"/>
      <c r="Z889" s="52"/>
      <c r="AA889" s="33"/>
      <c r="AB889" s="33"/>
      <c r="AC889" s="39" t="e">
        <f>AC888/AB887</f>
        <v>#REF!</v>
      </c>
      <c r="AD889" s="19" t="e">
        <f>AC889-I889</f>
        <v>#REF!</v>
      </c>
    </row>
    <row r="890" spans="1:30" hidden="1">
      <c r="A890" s="32"/>
      <c r="B890" s="32"/>
      <c r="C890" s="310" t="s">
        <v>1972</v>
      </c>
      <c r="D890" s="52">
        <v>1</v>
      </c>
      <c r="E890" s="33" t="s">
        <v>18</v>
      </c>
      <c r="F890" s="52">
        <f>'Civil SoR'!$F$72</f>
        <v>558</v>
      </c>
      <c r="G890" s="33">
        <v>1</v>
      </c>
      <c r="H890" s="33" t="s">
        <v>18</v>
      </c>
      <c r="I890" s="54">
        <f>-IF(G890="",D890*F890,(D890*F890/G890))</f>
        <v>-558</v>
      </c>
      <c r="U890" s="32"/>
      <c r="V890" s="32"/>
      <c r="W890" s="66"/>
      <c r="X890" s="52"/>
      <c r="Y890" s="33"/>
      <c r="Z890" s="52"/>
      <c r="AA890" s="33"/>
      <c r="AB890" s="33"/>
      <c r="AC890" s="39"/>
      <c r="AD890" s="19"/>
    </row>
    <row r="891" spans="1:30" hidden="1">
      <c r="A891" s="32"/>
      <c r="B891" s="32"/>
      <c r="C891" s="310" t="s">
        <v>2003</v>
      </c>
      <c r="D891" s="52">
        <v>1</v>
      </c>
      <c r="E891" s="33" t="s">
        <v>18</v>
      </c>
      <c r="F891" s="52">
        <f>'Civil SoR'!$F$75</f>
        <v>331</v>
      </c>
      <c r="G891" s="33">
        <v>1</v>
      </c>
      <c r="H891" s="33" t="s">
        <v>18</v>
      </c>
      <c r="I891" s="54">
        <f>IF(G891="",D891*F891,(D891*F891/G891))</f>
        <v>331</v>
      </c>
      <c r="U891" s="32"/>
      <c r="V891" s="32"/>
      <c r="W891" s="66"/>
      <c r="X891" s="52"/>
      <c r="Y891" s="33"/>
      <c r="Z891" s="52"/>
      <c r="AA891" s="33"/>
      <c r="AB891" s="33"/>
      <c r="AC891" s="39"/>
      <c r="AD891" s="19"/>
    </row>
    <row r="892" spans="1:30" hidden="1">
      <c r="A892" s="32"/>
      <c r="B892" s="32"/>
      <c r="C892" s="310"/>
      <c r="D892" s="52"/>
      <c r="E892" s="33"/>
      <c r="F892" s="52"/>
      <c r="G892" s="33"/>
      <c r="H892" s="33"/>
      <c r="I892" s="54">
        <f>SUM(I889:I891)</f>
        <v>7790</v>
      </c>
      <c r="U892" s="32"/>
      <c r="V892" s="32"/>
      <c r="W892" s="66"/>
      <c r="X892" s="52"/>
      <c r="Y892" s="33"/>
      <c r="Z892" s="52"/>
      <c r="AA892" s="33"/>
      <c r="AB892" s="33"/>
      <c r="AC892" s="39"/>
      <c r="AD892" s="19"/>
    </row>
    <row r="893" spans="1:30" hidden="1">
      <c r="A893" s="32"/>
      <c r="B893" s="32"/>
      <c r="C893" s="158" t="str">
        <f>Input!$C$37</f>
        <v>Overheads&amp;Contractors Profit @13.615%</v>
      </c>
      <c r="D893" s="177">
        <f>Input!$D$37</f>
        <v>0.13614999999999999</v>
      </c>
      <c r="E893" s="33"/>
      <c r="F893" s="52">
        <f>I892</f>
        <v>7790</v>
      </c>
      <c r="G893" s="33"/>
      <c r="H893" s="33"/>
      <c r="I893" s="54">
        <f>IF(G893="",D893*F893,(D893*F893/G893))</f>
        <v>1060.6085</v>
      </c>
      <c r="U893" s="32"/>
      <c r="V893" s="32"/>
      <c r="W893" s="66"/>
      <c r="X893" s="52"/>
      <c r="Y893" s="33"/>
      <c r="Z893" s="52"/>
      <c r="AA893" s="33"/>
      <c r="AB893" s="33"/>
      <c r="AC893" s="39"/>
      <c r="AD893" s="19"/>
    </row>
    <row r="894" spans="1:30" hidden="1">
      <c r="A894" s="32"/>
      <c r="B894" s="32"/>
      <c r="C894" s="66" t="s">
        <v>489</v>
      </c>
      <c r="D894" s="52"/>
      <c r="E894" s="33"/>
      <c r="F894" s="52"/>
      <c r="G894" s="33"/>
      <c r="H894" s="33"/>
      <c r="I894" s="52">
        <f>SUM(I892:I893)</f>
        <v>8850.6085000000003</v>
      </c>
      <c r="U894" s="32"/>
      <c r="V894" s="32"/>
      <c r="W894" s="66"/>
      <c r="X894" s="52"/>
      <c r="Y894" s="33"/>
      <c r="Z894" s="52"/>
      <c r="AA894" s="33"/>
      <c r="AB894" s="33"/>
      <c r="AC894" s="39"/>
      <c r="AD894" s="19"/>
    </row>
    <row r="895" spans="1:30" hidden="1">
      <c r="A895" s="32"/>
      <c r="B895" s="32"/>
      <c r="C895" s="33"/>
      <c r="D895" s="52"/>
      <c r="E895" s="33"/>
      <c r="F895" s="52"/>
      <c r="G895" s="33"/>
      <c r="H895" s="7" t="s">
        <v>164</v>
      </c>
      <c r="I895" s="8">
        <f>ROUND(I894,0)</f>
        <v>8851</v>
      </c>
      <c r="U895" s="32"/>
      <c r="V895" s="32"/>
      <c r="W895" s="66"/>
      <c r="X895" s="52"/>
      <c r="Y895" s="33"/>
      <c r="Z895" s="52"/>
      <c r="AA895" s="33"/>
      <c r="AB895" s="33"/>
      <c r="AC895" s="39"/>
      <c r="AD895" s="19"/>
    </row>
    <row r="896" spans="1:30" hidden="1">
      <c r="A896" s="32"/>
      <c r="B896" s="32"/>
      <c r="C896" s="158"/>
      <c r="D896" s="52"/>
      <c r="E896" s="33"/>
      <c r="F896" s="52"/>
      <c r="G896" s="33"/>
      <c r="H896" s="33"/>
      <c r="I896" s="52"/>
      <c r="U896" s="32"/>
      <c r="V896" s="32"/>
      <c r="W896" s="158"/>
      <c r="X896" s="52"/>
      <c r="Y896" s="33"/>
      <c r="Z896" s="52"/>
      <c r="AA896" s="33"/>
      <c r="AB896" s="33"/>
      <c r="AC896" s="52"/>
      <c r="AD896" s="19">
        <f t="shared" ref="AD896:AD903" si="57">AC896-I896</f>
        <v>0</v>
      </c>
    </row>
    <row r="897" spans="1:30" ht="151.5" customHeight="1">
      <c r="A897" s="32">
        <f>A808+1</f>
        <v>7</v>
      </c>
      <c r="B897" s="67"/>
      <c r="C897" s="1353" t="s">
        <v>1973</v>
      </c>
      <c r="D897" s="1353"/>
      <c r="E897" s="1353"/>
      <c r="F897" s="1353"/>
      <c r="G897" s="1353"/>
      <c r="H897" s="1353"/>
      <c r="I897" s="1353"/>
      <c r="U897" s="32">
        <f>U808+1</f>
        <v>25</v>
      </c>
      <c r="V897" s="67"/>
      <c r="W897" s="1353" t="s">
        <v>1590</v>
      </c>
      <c r="X897" s="1353"/>
      <c r="Y897" s="1353"/>
      <c r="Z897" s="1353"/>
      <c r="AA897" s="1353"/>
      <c r="AB897" s="1353"/>
      <c r="AC897" s="1353"/>
      <c r="AD897" s="19">
        <f t="shared" si="57"/>
        <v>0</v>
      </c>
    </row>
    <row r="898" spans="1:30" hidden="1">
      <c r="A898" s="32"/>
      <c r="B898" s="32" t="s">
        <v>546</v>
      </c>
      <c r="C898" s="308" t="s">
        <v>473</v>
      </c>
      <c r="D898" s="309"/>
      <c r="E898" s="309"/>
      <c r="F898" s="309"/>
      <c r="G898" s="309"/>
      <c r="H898" s="309"/>
      <c r="I898" s="309"/>
      <c r="U898" s="32"/>
      <c r="V898" s="32" t="s">
        <v>546</v>
      </c>
      <c r="W898" s="308" t="s">
        <v>473</v>
      </c>
      <c r="X898" s="309"/>
      <c r="Y898" s="309"/>
      <c r="Z898" s="309"/>
      <c r="AA898" s="309"/>
      <c r="AB898" s="309"/>
      <c r="AC898" s="309"/>
      <c r="AD898" s="19">
        <f t="shared" si="57"/>
        <v>0</v>
      </c>
    </row>
    <row r="899" spans="1:30" ht="27" hidden="1" customHeight="1">
      <c r="A899" s="32"/>
      <c r="B899" s="32" t="s">
        <v>21</v>
      </c>
      <c r="C899" s="1341" t="s">
        <v>347</v>
      </c>
      <c r="D899" s="1341"/>
      <c r="E899" s="1341"/>
      <c r="F899" s="1341"/>
      <c r="G899" s="1341"/>
      <c r="H899" s="120">
        <f>1.8*1.8</f>
        <v>3.24</v>
      </c>
      <c r="I899" s="213" t="s">
        <v>138</v>
      </c>
      <c r="U899" s="32"/>
      <c r="V899" s="32" t="s">
        <v>21</v>
      </c>
      <c r="W899" s="1341" t="s">
        <v>347</v>
      </c>
      <c r="X899" s="1341"/>
      <c r="Y899" s="1341"/>
      <c r="Z899" s="1341"/>
      <c r="AA899" s="1341"/>
      <c r="AB899" s="120">
        <f>1.8*1.8</f>
        <v>3.24</v>
      </c>
      <c r="AC899" s="213" t="s">
        <v>138</v>
      </c>
      <c r="AD899" s="19" t="e">
        <f t="shared" si="57"/>
        <v>#VALUE!</v>
      </c>
    </row>
    <row r="900" spans="1:30" hidden="1">
      <c r="A900" s="32"/>
      <c r="B900" s="32"/>
      <c r="C900" s="310" t="s">
        <v>1053</v>
      </c>
      <c r="D900" s="52">
        <f>1.8*1.3</f>
        <v>2.3400000000000003</v>
      </c>
      <c r="E900" s="33" t="s">
        <v>18</v>
      </c>
      <c r="F900" s="52">
        <f>'Civil SoR'!$F$145</f>
        <v>5952</v>
      </c>
      <c r="G900" s="33">
        <v>1</v>
      </c>
      <c r="H900" s="33" t="s">
        <v>18</v>
      </c>
      <c r="I900" s="54">
        <f>IF(G900="",D900*F900,(D900*F900/G900))</f>
        <v>13927.680000000002</v>
      </c>
      <c r="U900" s="32"/>
      <c r="V900" s="32"/>
      <c r="W900" s="310" t="s">
        <v>1053</v>
      </c>
      <c r="X900" s="52">
        <f>1.8*1.3</f>
        <v>2.3400000000000003</v>
      </c>
      <c r="Y900" s="33" t="s">
        <v>18</v>
      </c>
      <c r="Z900" s="52" t="e">
        <f>#REF!</f>
        <v>#REF!</v>
      </c>
      <c r="AA900" s="33">
        <v>1</v>
      </c>
      <c r="AB900" s="33" t="s">
        <v>18</v>
      </c>
      <c r="AC900" s="54" t="e">
        <f>IF(AA900="",X900*Z900,(X900*Z900/AA900))</f>
        <v>#REF!</v>
      </c>
      <c r="AD900" s="19" t="e">
        <f t="shared" si="57"/>
        <v>#REF!</v>
      </c>
    </row>
    <row r="901" spans="1:30" hidden="1">
      <c r="A901" s="32"/>
      <c r="B901" s="32"/>
      <c r="C901" s="310" t="s">
        <v>1054</v>
      </c>
      <c r="D901" s="52">
        <f>1.8*0.5</f>
        <v>0.9</v>
      </c>
      <c r="E901" s="33" t="s">
        <v>18</v>
      </c>
      <c r="F901" s="52">
        <f>'Civil SoR'!$F$165</f>
        <v>4724</v>
      </c>
      <c r="G901" s="33">
        <v>1</v>
      </c>
      <c r="H901" s="33" t="s">
        <v>18</v>
      </c>
      <c r="I901" s="54">
        <f>IF(G901="",D901*F901,(D901*F901/G901))</f>
        <v>4251.6000000000004</v>
      </c>
      <c r="U901" s="32"/>
      <c r="V901" s="32"/>
      <c r="W901" s="310" t="s">
        <v>1054</v>
      </c>
      <c r="X901" s="52">
        <f>1.8*0.5</f>
        <v>0.9</v>
      </c>
      <c r="Y901" s="33" t="s">
        <v>18</v>
      </c>
      <c r="Z901" s="52" t="e">
        <f>#REF!</f>
        <v>#REF!</v>
      </c>
      <c r="AA901" s="33">
        <v>1</v>
      </c>
      <c r="AB901" s="33" t="s">
        <v>18</v>
      </c>
      <c r="AC901" s="54" t="e">
        <f>IF(AA901="",X901*Z901,(X901*Z901/AA901))</f>
        <v>#REF!</v>
      </c>
      <c r="AD901" s="19" t="e">
        <f t="shared" si="57"/>
        <v>#REF!</v>
      </c>
    </row>
    <row r="902" spans="1:30" hidden="1">
      <c r="A902" s="32"/>
      <c r="B902" s="32"/>
      <c r="C902" s="310" t="s">
        <v>1948</v>
      </c>
      <c r="D902" s="52"/>
      <c r="E902" s="33"/>
      <c r="F902" s="52"/>
      <c r="G902" s="33"/>
      <c r="H902" s="33"/>
      <c r="I902" s="54">
        <f>SUM(I900:I901)</f>
        <v>18179.280000000002</v>
      </c>
      <c r="U902" s="32"/>
      <c r="V902" s="32"/>
      <c r="W902" s="310" t="s">
        <v>1948</v>
      </c>
      <c r="X902" s="52"/>
      <c r="Y902" s="33"/>
      <c r="Z902" s="52"/>
      <c r="AA902" s="33"/>
      <c r="AB902" s="33"/>
      <c r="AC902" s="54" t="e">
        <f>SUM(AC900:AC901)</f>
        <v>#REF!</v>
      </c>
      <c r="AD902" s="19" t="e">
        <f t="shared" si="57"/>
        <v>#REF!</v>
      </c>
    </row>
    <row r="903" spans="1:30" hidden="1">
      <c r="A903" s="32"/>
      <c r="B903" s="32"/>
      <c r="C903" s="310" t="s">
        <v>489</v>
      </c>
      <c r="D903" s="52"/>
      <c r="E903" s="33"/>
      <c r="F903" s="52"/>
      <c r="G903" s="33"/>
      <c r="H903" s="33"/>
      <c r="I903" s="54">
        <f>I902/H899</f>
        <v>5610.8888888888896</v>
      </c>
      <c r="U903" s="32"/>
      <c r="V903" s="32"/>
      <c r="W903" s="310" t="s">
        <v>489</v>
      </c>
      <c r="X903" s="52"/>
      <c r="Y903" s="33"/>
      <c r="Z903" s="52"/>
      <c r="AA903" s="33"/>
      <c r="AB903" s="33"/>
      <c r="AC903" s="54" t="e">
        <f>AC902/AB899</f>
        <v>#REF!</v>
      </c>
      <c r="AD903" s="19" t="e">
        <f t="shared" si="57"/>
        <v>#REF!</v>
      </c>
    </row>
    <row r="904" spans="1:30" hidden="1">
      <c r="A904" s="32"/>
      <c r="B904" s="32"/>
      <c r="C904" s="310" t="s">
        <v>1972</v>
      </c>
      <c r="D904" s="52">
        <v>1</v>
      </c>
      <c r="E904" s="33" t="s">
        <v>18</v>
      </c>
      <c r="F904" s="52">
        <f>'Civil SoR'!$F$72</f>
        <v>558</v>
      </c>
      <c r="G904" s="33">
        <v>1</v>
      </c>
      <c r="H904" s="33" t="s">
        <v>18</v>
      </c>
      <c r="I904" s="54">
        <f>-IF(G904="",D904*F904,(D904*F904/G904))</f>
        <v>-558</v>
      </c>
      <c r="U904" s="32"/>
      <c r="V904" s="32"/>
      <c r="W904" s="310"/>
      <c r="X904" s="52"/>
      <c r="Y904" s="33"/>
      <c r="Z904" s="52"/>
      <c r="AA904" s="33"/>
      <c r="AB904" s="33"/>
      <c r="AC904" s="54"/>
      <c r="AD904" s="19"/>
    </row>
    <row r="905" spans="1:30" hidden="1">
      <c r="A905" s="32"/>
      <c r="B905" s="32"/>
      <c r="C905" s="310" t="s">
        <v>2003</v>
      </c>
      <c r="D905" s="52">
        <v>1</v>
      </c>
      <c r="E905" s="33" t="s">
        <v>18</v>
      </c>
      <c r="F905" s="52">
        <f>'Civil SoR'!$F$75</f>
        <v>331</v>
      </c>
      <c r="G905" s="33">
        <v>1</v>
      </c>
      <c r="H905" s="33" t="s">
        <v>18</v>
      </c>
      <c r="I905" s="54">
        <f>IF(G905="",D905*F905,(D905*F905/G905))</f>
        <v>331</v>
      </c>
      <c r="U905" s="32"/>
      <c r="V905" s="32"/>
      <c r="W905" s="310"/>
      <c r="X905" s="52"/>
      <c r="Y905" s="33"/>
      <c r="Z905" s="52"/>
      <c r="AA905" s="33"/>
      <c r="AB905" s="33"/>
      <c r="AC905" s="54"/>
      <c r="AD905" s="19"/>
    </row>
    <row r="906" spans="1:30" hidden="1">
      <c r="A906" s="32"/>
      <c r="B906" s="32"/>
      <c r="C906" s="310"/>
      <c r="D906" s="52"/>
      <c r="E906" s="33"/>
      <c r="F906" s="52"/>
      <c r="G906" s="33"/>
      <c r="H906" s="33"/>
      <c r="I906" s="54">
        <f>SUM(I903:I905)</f>
        <v>5383.8888888888896</v>
      </c>
      <c r="U906" s="32"/>
      <c r="V906" s="32"/>
      <c r="W906" s="310"/>
      <c r="X906" s="52"/>
      <c r="Y906" s="33"/>
      <c r="Z906" s="52"/>
      <c r="AA906" s="33"/>
      <c r="AB906" s="33"/>
      <c r="AC906" s="54"/>
      <c r="AD906" s="19"/>
    </row>
    <row r="907" spans="1:30" hidden="1">
      <c r="A907" s="32"/>
      <c r="B907" s="32"/>
      <c r="C907" s="158" t="str">
        <f>Input!$C$37</f>
        <v>Overheads&amp;Contractors Profit @13.615%</v>
      </c>
      <c r="D907" s="177">
        <f>Input!$D$37</f>
        <v>0.13614999999999999</v>
      </c>
      <c r="E907" s="33"/>
      <c r="F907" s="52">
        <f>I906</f>
        <v>5383.8888888888896</v>
      </c>
      <c r="G907" s="33"/>
      <c r="H907" s="33"/>
      <c r="I907" s="54">
        <f>IF(G907="",D907*F907,(D907*F907/G907))</f>
        <v>733.01647222222232</v>
      </c>
      <c r="U907" s="32"/>
      <c r="V907" s="32"/>
      <c r="W907" s="310"/>
      <c r="X907" s="52"/>
      <c r="Y907" s="33"/>
      <c r="Z907" s="52"/>
      <c r="AA907" s="33"/>
      <c r="AB907" s="33"/>
      <c r="AC907" s="54"/>
      <c r="AD907" s="19"/>
    </row>
    <row r="908" spans="1:30" hidden="1">
      <c r="A908" s="32"/>
      <c r="B908" s="32"/>
      <c r="C908" s="66" t="s">
        <v>489</v>
      </c>
      <c r="D908" s="52"/>
      <c r="E908" s="33"/>
      <c r="F908" s="52"/>
      <c r="G908" s="33"/>
      <c r="H908" s="33"/>
      <c r="I908" s="52">
        <f>SUM(I906:I907)</f>
        <v>6116.9053611111121</v>
      </c>
      <c r="U908" s="32"/>
      <c r="V908" s="32"/>
      <c r="W908" s="310"/>
      <c r="X908" s="52"/>
      <c r="Y908" s="33"/>
      <c r="Z908" s="52"/>
      <c r="AA908" s="33"/>
      <c r="AB908" s="33"/>
      <c r="AC908" s="54"/>
      <c r="AD908" s="19"/>
    </row>
    <row r="909" spans="1:30" hidden="1">
      <c r="A909" s="32"/>
      <c r="B909" s="32"/>
      <c r="C909" s="33"/>
      <c r="D909" s="52"/>
      <c r="E909" s="33"/>
      <c r="F909" s="52"/>
      <c r="G909" s="33"/>
      <c r="H909" s="7" t="s">
        <v>164</v>
      </c>
      <c r="I909" s="8">
        <f>ROUND(I908,0)</f>
        <v>6117</v>
      </c>
      <c r="U909" s="32"/>
      <c r="V909" s="32"/>
      <c r="W909" s="310"/>
      <c r="X909" s="52"/>
      <c r="Y909" s="33"/>
      <c r="Z909" s="52"/>
      <c r="AA909" s="33"/>
      <c r="AB909" s="33"/>
      <c r="AC909" s="54"/>
      <c r="AD909" s="19"/>
    </row>
    <row r="910" spans="1:30" hidden="1">
      <c r="A910" s="32"/>
      <c r="B910" s="32"/>
      <c r="C910" s="310"/>
      <c r="D910" s="52"/>
      <c r="E910" s="33"/>
      <c r="F910" s="52"/>
      <c r="G910" s="33"/>
      <c r="H910" s="33"/>
      <c r="I910" s="54"/>
      <c r="U910" s="32"/>
      <c r="V910" s="32"/>
      <c r="W910" s="310"/>
      <c r="X910" s="52"/>
      <c r="Y910" s="33"/>
      <c r="Z910" s="52"/>
      <c r="AA910" s="33"/>
      <c r="AB910" s="33"/>
      <c r="AC910" s="54"/>
      <c r="AD910" s="19"/>
    </row>
    <row r="911" spans="1:30" hidden="1">
      <c r="A911" s="32"/>
      <c r="B911" s="32"/>
      <c r="C911" s="158"/>
      <c r="D911" s="52"/>
      <c r="E911" s="33"/>
      <c r="F911" s="52"/>
      <c r="G911" s="33"/>
      <c r="H911" s="33"/>
      <c r="I911" s="40"/>
      <c r="U911" s="32"/>
      <c r="V911" s="32"/>
      <c r="W911" s="158"/>
      <c r="X911" s="52"/>
      <c r="Y911" s="33"/>
      <c r="Z911" s="52"/>
      <c r="AA911" s="33"/>
      <c r="AB911" s="33"/>
      <c r="AC911" s="40"/>
      <c r="AD911" s="19">
        <f t="shared" ref="AD911:AD916" si="58">AC911-I911</f>
        <v>0</v>
      </c>
    </row>
    <row r="912" spans="1:30" ht="27" hidden="1" customHeight="1">
      <c r="A912" s="32"/>
      <c r="B912" s="32" t="s">
        <v>392</v>
      </c>
      <c r="C912" s="1341" t="s">
        <v>348</v>
      </c>
      <c r="D912" s="1341"/>
      <c r="E912" s="1341"/>
      <c r="F912" s="1341"/>
      <c r="G912" s="1341"/>
      <c r="H912" s="129">
        <f>1.5*1.8</f>
        <v>2.7</v>
      </c>
      <c r="I912" s="213" t="s">
        <v>138</v>
      </c>
      <c r="U912" s="32"/>
      <c r="V912" s="32" t="s">
        <v>392</v>
      </c>
      <c r="W912" s="1341" t="s">
        <v>348</v>
      </c>
      <c r="X912" s="1341"/>
      <c r="Y912" s="1341"/>
      <c r="Z912" s="1341"/>
      <c r="AA912" s="1341"/>
      <c r="AB912" s="129">
        <f>1.5*1.8</f>
        <v>2.7</v>
      </c>
      <c r="AC912" s="213" t="s">
        <v>138</v>
      </c>
      <c r="AD912" s="19" t="e">
        <f t="shared" si="58"/>
        <v>#VALUE!</v>
      </c>
    </row>
    <row r="913" spans="1:30" hidden="1">
      <c r="A913" s="32"/>
      <c r="B913" s="32"/>
      <c r="C913" s="310" t="s">
        <v>1053</v>
      </c>
      <c r="D913" s="52">
        <f>1.5*1.3</f>
        <v>1.9500000000000002</v>
      </c>
      <c r="E913" s="33" t="s">
        <v>18</v>
      </c>
      <c r="F913" s="52">
        <f>'Civil SoR'!$F$145</f>
        <v>5952</v>
      </c>
      <c r="G913" s="33">
        <v>1</v>
      </c>
      <c r="H913" s="33" t="s">
        <v>18</v>
      </c>
      <c r="I913" s="54">
        <f>IF(G913="",D913*F913,(D913*F913/G913))</f>
        <v>11606.400000000001</v>
      </c>
      <c r="U913" s="32"/>
      <c r="V913" s="32"/>
      <c r="W913" s="310" t="s">
        <v>1053</v>
      </c>
      <c r="X913" s="52">
        <f>1.5*1.3</f>
        <v>1.9500000000000002</v>
      </c>
      <c r="Y913" s="33" t="s">
        <v>18</v>
      </c>
      <c r="Z913" s="52" t="e">
        <f>#REF!</f>
        <v>#REF!</v>
      </c>
      <c r="AA913" s="33">
        <v>1</v>
      </c>
      <c r="AB913" s="33" t="s">
        <v>18</v>
      </c>
      <c r="AC913" s="54" t="e">
        <f>IF(AA913="",X913*Z913,(X913*Z913/AA913))</f>
        <v>#REF!</v>
      </c>
      <c r="AD913" s="19" t="e">
        <f t="shared" si="58"/>
        <v>#REF!</v>
      </c>
    </row>
    <row r="914" spans="1:30" hidden="1">
      <c r="A914" s="32"/>
      <c r="B914" s="32"/>
      <c r="C914" s="310" t="s">
        <v>1054</v>
      </c>
      <c r="D914" s="52">
        <f>1.5*0.5</f>
        <v>0.75</v>
      </c>
      <c r="E914" s="33" t="s">
        <v>18</v>
      </c>
      <c r="F914" s="52">
        <f>'Civil SoR'!$F$165</f>
        <v>4724</v>
      </c>
      <c r="G914" s="33">
        <v>1</v>
      </c>
      <c r="H914" s="33" t="s">
        <v>18</v>
      </c>
      <c r="I914" s="54">
        <f>IF(G914="",D914*F914,(D914*F914/G914))</f>
        <v>3543</v>
      </c>
      <c r="U914" s="32"/>
      <c r="V914" s="32"/>
      <c r="W914" s="310" t="s">
        <v>1054</v>
      </c>
      <c r="X914" s="52">
        <f>1.5*0.5</f>
        <v>0.75</v>
      </c>
      <c r="Y914" s="33" t="s">
        <v>18</v>
      </c>
      <c r="Z914" s="52" t="e">
        <f>#REF!</f>
        <v>#REF!</v>
      </c>
      <c r="AA914" s="33">
        <v>1</v>
      </c>
      <c r="AB914" s="33" t="s">
        <v>18</v>
      </c>
      <c r="AC914" s="54" t="e">
        <f>IF(AA914="",X914*Z914,(X914*Z914/AA914))</f>
        <v>#REF!</v>
      </c>
      <c r="AD914" s="19" t="e">
        <f t="shared" si="58"/>
        <v>#REF!</v>
      </c>
    </row>
    <row r="915" spans="1:30" hidden="1">
      <c r="A915" s="32"/>
      <c r="B915" s="32"/>
      <c r="C915" s="310" t="s">
        <v>1687</v>
      </c>
      <c r="D915" s="52"/>
      <c r="E915" s="33"/>
      <c r="F915" s="52"/>
      <c r="G915" s="33"/>
      <c r="H915" s="33"/>
      <c r="I915" s="54">
        <f>SUM(I913:I914)</f>
        <v>15149.400000000001</v>
      </c>
      <c r="U915" s="32"/>
      <c r="V915" s="32"/>
      <c r="W915" s="310" t="s">
        <v>1687</v>
      </c>
      <c r="X915" s="52"/>
      <c r="Y915" s="33"/>
      <c r="Z915" s="52"/>
      <c r="AA915" s="33"/>
      <c r="AB915" s="33"/>
      <c r="AC915" s="54" t="e">
        <f>SUM(AC913:AC914)</f>
        <v>#REF!</v>
      </c>
      <c r="AD915" s="19" t="e">
        <f t="shared" si="58"/>
        <v>#REF!</v>
      </c>
    </row>
    <row r="916" spans="1:30" hidden="1">
      <c r="A916" s="32"/>
      <c r="B916" s="32"/>
      <c r="C916" s="310" t="s">
        <v>489</v>
      </c>
      <c r="D916" s="52"/>
      <c r="E916" s="33"/>
      <c r="F916" s="52"/>
      <c r="G916" s="33"/>
      <c r="H916" s="33"/>
      <c r="I916" s="54">
        <f>I915/H912</f>
        <v>5610.8888888888887</v>
      </c>
      <c r="U916" s="32"/>
      <c r="V916" s="32"/>
      <c r="W916" s="310" t="s">
        <v>489</v>
      </c>
      <c r="X916" s="52"/>
      <c r="Y916" s="33"/>
      <c r="Z916" s="52"/>
      <c r="AA916" s="33"/>
      <c r="AB916" s="33"/>
      <c r="AC916" s="54" t="e">
        <f>AC915/AB912</f>
        <v>#REF!</v>
      </c>
      <c r="AD916" s="19" t="e">
        <f t="shared" si="58"/>
        <v>#REF!</v>
      </c>
    </row>
    <row r="917" spans="1:30" hidden="1">
      <c r="A917" s="32"/>
      <c r="B917" s="32"/>
      <c r="C917" s="310" t="s">
        <v>1972</v>
      </c>
      <c r="D917" s="52">
        <v>1</v>
      </c>
      <c r="E917" s="33" t="s">
        <v>18</v>
      </c>
      <c r="F917" s="52">
        <f>'Civil SoR'!$F$72</f>
        <v>558</v>
      </c>
      <c r="G917" s="33">
        <v>1</v>
      </c>
      <c r="H917" s="33" t="s">
        <v>18</v>
      </c>
      <c r="I917" s="54">
        <f>-IF(G917="",D917*F917,(D917*F917/G917))</f>
        <v>-558</v>
      </c>
      <c r="U917" s="32"/>
      <c r="V917" s="32"/>
      <c r="W917" s="310"/>
      <c r="X917" s="52"/>
      <c r="Y917" s="33"/>
      <c r="Z917" s="52"/>
      <c r="AA917" s="33"/>
      <c r="AB917" s="33"/>
      <c r="AC917" s="54"/>
      <c r="AD917" s="19"/>
    </row>
    <row r="918" spans="1:30" hidden="1">
      <c r="A918" s="32"/>
      <c r="B918" s="32"/>
      <c r="C918" s="310" t="s">
        <v>2003</v>
      </c>
      <c r="D918" s="52">
        <v>1</v>
      </c>
      <c r="E918" s="33" t="s">
        <v>18</v>
      </c>
      <c r="F918" s="52">
        <f>'Civil SoR'!$F$75</f>
        <v>331</v>
      </c>
      <c r="G918" s="33">
        <v>1</v>
      </c>
      <c r="H918" s="33" t="s">
        <v>18</v>
      </c>
      <c r="I918" s="54">
        <f>IF(G918="",D918*F918,(D918*F918/G918))</f>
        <v>331</v>
      </c>
      <c r="U918" s="32"/>
      <c r="V918" s="32"/>
      <c r="W918" s="310"/>
      <c r="X918" s="52"/>
      <c r="Y918" s="33"/>
      <c r="Z918" s="52"/>
      <c r="AA918" s="33"/>
      <c r="AB918" s="33"/>
      <c r="AC918" s="54"/>
      <c r="AD918" s="19"/>
    </row>
    <row r="919" spans="1:30" hidden="1">
      <c r="A919" s="32"/>
      <c r="B919" s="32"/>
      <c r="C919" s="310"/>
      <c r="D919" s="52"/>
      <c r="E919" s="33"/>
      <c r="F919" s="52"/>
      <c r="G919" s="33"/>
      <c r="H919" s="33"/>
      <c r="I919" s="54">
        <f>SUM(I916:I918)</f>
        <v>5383.8888888888887</v>
      </c>
      <c r="U919" s="32"/>
      <c r="V919" s="32"/>
      <c r="W919" s="310"/>
      <c r="X919" s="52"/>
      <c r="Y919" s="33"/>
      <c r="Z919" s="52"/>
      <c r="AA919" s="33"/>
      <c r="AB919" s="33"/>
      <c r="AC919" s="54"/>
      <c r="AD919" s="19"/>
    </row>
    <row r="920" spans="1:30" hidden="1">
      <c r="A920" s="32"/>
      <c r="B920" s="32"/>
      <c r="C920" s="158" t="str">
        <f>Input!$C$37</f>
        <v>Overheads&amp;Contractors Profit @13.615%</v>
      </c>
      <c r="D920" s="177">
        <f>Input!$D$37</f>
        <v>0.13614999999999999</v>
      </c>
      <c r="E920" s="33"/>
      <c r="F920" s="52">
        <f>I919</f>
        <v>5383.8888888888887</v>
      </c>
      <c r="G920" s="33"/>
      <c r="H920" s="33"/>
      <c r="I920" s="54">
        <f>IF(G920="",D920*F920,(D920*F920/G920))</f>
        <v>733.01647222222221</v>
      </c>
      <c r="U920" s="32"/>
      <c r="V920" s="32"/>
      <c r="W920" s="310"/>
      <c r="X920" s="52"/>
      <c r="Y920" s="33"/>
      <c r="Z920" s="52"/>
      <c r="AA920" s="33"/>
      <c r="AB920" s="33"/>
      <c r="AC920" s="54"/>
      <c r="AD920" s="19"/>
    </row>
    <row r="921" spans="1:30" hidden="1">
      <c r="A921" s="32"/>
      <c r="B921" s="32"/>
      <c r="C921" s="66" t="s">
        <v>489</v>
      </c>
      <c r="D921" s="52"/>
      <c r="E921" s="33"/>
      <c r="F921" s="52"/>
      <c r="G921" s="33"/>
      <c r="H921" s="33"/>
      <c r="I921" s="52">
        <f>SUM(I919:I920)</f>
        <v>6116.9053611111112</v>
      </c>
      <c r="U921" s="32"/>
      <c r="V921" s="32"/>
      <c r="W921" s="310"/>
      <c r="X921" s="52"/>
      <c r="Y921" s="33"/>
      <c r="Z921" s="52"/>
      <c r="AA921" s="33"/>
      <c r="AB921" s="33"/>
      <c r="AC921" s="54"/>
      <c r="AD921" s="19"/>
    </row>
    <row r="922" spans="1:30" hidden="1">
      <c r="A922" s="32"/>
      <c r="B922" s="32"/>
      <c r="C922" s="33"/>
      <c r="D922" s="52"/>
      <c r="E922" s="33"/>
      <c r="F922" s="52"/>
      <c r="G922" s="33"/>
      <c r="H922" s="7" t="s">
        <v>164</v>
      </c>
      <c r="I922" s="8">
        <f>ROUND(I921,0)</f>
        <v>6117</v>
      </c>
      <c r="U922" s="32"/>
      <c r="V922" s="32"/>
      <c r="W922" s="310"/>
      <c r="X922" s="52"/>
      <c r="Y922" s="33"/>
      <c r="Z922" s="52"/>
      <c r="AA922" s="33"/>
      <c r="AB922" s="33"/>
      <c r="AC922" s="54"/>
      <c r="AD922" s="19"/>
    </row>
    <row r="923" spans="1:30" hidden="1">
      <c r="A923" s="32"/>
      <c r="B923" s="32"/>
      <c r="C923" s="180"/>
      <c r="D923" s="180"/>
      <c r="E923" s="180"/>
      <c r="F923" s="180"/>
      <c r="G923" s="180"/>
      <c r="H923" s="7"/>
      <c r="I923" s="8"/>
      <c r="U923" s="32"/>
      <c r="V923" s="32"/>
      <c r="W923" s="180"/>
      <c r="X923" s="180"/>
      <c r="Y923" s="180"/>
      <c r="Z923" s="180"/>
      <c r="AA923" s="180"/>
      <c r="AB923" s="7"/>
      <c r="AC923" s="8"/>
      <c r="AD923" s="19">
        <f t="shared" ref="AD923:AD928" si="59">AC923-I923</f>
        <v>0</v>
      </c>
    </row>
    <row r="924" spans="1:30" hidden="1">
      <c r="A924" s="32"/>
      <c r="B924" s="32" t="s">
        <v>22</v>
      </c>
      <c r="C924" s="180" t="s">
        <v>349</v>
      </c>
      <c r="D924" s="180"/>
      <c r="E924" s="180"/>
      <c r="F924" s="180"/>
      <c r="G924" s="180"/>
      <c r="H924" s="129">
        <f>1.2*1.8</f>
        <v>2.16</v>
      </c>
      <c r="I924" s="213" t="s">
        <v>138</v>
      </c>
      <c r="U924" s="32"/>
      <c r="V924" s="32" t="s">
        <v>22</v>
      </c>
      <c r="W924" s="180" t="s">
        <v>349</v>
      </c>
      <c r="X924" s="180"/>
      <c r="Y924" s="180"/>
      <c r="Z924" s="180"/>
      <c r="AA924" s="180"/>
      <c r="AB924" s="129">
        <f>1.2*1.8</f>
        <v>2.16</v>
      </c>
      <c r="AC924" s="213" t="s">
        <v>138</v>
      </c>
      <c r="AD924" s="19" t="e">
        <f t="shared" si="59"/>
        <v>#VALUE!</v>
      </c>
    </row>
    <row r="925" spans="1:30" hidden="1">
      <c r="A925" s="32"/>
      <c r="B925" s="32"/>
      <c r="C925" s="310" t="s">
        <v>1053</v>
      </c>
      <c r="D925" s="52">
        <f>1.2*1.3</f>
        <v>1.56</v>
      </c>
      <c r="E925" s="33" t="s">
        <v>18</v>
      </c>
      <c r="F925" s="52">
        <f>'Civil SoR'!$F$144</f>
        <v>6681</v>
      </c>
      <c r="G925" s="33">
        <v>1</v>
      </c>
      <c r="H925" s="33" t="s">
        <v>18</v>
      </c>
      <c r="I925" s="54">
        <f>IF(G925="",D925*F925,(D925*F925/G925))</f>
        <v>10422.36</v>
      </c>
      <c r="U925" s="32"/>
      <c r="V925" s="32"/>
      <c r="W925" s="310" t="s">
        <v>1053</v>
      </c>
      <c r="X925" s="52">
        <f>1.2*1.3</f>
        <v>1.56</v>
      </c>
      <c r="Y925" s="33" t="s">
        <v>18</v>
      </c>
      <c r="Z925" s="52" t="e">
        <f>#REF!</f>
        <v>#REF!</v>
      </c>
      <c r="AA925" s="33">
        <v>1</v>
      </c>
      <c r="AB925" s="33" t="s">
        <v>18</v>
      </c>
      <c r="AC925" s="54" t="e">
        <f>IF(AA925="",X925*Z925,(X925*Z925/AA925))</f>
        <v>#REF!</v>
      </c>
      <c r="AD925" s="19" t="e">
        <f t="shared" si="59"/>
        <v>#REF!</v>
      </c>
    </row>
    <row r="926" spans="1:30" hidden="1">
      <c r="A926" s="32"/>
      <c r="B926" s="32"/>
      <c r="C926" s="310" t="s">
        <v>1054</v>
      </c>
      <c r="D926" s="52">
        <f>1.2*0.5</f>
        <v>0.6</v>
      </c>
      <c r="E926" s="33" t="s">
        <v>18</v>
      </c>
      <c r="F926" s="52">
        <f>'Civil SoR'!$F$165</f>
        <v>4724</v>
      </c>
      <c r="G926" s="33">
        <v>1</v>
      </c>
      <c r="H926" s="33" t="s">
        <v>18</v>
      </c>
      <c r="I926" s="54">
        <f>IF(G926="",D926*F926,(D926*F926/G926))</f>
        <v>2834.4</v>
      </c>
      <c r="U926" s="32"/>
      <c r="V926" s="32"/>
      <c r="W926" s="310" t="s">
        <v>1054</v>
      </c>
      <c r="X926" s="52">
        <f>1.2*0.5</f>
        <v>0.6</v>
      </c>
      <c r="Y926" s="33" t="s">
        <v>18</v>
      </c>
      <c r="Z926" s="52" t="e">
        <f>#REF!</f>
        <v>#REF!</v>
      </c>
      <c r="AA926" s="33">
        <v>1</v>
      </c>
      <c r="AB926" s="33" t="s">
        <v>18</v>
      </c>
      <c r="AC926" s="54" t="e">
        <f>IF(AA926="",X926*Z926,(X926*Z926/AA926))</f>
        <v>#REF!</v>
      </c>
      <c r="AD926" s="19" t="e">
        <f t="shared" si="59"/>
        <v>#REF!</v>
      </c>
    </row>
    <row r="927" spans="1:30" hidden="1">
      <c r="A927" s="32"/>
      <c r="B927" s="32"/>
      <c r="C927" s="310" t="s">
        <v>1686</v>
      </c>
      <c r="D927" s="52"/>
      <c r="E927" s="33"/>
      <c r="F927" s="52"/>
      <c r="G927" s="33"/>
      <c r="H927" s="33"/>
      <c r="I927" s="54">
        <f>SUM(I925:I926)</f>
        <v>13256.76</v>
      </c>
      <c r="U927" s="32"/>
      <c r="V927" s="32"/>
      <c r="W927" s="310" t="s">
        <v>1686</v>
      </c>
      <c r="X927" s="52"/>
      <c r="Y927" s="33"/>
      <c r="Z927" s="52"/>
      <c r="AA927" s="33"/>
      <c r="AB927" s="33"/>
      <c r="AC927" s="54" t="e">
        <f>SUM(AC925:AC926)</f>
        <v>#REF!</v>
      </c>
      <c r="AD927" s="19" t="e">
        <f t="shared" si="59"/>
        <v>#REF!</v>
      </c>
    </row>
    <row r="928" spans="1:30" hidden="1">
      <c r="A928" s="32"/>
      <c r="B928" s="32"/>
      <c r="C928" s="310" t="s">
        <v>489</v>
      </c>
      <c r="D928" s="52"/>
      <c r="E928" s="33"/>
      <c r="F928" s="52"/>
      <c r="G928" s="33"/>
      <c r="H928" s="33"/>
      <c r="I928" s="54">
        <f>I927/H924</f>
        <v>6137.3888888888887</v>
      </c>
      <c r="U928" s="32"/>
      <c r="V928" s="32"/>
      <c r="W928" s="310" t="s">
        <v>489</v>
      </c>
      <c r="X928" s="52"/>
      <c r="Y928" s="33"/>
      <c r="Z928" s="52"/>
      <c r="AA928" s="33"/>
      <c r="AB928" s="33"/>
      <c r="AC928" s="54" t="e">
        <f>AC927/AB924</f>
        <v>#REF!</v>
      </c>
      <c r="AD928" s="19" t="e">
        <f t="shared" si="59"/>
        <v>#REF!</v>
      </c>
    </row>
    <row r="929" spans="1:30" hidden="1">
      <c r="A929" s="32"/>
      <c r="B929" s="32"/>
      <c r="C929" s="310" t="s">
        <v>1972</v>
      </c>
      <c r="D929" s="52">
        <v>1</v>
      </c>
      <c r="E929" s="33" t="s">
        <v>18</v>
      </c>
      <c r="F929" s="52">
        <f>'Civil SoR'!$F$72</f>
        <v>558</v>
      </c>
      <c r="G929" s="33">
        <v>1</v>
      </c>
      <c r="H929" s="33" t="s">
        <v>18</v>
      </c>
      <c r="I929" s="54">
        <f>-IF(G929="",D929*F929,(D929*F929/G929))</f>
        <v>-558</v>
      </c>
      <c r="U929" s="32"/>
      <c r="V929" s="32"/>
      <c r="W929" s="310"/>
      <c r="X929" s="52"/>
      <c r="Y929" s="33"/>
      <c r="Z929" s="52"/>
      <c r="AA929" s="33"/>
      <c r="AB929" s="33"/>
      <c r="AC929" s="54"/>
      <c r="AD929" s="19"/>
    </row>
    <row r="930" spans="1:30" hidden="1">
      <c r="A930" s="32"/>
      <c r="B930" s="32"/>
      <c r="C930" s="310" t="s">
        <v>2003</v>
      </c>
      <c r="D930" s="52">
        <v>1</v>
      </c>
      <c r="E930" s="33" t="s">
        <v>18</v>
      </c>
      <c r="F930" s="52">
        <f>'Civil SoR'!$F$75</f>
        <v>331</v>
      </c>
      <c r="G930" s="33">
        <v>1</v>
      </c>
      <c r="H930" s="33" t="s">
        <v>18</v>
      </c>
      <c r="I930" s="54">
        <f>IF(G930="",D930*F930,(D930*F930/G930))</f>
        <v>331</v>
      </c>
      <c r="U930" s="32"/>
      <c r="V930" s="32"/>
      <c r="W930" s="310"/>
      <c r="X930" s="52"/>
      <c r="Y930" s="33"/>
      <c r="Z930" s="52"/>
      <c r="AA930" s="33"/>
      <c r="AB930" s="33"/>
      <c r="AC930" s="54"/>
      <c r="AD930" s="19"/>
    </row>
    <row r="931" spans="1:30" hidden="1">
      <c r="A931" s="32"/>
      <c r="B931" s="32"/>
      <c r="C931" s="310"/>
      <c r="D931" s="52"/>
      <c r="E931" s="33"/>
      <c r="F931" s="52"/>
      <c r="G931" s="33"/>
      <c r="H931" s="33"/>
      <c r="I931" s="54">
        <f>SUM(I928:I930)</f>
        <v>5910.3888888888887</v>
      </c>
      <c r="U931" s="32"/>
      <c r="V931" s="32"/>
      <c r="W931" s="310"/>
      <c r="X931" s="52"/>
      <c r="Y931" s="33"/>
      <c r="Z931" s="52"/>
      <c r="AA931" s="33"/>
      <c r="AB931" s="33"/>
      <c r="AC931" s="54"/>
      <c r="AD931" s="19"/>
    </row>
    <row r="932" spans="1:30" hidden="1">
      <c r="A932" s="32"/>
      <c r="B932" s="32"/>
      <c r="C932" s="158" t="str">
        <f>Input!$C$37</f>
        <v>Overheads&amp;Contractors Profit @13.615%</v>
      </c>
      <c r="D932" s="177">
        <f>Input!$D$37</f>
        <v>0.13614999999999999</v>
      </c>
      <c r="E932" s="33"/>
      <c r="F932" s="52">
        <f>I931</f>
        <v>5910.3888888888887</v>
      </c>
      <c r="G932" s="33"/>
      <c r="H932" s="33"/>
      <c r="I932" s="54">
        <f>IF(G932="",D932*F932,(D932*F932/G932))</f>
        <v>804.69944722222215</v>
      </c>
      <c r="U932" s="32"/>
      <c r="V932" s="32"/>
      <c r="W932" s="310"/>
      <c r="X932" s="52"/>
      <c r="Y932" s="33"/>
      <c r="Z932" s="52"/>
      <c r="AA932" s="33"/>
      <c r="AB932" s="33"/>
      <c r="AC932" s="54"/>
      <c r="AD932" s="19"/>
    </row>
    <row r="933" spans="1:30" hidden="1">
      <c r="A933" s="32"/>
      <c r="B933" s="32"/>
      <c r="C933" s="66" t="s">
        <v>489</v>
      </c>
      <c r="D933" s="52"/>
      <c r="E933" s="33"/>
      <c r="F933" s="52"/>
      <c r="G933" s="33"/>
      <c r="H933" s="33"/>
      <c r="I933" s="52">
        <f>SUM(I931:I932)</f>
        <v>6715.0883361111109</v>
      </c>
      <c r="U933" s="32"/>
      <c r="V933" s="32"/>
      <c r="W933" s="310"/>
      <c r="X933" s="52"/>
      <c r="Y933" s="33"/>
      <c r="Z933" s="52"/>
      <c r="AA933" s="33"/>
      <c r="AB933" s="33"/>
      <c r="AC933" s="54"/>
      <c r="AD933" s="19"/>
    </row>
    <row r="934" spans="1:30" hidden="1">
      <c r="A934" s="32"/>
      <c r="B934" s="32"/>
      <c r="C934" s="33"/>
      <c r="D934" s="52"/>
      <c r="E934" s="33"/>
      <c r="F934" s="52"/>
      <c r="G934" s="33"/>
      <c r="H934" s="7" t="s">
        <v>164</v>
      </c>
      <c r="I934" s="8">
        <f>ROUND(I933,0)</f>
        <v>6715</v>
      </c>
      <c r="U934" s="32"/>
      <c r="V934" s="32"/>
      <c r="W934" s="310"/>
      <c r="X934" s="52"/>
      <c r="Y934" s="33"/>
      <c r="Z934" s="52"/>
      <c r="AA934" s="33"/>
      <c r="AB934" s="33"/>
      <c r="AC934" s="54"/>
      <c r="AD934" s="19"/>
    </row>
    <row r="935" spans="1:30" hidden="1">
      <c r="A935" s="32"/>
      <c r="B935" s="32"/>
      <c r="C935" s="180"/>
      <c r="D935" s="180"/>
      <c r="E935" s="180"/>
      <c r="F935" s="180"/>
      <c r="G935" s="180"/>
      <c r="H935" s="129"/>
      <c r="I935" s="213"/>
      <c r="U935" s="32"/>
      <c r="V935" s="32"/>
      <c r="W935" s="180"/>
      <c r="X935" s="180"/>
      <c r="Y935" s="180"/>
      <c r="Z935" s="180"/>
      <c r="AA935" s="180"/>
      <c r="AB935" s="129"/>
      <c r="AC935" s="213"/>
      <c r="AD935" s="19">
        <f>AC935-I935</f>
        <v>0</v>
      </c>
    </row>
    <row r="936" spans="1:30" hidden="1">
      <c r="A936" s="32"/>
      <c r="B936" s="32" t="s">
        <v>23</v>
      </c>
      <c r="C936" s="180" t="s">
        <v>67</v>
      </c>
      <c r="D936" s="180"/>
      <c r="E936" s="180"/>
      <c r="F936" s="180"/>
      <c r="G936" s="180"/>
      <c r="H936" s="129">
        <f>0.9*1.8</f>
        <v>1.62</v>
      </c>
      <c r="I936" s="213" t="s">
        <v>138</v>
      </c>
      <c r="U936" s="32"/>
      <c r="V936" s="32" t="s">
        <v>23</v>
      </c>
      <c r="W936" s="180" t="s">
        <v>67</v>
      </c>
      <c r="X936" s="180"/>
      <c r="Y936" s="180"/>
      <c r="Z936" s="180"/>
      <c r="AA936" s="180"/>
      <c r="AB936" s="129">
        <f>0.9*1.8</f>
        <v>1.62</v>
      </c>
      <c r="AC936" s="213" t="s">
        <v>138</v>
      </c>
      <c r="AD936" s="19" t="e">
        <f t="shared" ref="AD936:AD1026" si="60">AC936-I936</f>
        <v>#VALUE!</v>
      </c>
    </row>
    <row r="937" spans="1:30" hidden="1">
      <c r="A937" s="32"/>
      <c r="B937" s="32"/>
      <c r="C937" s="310" t="s">
        <v>1053</v>
      </c>
      <c r="D937" s="52">
        <f>0.9*1.3</f>
        <v>1.1700000000000002</v>
      </c>
      <c r="E937" s="33" t="s">
        <v>18</v>
      </c>
      <c r="F937" s="52">
        <f>'Civil SoR'!$F$144</f>
        <v>6681</v>
      </c>
      <c r="G937" s="33">
        <v>1</v>
      </c>
      <c r="H937" s="33" t="s">
        <v>18</v>
      </c>
      <c r="I937" s="54">
        <f>IF(G937="",D937*F937,(D937*F937/G937))</f>
        <v>7816.7700000000013</v>
      </c>
      <c r="U937" s="32"/>
      <c r="V937" s="32"/>
      <c r="W937" s="310" t="s">
        <v>1053</v>
      </c>
      <c r="X937" s="52">
        <f>0.9*1.3</f>
        <v>1.1700000000000002</v>
      </c>
      <c r="Y937" s="33" t="s">
        <v>18</v>
      </c>
      <c r="Z937" s="52" t="e">
        <f>#REF!</f>
        <v>#REF!</v>
      </c>
      <c r="AA937" s="33">
        <v>1</v>
      </c>
      <c r="AB937" s="33" t="s">
        <v>18</v>
      </c>
      <c r="AC937" s="54" t="e">
        <f>IF(AA937="",X937*Z937,(X937*Z937/AA937))</f>
        <v>#REF!</v>
      </c>
      <c r="AD937" s="19" t="e">
        <f t="shared" si="60"/>
        <v>#REF!</v>
      </c>
    </row>
    <row r="938" spans="1:30" hidden="1">
      <c r="A938" s="32"/>
      <c r="B938" s="32"/>
      <c r="C938" s="310" t="s">
        <v>1054</v>
      </c>
      <c r="D938" s="52">
        <f>0.9*0.5</f>
        <v>0.45</v>
      </c>
      <c r="E938" s="33" t="s">
        <v>18</v>
      </c>
      <c r="F938" s="52">
        <f>'Civil SoR'!$F$165</f>
        <v>4724</v>
      </c>
      <c r="G938" s="33">
        <v>1</v>
      </c>
      <c r="H938" s="33" t="s">
        <v>18</v>
      </c>
      <c r="I938" s="54">
        <f>IF(G938="",D938*F938,(D938*F938/G938))</f>
        <v>2125.8000000000002</v>
      </c>
      <c r="U938" s="32"/>
      <c r="V938" s="32"/>
      <c r="W938" s="310" t="s">
        <v>1054</v>
      </c>
      <c r="X938" s="52">
        <f>0.9*0.5</f>
        <v>0.45</v>
      </c>
      <c r="Y938" s="33" t="s">
        <v>18</v>
      </c>
      <c r="Z938" s="52" t="e">
        <f>#REF!</f>
        <v>#REF!</v>
      </c>
      <c r="AA938" s="33">
        <v>1</v>
      </c>
      <c r="AB938" s="33" t="s">
        <v>18</v>
      </c>
      <c r="AC938" s="54" t="e">
        <f>IF(AA938="",X938*Z938,(X938*Z938/AA938))</f>
        <v>#REF!</v>
      </c>
      <c r="AD938" s="19" t="e">
        <f t="shared" si="60"/>
        <v>#REF!</v>
      </c>
    </row>
    <row r="939" spans="1:30" hidden="1">
      <c r="A939" s="32"/>
      <c r="B939" s="32"/>
      <c r="C939" s="310" t="s">
        <v>1688</v>
      </c>
      <c r="D939" s="52"/>
      <c r="E939" s="33"/>
      <c r="F939" s="52"/>
      <c r="G939" s="33"/>
      <c r="H939" s="33"/>
      <c r="I939" s="54">
        <f>SUM(I937:I938)</f>
        <v>9942.5700000000015</v>
      </c>
      <c r="U939" s="32"/>
      <c r="V939" s="32"/>
      <c r="W939" s="310" t="s">
        <v>1688</v>
      </c>
      <c r="X939" s="52"/>
      <c r="Y939" s="33"/>
      <c r="Z939" s="52"/>
      <c r="AA939" s="33"/>
      <c r="AB939" s="33"/>
      <c r="AC939" s="54" t="e">
        <f>SUM(AC937:AC938)</f>
        <v>#REF!</v>
      </c>
      <c r="AD939" s="19" t="e">
        <f t="shared" si="60"/>
        <v>#REF!</v>
      </c>
    </row>
    <row r="940" spans="1:30" hidden="1">
      <c r="A940" s="32"/>
      <c r="B940" s="32"/>
      <c r="C940" s="310" t="s">
        <v>489</v>
      </c>
      <c r="D940" s="52"/>
      <c r="E940" s="33"/>
      <c r="F940" s="52"/>
      <c r="G940" s="33"/>
      <c r="H940" s="33"/>
      <c r="I940" s="54">
        <f>I939/H936</f>
        <v>6137.3888888888896</v>
      </c>
      <c r="U940" s="32"/>
      <c r="V940" s="32"/>
      <c r="W940" s="310" t="s">
        <v>489</v>
      </c>
      <c r="X940" s="52"/>
      <c r="Y940" s="33"/>
      <c r="Z940" s="52"/>
      <c r="AA940" s="33"/>
      <c r="AB940" s="33"/>
      <c r="AC940" s="54" t="e">
        <f>AC939/AB936</f>
        <v>#REF!</v>
      </c>
      <c r="AD940" s="19" t="e">
        <f t="shared" si="60"/>
        <v>#REF!</v>
      </c>
    </row>
    <row r="941" spans="1:30" hidden="1">
      <c r="A941" s="32"/>
      <c r="B941" s="32"/>
      <c r="C941" s="310" t="s">
        <v>1972</v>
      </c>
      <c r="D941" s="52">
        <v>1</v>
      </c>
      <c r="E941" s="33" t="s">
        <v>18</v>
      </c>
      <c r="F941" s="52">
        <f>'Civil SoR'!$F$72</f>
        <v>558</v>
      </c>
      <c r="G941" s="33">
        <v>1</v>
      </c>
      <c r="H941" s="33" t="s">
        <v>18</v>
      </c>
      <c r="I941" s="54">
        <f>-IF(G941="",D941*F941,(D941*F941/G941))</f>
        <v>-558</v>
      </c>
      <c r="U941" s="32"/>
      <c r="V941" s="32"/>
      <c r="W941" s="310"/>
      <c r="X941" s="52"/>
      <c r="Y941" s="33"/>
      <c r="Z941" s="52"/>
      <c r="AA941" s="33"/>
      <c r="AB941" s="33"/>
      <c r="AC941" s="54"/>
      <c r="AD941" s="19"/>
    </row>
    <row r="942" spans="1:30" hidden="1">
      <c r="A942" s="32"/>
      <c r="B942" s="32"/>
      <c r="C942" s="310" t="s">
        <v>2003</v>
      </c>
      <c r="D942" s="52">
        <v>1</v>
      </c>
      <c r="E942" s="33" t="s">
        <v>18</v>
      </c>
      <c r="F942" s="52">
        <f>'Civil SoR'!$F$75</f>
        <v>331</v>
      </c>
      <c r="G942" s="33">
        <v>1</v>
      </c>
      <c r="H942" s="33" t="s">
        <v>18</v>
      </c>
      <c r="I942" s="54">
        <f>IF(G942="",D942*F942,(D942*F942/G942))</f>
        <v>331</v>
      </c>
      <c r="U942" s="32"/>
      <c r="V942" s="32"/>
      <c r="W942" s="310"/>
      <c r="X942" s="52"/>
      <c r="Y942" s="33"/>
      <c r="Z942" s="52"/>
      <c r="AA942" s="33"/>
      <c r="AB942" s="33"/>
      <c r="AC942" s="54"/>
      <c r="AD942" s="19"/>
    </row>
    <row r="943" spans="1:30" hidden="1">
      <c r="A943" s="32"/>
      <c r="B943" s="32"/>
      <c r="C943" s="310"/>
      <c r="D943" s="52"/>
      <c r="E943" s="33"/>
      <c r="F943" s="52"/>
      <c r="G943" s="33"/>
      <c r="H943" s="33"/>
      <c r="I943" s="54">
        <f>SUM(I940:I942)</f>
        <v>5910.3888888888896</v>
      </c>
      <c r="U943" s="32"/>
      <c r="V943" s="32"/>
      <c r="W943" s="310"/>
      <c r="X943" s="52"/>
      <c r="Y943" s="33"/>
      <c r="Z943" s="52"/>
      <c r="AA943" s="33"/>
      <c r="AB943" s="33"/>
      <c r="AC943" s="54"/>
      <c r="AD943" s="19"/>
    </row>
    <row r="944" spans="1:30" hidden="1">
      <c r="A944" s="32"/>
      <c r="B944" s="32"/>
      <c r="C944" s="158" t="str">
        <f>Input!$C$37</f>
        <v>Overheads&amp;Contractors Profit @13.615%</v>
      </c>
      <c r="D944" s="177">
        <f>Input!$D$37</f>
        <v>0.13614999999999999</v>
      </c>
      <c r="E944" s="33"/>
      <c r="F944" s="52">
        <f>I943</f>
        <v>5910.3888888888896</v>
      </c>
      <c r="G944" s="33"/>
      <c r="H944" s="33"/>
      <c r="I944" s="54">
        <f>IF(G944="",D944*F944,(D944*F944/G944))</f>
        <v>804.69944722222226</v>
      </c>
      <c r="U944" s="32"/>
      <c r="V944" s="32"/>
      <c r="W944" s="310"/>
      <c r="X944" s="52"/>
      <c r="Y944" s="33"/>
      <c r="Z944" s="52"/>
      <c r="AA944" s="33"/>
      <c r="AB944" s="33"/>
      <c r="AC944" s="54"/>
      <c r="AD944" s="19"/>
    </row>
    <row r="945" spans="1:30" hidden="1">
      <c r="A945" s="32"/>
      <c r="B945" s="32"/>
      <c r="C945" s="66" t="s">
        <v>489</v>
      </c>
      <c r="D945" s="52"/>
      <c r="E945" s="33"/>
      <c r="F945" s="52"/>
      <c r="G945" s="33"/>
      <c r="H945" s="33"/>
      <c r="I945" s="52">
        <f>SUM(I943:I944)</f>
        <v>6715.0883361111119</v>
      </c>
      <c r="U945" s="32"/>
      <c r="V945" s="32"/>
      <c r="W945" s="310"/>
      <c r="X945" s="52"/>
      <c r="Y945" s="33"/>
      <c r="Z945" s="52"/>
      <c r="AA945" s="33"/>
      <c r="AB945" s="33"/>
      <c r="AC945" s="54"/>
      <c r="AD945" s="19"/>
    </row>
    <row r="946" spans="1:30" hidden="1">
      <c r="A946" s="32"/>
      <c r="B946" s="32"/>
      <c r="C946" s="33"/>
      <c r="D946" s="52"/>
      <c r="E946" s="33"/>
      <c r="F946" s="52"/>
      <c r="G946" s="33"/>
      <c r="H946" s="7" t="s">
        <v>164</v>
      </c>
      <c r="I946" s="8">
        <f>ROUND(I945,0)</f>
        <v>6715</v>
      </c>
      <c r="U946" s="32"/>
      <c r="V946" s="32"/>
      <c r="W946" s="310"/>
      <c r="X946" s="52"/>
      <c r="Y946" s="33"/>
      <c r="Z946" s="52"/>
      <c r="AA946" s="33"/>
      <c r="AB946" s="33"/>
      <c r="AC946" s="54"/>
      <c r="AD946" s="19"/>
    </row>
    <row r="947" spans="1:30" hidden="1">
      <c r="A947" s="32"/>
      <c r="B947" s="32"/>
      <c r="C947" s="180"/>
      <c r="D947" s="180"/>
      <c r="E947" s="180"/>
      <c r="F947" s="180"/>
      <c r="G947" s="180"/>
      <c r="H947" s="129"/>
      <c r="I947" s="213"/>
      <c r="U947" s="32"/>
      <c r="V947" s="32"/>
      <c r="W947" s="180"/>
      <c r="X947" s="180"/>
      <c r="Y947" s="180"/>
      <c r="Z947" s="180"/>
      <c r="AA947" s="180"/>
      <c r="AB947" s="129"/>
      <c r="AC947" s="213"/>
      <c r="AD947" s="19">
        <f t="shared" si="60"/>
        <v>0</v>
      </c>
    </row>
    <row r="948" spans="1:30" hidden="1">
      <c r="A948" s="32"/>
      <c r="B948" s="32" t="s">
        <v>600</v>
      </c>
      <c r="C948" s="180" t="s">
        <v>1061</v>
      </c>
      <c r="D948" s="180"/>
      <c r="E948" s="180"/>
      <c r="F948" s="180"/>
      <c r="G948" s="180"/>
      <c r="H948" s="7"/>
      <c r="I948" s="8"/>
      <c r="U948" s="32"/>
      <c r="V948" s="32" t="s">
        <v>600</v>
      </c>
      <c r="W948" s="180" t="s">
        <v>1061</v>
      </c>
      <c r="X948" s="180"/>
      <c r="Y948" s="180"/>
      <c r="Z948" s="180"/>
      <c r="AA948" s="180"/>
      <c r="AB948" s="7"/>
      <c r="AC948" s="8"/>
      <c r="AD948" s="19">
        <f t="shared" si="60"/>
        <v>0</v>
      </c>
    </row>
    <row r="949" spans="1:30" ht="15" hidden="1" customHeight="1">
      <c r="A949" s="32"/>
      <c r="B949" s="32"/>
      <c r="C949" s="310" t="s">
        <v>413</v>
      </c>
      <c r="D949" s="52">
        <v>1</v>
      </c>
      <c r="E949" s="33" t="s">
        <v>18</v>
      </c>
      <c r="F949" s="52">
        <f>'Civil SoR'!$F$145</f>
        <v>5952</v>
      </c>
      <c r="G949" s="33">
        <v>1</v>
      </c>
      <c r="H949" s="33" t="s">
        <v>18</v>
      </c>
      <c r="I949" s="54">
        <f>IF(G949="",D949*F949,(D949*F949/G949))</f>
        <v>5952</v>
      </c>
      <c r="U949" s="32"/>
      <c r="V949" s="32"/>
      <c r="W949" s="310" t="s">
        <v>413</v>
      </c>
      <c r="X949" s="52">
        <v>1</v>
      </c>
      <c r="Y949" s="33" t="s">
        <v>18</v>
      </c>
      <c r="Z949" s="52" t="e">
        <f>#REF!</f>
        <v>#REF!</v>
      </c>
      <c r="AA949" s="33">
        <v>1</v>
      </c>
      <c r="AB949" s="33" t="s">
        <v>18</v>
      </c>
      <c r="AC949" s="54" t="e">
        <f>IF(AA949="",X949*Z949,(X949*Z949/AA949))</f>
        <v>#REF!</v>
      </c>
      <c r="AD949" s="19" t="e">
        <f t="shared" si="60"/>
        <v>#REF!</v>
      </c>
    </row>
    <row r="950" spans="1:30" ht="15" hidden="1" customHeight="1">
      <c r="A950" s="32"/>
      <c r="B950" s="32"/>
      <c r="C950" s="310" t="s">
        <v>1972</v>
      </c>
      <c r="D950" s="52">
        <v>1</v>
      </c>
      <c r="E950" s="33" t="s">
        <v>18</v>
      </c>
      <c r="F950" s="52">
        <f>'Civil SoR'!$F$72</f>
        <v>558</v>
      </c>
      <c r="G950" s="33">
        <v>1</v>
      </c>
      <c r="H950" s="33" t="s">
        <v>18</v>
      </c>
      <c r="I950" s="54">
        <f>-IF(G950="",D950*F950,(D950*F950/G950))</f>
        <v>-558</v>
      </c>
      <c r="U950" s="32"/>
      <c r="V950" s="32"/>
      <c r="W950" s="310"/>
      <c r="X950" s="52"/>
      <c r="Y950" s="33"/>
      <c r="Z950" s="52"/>
      <c r="AA950" s="33"/>
      <c r="AB950" s="33"/>
      <c r="AC950" s="54"/>
      <c r="AD950" s="19"/>
    </row>
    <row r="951" spans="1:30" ht="15" hidden="1" customHeight="1">
      <c r="A951" s="32"/>
      <c r="B951" s="32"/>
      <c r="C951" s="310" t="s">
        <v>2003</v>
      </c>
      <c r="D951" s="52">
        <v>1</v>
      </c>
      <c r="E951" s="33" t="s">
        <v>18</v>
      </c>
      <c r="F951" s="52">
        <f>'Civil SoR'!$F$75</f>
        <v>331</v>
      </c>
      <c r="G951" s="33">
        <v>1</v>
      </c>
      <c r="H951" s="33" t="s">
        <v>18</v>
      </c>
      <c r="I951" s="54">
        <f>IF(G951="",D951*F951,(D951*F951/G951))</f>
        <v>331</v>
      </c>
      <c r="U951" s="32"/>
      <c r="V951" s="32"/>
      <c r="W951" s="310"/>
      <c r="X951" s="52"/>
      <c r="Y951" s="33"/>
      <c r="Z951" s="52"/>
      <c r="AA951" s="33"/>
      <c r="AB951" s="33"/>
      <c r="AC951" s="54"/>
      <c r="AD951" s="19"/>
    </row>
    <row r="952" spans="1:30" ht="15" hidden="1" customHeight="1">
      <c r="A952" s="32"/>
      <c r="B952" s="32"/>
      <c r="C952" s="310"/>
      <c r="D952" s="52"/>
      <c r="E952" s="33"/>
      <c r="F952" s="52"/>
      <c r="G952" s="33"/>
      <c r="H952" s="33"/>
      <c r="I952" s="54">
        <f>SUM(I949:I951)</f>
        <v>5725</v>
      </c>
      <c r="U952" s="32"/>
      <c r="V952" s="32"/>
      <c r="W952" s="310"/>
      <c r="X952" s="52"/>
      <c r="Y952" s="33"/>
      <c r="Z952" s="52"/>
      <c r="AA952" s="33"/>
      <c r="AB952" s="33"/>
      <c r="AC952" s="54"/>
      <c r="AD952" s="19"/>
    </row>
    <row r="953" spans="1:30" ht="15" hidden="1" customHeight="1">
      <c r="A953" s="32"/>
      <c r="B953" s="32"/>
      <c r="C953" s="158" t="str">
        <f>Input!$C$37</f>
        <v>Overheads&amp;Contractors Profit @13.615%</v>
      </c>
      <c r="D953" s="177">
        <f>Input!$D$37</f>
        <v>0.13614999999999999</v>
      </c>
      <c r="E953" s="33"/>
      <c r="F953" s="52">
        <f>I952</f>
        <v>5725</v>
      </c>
      <c r="G953" s="33"/>
      <c r="H953" s="33"/>
      <c r="I953" s="54">
        <f>IF(G953="",D953*F953,(D953*F953/G953))</f>
        <v>779.45875000000001</v>
      </c>
      <c r="U953" s="32"/>
      <c r="V953" s="32"/>
      <c r="W953" s="310"/>
      <c r="X953" s="52"/>
      <c r="Y953" s="33"/>
      <c r="Z953" s="52"/>
      <c r="AA953" s="33"/>
      <c r="AB953" s="33"/>
      <c r="AC953" s="54"/>
      <c r="AD953" s="19"/>
    </row>
    <row r="954" spans="1:30" ht="15" hidden="1" customHeight="1">
      <c r="A954" s="32"/>
      <c r="B954" s="32"/>
      <c r="C954" s="66" t="s">
        <v>489</v>
      </c>
      <c r="D954" s="52"/>
      <c r="E954" s="33"/>
      <c r="F954" s="52"/>
      <c r="G954" s="33"/>
      <c r="H954" s="33"/>
      <c r="I954" s="52">
        <f>SUM(I952:I953)</f>
        <v>6504.4587499999998</v>
      </c>
      <c r="U954" s="32"/>
      <c r="V954" s="32"/>
      <c r="W954" s="310"/>
      <c r="X954" s="52"/>
      <c r="Y954" s="33"/>
      <c r="Z954" s="52"/>
      <c r="AA954" s="33"/>
      <c r="AB954" s="33"/>
      <c r="AC954" s="54"/>
      <c r="AD954" s="19"/>
    </row>
    <row r="955" spans="1:30" ht="15" hidden="1" customHeight="1">
      <c r="A955" s="32"/>
      <c r="B955" s="32"/>
      <c r="C955" s="33"/>
      <c r="D955" s="52"/>
      <c r="E955" s="33"/>
      <c r="F955" s="52"/>
      <c r="G955" s="33"/>
      <c r="H955" s="7" t="s">
        <v>164</v>
      </c>
      <c r="I955" s="8">
        <f>ROUND(I954,0)</f>
        <v>6504</v>
      </c>
      <c r="U955" s="32"/>
      <c r="V955" s="32"/>
      <c r="W955" s="310"/>
      <c r="X955" s="52"/>
      <c r="Y955" s="33"/>
      <c r="Z955" s="52"/>
      <c r="AA955" s="33"/>
      <c r="AB955" s="33"/>
      <c r="AC955" s="54"/>
      <c r="AD955" s="19"/>
    </row>
    <row r="956" spans="1:30" hidden="1">
      <c r="A956" s="32"/>
      <c r="B956" s="32"/>
      <c r="C956" s="158"/>
      <c r="D956" s="52"/>
      <c r="E956" s="33"/>
      <c r="F956" s="52"/>
      <c r="G956" s="33"/>
      <c r="H956" s="7"/>
      <c r="I956" s="8"/>
      <c r="U956" s="32"/>
      <c r="V956" s="32"/>
      <c r="W956" s="158"/>
      <c r="X956" s="52"/>
      <c r="Y956" s="33"/>
      <c r="Z956" s="52"/>
      <c r="AA956" s="33"/>
      <c r="AB956" s="7"/>
      <c r="AC956" s="8"/>
      <c r="AD956" s="19">
        <f t="shared" si="60"/>
        <v>0</v>
      </c>
    </row>
    <row r="957" spans="1:30" hidden="1">
      <c r="A957" s="32"/>
      <c r="B957" s="32" t="s">
        <v>581</v>
      </c>
      <c r="C957" s="180" t="s">
        <v>1062</v>
      </c>
      <c r="D957" s="180"/>
      <c r="E957" s="180"/>
      <c r="F957" s="180"/>
      <c r="G957" s="180"/>
      <c r="H957" s="7"/>
      <c r="I957" s="8"/>
      <c r="U957" s="32"/>
      <c r="V957" s="32" t="s">
        <v>581</v>
      </c>
      <c r="W957" s="180" t="s">
        <v>1062</v>
      </c>
      <c r="X957" s="180"/>
      <c r="Y957" s="180"/>
      <c r="Z957" s="180"/>
      <c r="AA957" s="180"/>
      <c r="AB957" s="7"/>
      <c r="AC957" s="8"/>
      <c r="AD957" s="19">
        <f t="shared" si="60"/>
        <v>0</v>
      </c>
    </row>
    <row r="958" spans="1:30" hidden="1">
      <c r="A958" s="32"/>
      <c r="B958" s="32"/>
      <c r="C958" s="310" t="s">
        <v>413</v>
      </c>
      <c r="D958" s="52">
        <v>1</v>
      </c>
      <c r="E958" s="33" t="s">
        <v>18</v>
      </c>
      <c r="F958" s="52">
        <f>'Civil SoR'!$F$145</f>
        <v>5952</v>
      </c>
      <c r="G958" s="33">
        <v>1</v>
      </c>
      <c r="H958" s="33" t="s">
        <v>18</v>
      </c>
      <c r="I958" s="54">
        <f>IF(G958="",D958*F958,(D958*F958/G958))</f>
        <v>5952</v>
      </c>
      <c r="U958" s="32"/>
      <c r="V958" s="32"/>
      <c r="W958" s="310" t="s">
        <v>413</v>
      </c>
      <c r="X958" s="52">
        <v>1</v>
      </c>
      <c r="Y958" s="33" t="s">
        <v>18</v>
      </c>
      <c r="Z958" s="52" t="e">
        <f>#REF!</f>
        <v>#REF!</v>
      </c>
      <c r="AA958" s="33">
        <v>1</v>
      </c>
      <c r="AB958" s="33" t="s">
        <v>18</v>
      </c>
      <c r="AC958" s="54" t="e">
        <f>IF(AA958="",X958*Z958,(X958*Z958/AA958))</f>
        <v>#REF!</v>
      </c>
      <c r="AD958" s="19" t="e">
        <f t="shared" si="60"/>
        <v>#REF!</v>
      </c>
    </row>
    <row r="959" spans="1:30" hidden="1">
      <c r="A959" s="32"/>
      <c r="B959" s="32"/>
      <c r="C959" s="310" t="s">
        <v>1972</v>
      </c>
      <c r="D959" s="52">
        <v>1</v>
      </c>
      <c r="E959" s="33" t="s">
        <v>18</v>
      </c>
      <c r="F959" s="52">
        <f>'Civil SoR'!$F$72</f>
        <v>558</v>
      </c>
      <c r="G959" s="33">
        <v>1</v>
      </c>
      <c r="H959" s="33" t="s">
        <v>18</v>
      </c>
      <c r="I959" s="54">
        <f>-IF(G959="",D959*F959,(D959*F959/G959))</f>
        <v>-558</v>
      </c>
      <c r="U959" s="32"/>
      <c r="V959" s="32"/>
      <c r="W959" s="310"/>
      <c r="X959" s="52"/>
      <c r="Y959" s="33"/>
      <c r="Z959" s="52"/>
      <c r="AA959" s="33"/>
      <c r="AB959" s="33"/>
      <c r="AC959" s="54"/>
      <c r="AD959" s="19"/>
    </row>
    <row r="960" spans="1:30" hidden="1">
      <c r="A960" s="32"/>
      <c r="B960" s="32"/>
      <c r="C960" s="310" t="s">
        <v>2003</v>
      </c>
      <c r="D960" s="52">
        <v>1</v>
      </c>
      <c r="E960" s="33" t="s">
        <v>18</v>
      </c>
      <c r="F960" s="52">
        <f>'Civil SoR'!$F$75</f>
        <v>331</v>
      </c>
      <c r="G960" s="33">
        <v>1</v>
      </c>
      <c r="H960" s="33" t="s">
        <v>18</v>
      </c>
      <c r="I960" s="54">
        <f>IF(G960="",D960*F960,(D960*F960/G960))</f>
        <v>331</v>
      </c>
      <c r="U960" s="32"/>
      <c r="V960" s="32"/>
      <c r="W960" s="310"/>
      <c r="X960" s="52"/>
      <c r="Y960" s="33"/>
      <c r="Z960" s="52"/>
      <c r="AA960" s="33"/>
      <c r="AB960" s="33"/>
      <c r="AC960" s="54"/>
      <c r="AD960" s="19"/>
    </row>
    <row r="961" spans="1:30" hidden="1">
      <c r="A961" s="32"/>
      <c r="B961" s="32"/>
      <c r="C961" s="310"/>
      <c r="D961" s="52"/>
      <c r="E961" s="33"/>
      <c r="F961" s="52"/>
      <c r="G961" s="33"/>
      <c r="H961" s="33"/>
      <c r="I961" s="54">
        <f>SUM(I958:I960)</f>
        <v>5725</v>
      </c>
      <c r="U961" s="32"/>
      <c r="V961" s="32"/>
      <c r="W961" s="310"/>
      <c r="X961" s="52"/>
      <c r="Y961" s="33"/>
      <c r="Z961" s="52"/>
      <c r="AA961" s="33"/>
      <c r="AB961" s="33"/>
      <c r="AC961" s="54"/>
      <c r="AD961" s="19"/>
    </row>
    <row r="962" spans="1:30" hidden="1">
      <c r="A962" s="32"/>
      <c r="B962" s="32"/>
      <c r="C962" s="158" t="str">
        <f>Input!$C$37</f>
        <v>Overheads&amp;Contractors Profit @13.615%</v>
      </c>
      <c r="D962" s="177">
        <f>Input!$D$37</f>
        <v>0.13614999999999999</v>
      </c>
      <c r="E962" s="33"/>
      <c r="F962" s="52">
        <f>I961</f>
        <v>5725</v>
      </c>
      <c r="G962" s="33"/>
      <c r="H962" s="33"/>
      <c r="I962" s="54">
        <f>IF(G962="",D962*F962,(D962*F962/G962))</f>
        <v>779.45875000000001</v>
      </c>
      <c r="U962" s="32"/>
      <c r="V962" s="32"/>
      <c r="W962" s="310"/>
      <c r="X962" s="52"/>
      <c r="Y962" s="33"/>
      <c r="Z962" s="52"/>
      <c r="AA962" s="33"/>
      <c r="AB962" s="33"/>
      <c r="AC962" s="54"/>
      <c r="AD962" s="19"/>
    </row>
    <row r="963" spans="1:30" hidden="1">
      <c r="A963" s="32"/>
      <c r="B963" s="32"/>
      <c r="C963" s="66" t="s">
        <v>489</v>
      </c>
      <c r="D963" s="52"/>
      <c r="E963" s="33"/>
      <c r="F963" s="52"/>
      <c r="G963" s="33"/>
      <c r="H963" s="33"/>
      <c r="I963" s="52">
        <f>SUM(I961:I962)</f>
        <v>6504.4587499999998</v>
      </c>
      <c r="U963" s="32"/>
      <c r="V963" s="32"/>
      <c r="W963" s="310"/>
      <c r="X963" s="52"/>
      <c r="Y963" s="33"/>
      <c r="Z963" s="52"/>
      <c r="AA963" s="33"/>
      <c r="AB963" s="33"/>
      <c r="AC963" s="54"/>
      <c r="AD963" s="19"/>
    </row>
    <row r="964" spans="1:30" hidden="1">
      <c r="A964" s="32"/>
      <c r="B964" s="32"/>
      <c r="C964" s="33"/>
      <c r="D964" s="52"/>
      <c r="E964" s="33"/>
      <c r="F964" s="52"/>
      <c r="G964" s="33"/>
      <c r="H964" s="7" t="s">
        <v>164</v>
      </c>
      <c r="I964" s="8">
        <f>ROUND(I963,0)</f>
        <v>6504</v>
      </c>
      <c r="U964" s="32"/>
      <c r="V964" s="32"/>
      <c r="W964" s="310"/>
      <c r="X964" s="52"/>
      <c r="Y964" s="33"/>
      <c r="Z964" s="52"/>
      <c r="AA964" s="33"/>
      <c r="AB964" s="33"/>
      <c r="AC964" s="54"/>
      <c r="AD964" s="19"/>
    </row>
    <row r="965" spans="1:30" hidden="1">
      <c r="A965" s="32"/>
      <c r="B965" s="32"/>
      <c r="C965" s="158"/>
      <c r="D965" s="52"/>
      <c r="E965" s="33"/>
      <c r="F965" s="52"/>
      <c r="G965" s="33"/>
      <c r="H965" s="7"/>
      <c r="I965" s="8"/>
      <c r="U965" s="32"/>
      <c r="V965" s="32"/>
      <c r="W965" s="158"/>
      <c r="X965" s="52"/>
      <c r="Y965" s="33"/>
      <c r="Z965" s="52"/>
      <c r="AA965" s="33"/>
      <c r="AB965" s="7"/>
      <c r="AC965" s="8"/>
      <c r="AD965" s="19">
        <f t="shared" si="60"/>
        <v>0</v>
      </c>
    </row>
    <row r="966" spans="1:30" hidden="1">
      <c r="A966" s="32"/>
      <c r="B966" s="32" t="s">
        <v>1057</v>
      </c>
      <c r="C966" s="180" t="s">
        <v>1208</v>
      </c>
      <c r="D966" s="180"/>
      <c r="E966" s="180"/>
      <c r="F966" s="180"/>
      <c r="G966" s="180"/>
      <c r="H966" s="7"/>
      <c r="I966" s="8"/>
      <c r="U966" s="32"/>
      <c r="V966" s="32" t="s">
        <v>1057</v>
      </c>
      <c r="W966" s="180" t="s">
        <v>1208</v>
      </c>
      <c r="X966" s="180"/>
      <c r="Y966" s="180"/>
      <c r="Z966" s="180"/>
      <c r="AA966" s="180"/>
      <c r="AB966" s="7"/>
      <c r="AC966" s="8"/>
      <c r="AD966" s="19">
        <f t="shared" si="60"/>
        <v>0</v>
      </c>
    </row>
    <row r="967" spans="1:30" ht="14.25" hidden="1" customHeight="1">
      <c r="A967" s="32"/>
      <c r="B967" s="32"/>
      <c r="C967" s="310" t="s">
        <v>68</v>
      </c>
      <c r="D967" s="52">
        <v>1</v>
      </c>
      <c r="E967" s="33" t="s">
        <v>18</v>
      </c>
      <c r="F967" s="52">
        <f>'Civil SoR'!$F$144</f>
        <v>6681</v>
      </c>
      <c r="G967" s="52">
        <v>1</v>
      </c>
      <c r="H967" s="33" t="s">
        <v>18</v>
      </c>
      <c r="I967" s="54">
        <f>IF(G967="",D967*F967,(D967*F967/G967))</f>
        <v>6681</v>
      </c>
      <c r="U967" s="32"/>
      <c r="V967" s="32"/>
      <c r="W967" s="310" t="s">
        <v>68</v>
      </c>
      <c r="X967" s="52">
        <v>1</v>
      </c>
      <c r="Y967" s="33" t="s">
        <v>18</v>
      </c>
      <c r="Z967" s="52" t="e">
        <f>#REF!</f>
        <v>#REF!</v>
      </c>
      <c r="AA967" s="52">
        <v>1</v>
      </c>
      <c r="AB967" s="33" t="s">
        <v>18</v>
      </c>
      <c r="AC967" s="54" t="e">
        <f>IF(AA967="",X967*Z967,(X967*Z967/AA967))</f>
        <v>#REF!</v>
      </c>
      <c r="AD967" s="19" t="e">
        <f t="shared" si="60"/>
        <v>#REF!</v>
      </c>
    </row>
    <row r="968" spans="1:30" ht="14.25" hidden="1" customHeight="1">
      <c r="A968" s="32"/>
      <c r="B968" s="32"/>
      <c r="C968" s="310" t="s">
        <v>1972</v>
      </c>
      <c r="D968" s="52">
        <v>1</v>
      </c>
      <c r="E968" s="33" t="s">
        <v>18</v>
      </c>
      <c r="F968" s="52">
        <f>'Civil SoR'!$F$72</f>
        <v>558</v>
      </c>
      <c r="G968" s="33">
        <v>1</v>
      </c>
      <c r="H968" s="33" t="s">
        <v>18</v>
      </c>
      <c r="I968" s="54">
        <f>-IF(G968="",D968*F968,(D968*F968/G968))</f>
        <v>-558</v>
      </c>
      <c r="U968" s="32"/>
      <c r="V968" s="32"/>
      <c r="W968" s="310"/>
      <c r="X968" s="52"/>
      <c r="Y968" s="33"/>
      <c r="Z968" s="52"/>
      <c r="AA968" s="52"/>
      <c r="AB968" s="33"/>
      <c r="AC968" s="54"/>
      <c r="AD968" s="19"/>
    </row>
    <row r="969" spans="1:30" ht="14.25" hidden="1" customHeight="1">
      <c r="A969" s="32"/>
      <c r="B969" s="32"/>
      <c r="C969" s="310" t="s">
        <v>2003</v>
      </c>
      <c r="D969" s="52">
        <v>1</v>
      </c>
      <c r="E969" s="33" t="s">
        <v>18</v>
      </c>
      <c r="F969" s="52">
        <f>'Civil SoR'!$F$75</f>
        <v>331</v>
      </c>
      <c r="G969" s="33">
        <v>1</v>
      </c>
      <c r="H969" s="33" t="s">
        <v>18</v>
      </c>
      <c r="I969" s="54">
        <f>IF(G969="",D969*F969,(D969*F969/G969))</f>
        <v>331</v>
      </c>
      <c r="U969" s="32"/>
      <c r="V969" s="32"/>
      <c r="W969" s="310"/>
      <c r="X969" s="52"/>
      <c r="Y969" s="33"/>
      <c r="Z969" s="52"/>
      <c r="AA969" s="52"/>
      <c r="AB969" s="33"/>
      <c r="AC969" s="54"/>
      <c r="AD969" s="19"/>
    </row>
    <row r="970" spans="1:30" ht="14.25" hidden="1" customHeight="1">
      <c r="A970" s="32"/>
      <c r="B970" s="32"/>
      <c r="C970" s="310"/>
      <c r="D970" s="52"/>
      <c r="E970" s="33"/>
      <c r="F970" s="52"/>
      <c r="G970" s="33"/>
      <c r="H970" s="33"/>
      <c r="I970" s="54">
        <f>SUM(I967:I969)</f>
        <v>6454</v>
      </c>
      <c r="U970" s="32"/>
      <c r="V970" s="32"/>
      <c r="W970" s="310"/>
      <c r="X970" s="52"/>
      <c r="Y970" s="33"/>
      <c r="Z970" s="52"/>
      <c r="AA970" s="52"/>
      <c r="AB970" s="33"/>
      <c r="AC970" s="54"/>
      <c r="AD970" s="19"/>
    </row>
    <row r="971" spans="1:30" ht="14.25" hidden="1" customHeight="1">
      <c r="A971" s="32"/>
      <c r="B971" s="32"/>
      <c r="C971" s="158" t="str">
        <f>Input!$C$37</f>
        <v>Overheads&amp;Contractors Profit @13.615%</v>
      </c>
      <c r="D971" s="177">
        <f>Input!$D$37</f>
        <v>0.13614999999999999</v>
      </c>
      <c r="E971" s="33"/>
      <c r="F971" s="52">
        <f>I970</f>
        <v>6454</v>
      </c>
      <c r="G971" s="33"/>
      <c r="H971" s="33"/>
      <c r="I971" s="54">
        <f>IF(G971="",D971*F971,(D971*F971/G971))</f>
        <v>878.71209999999996</v>
      </c>
      <c r="U971" s="32"/>
      <c r="V971" s="32"/>
      <c r="W971" s="310"/>
      <c r="X971" s="52"/>
      <c r="Y971" s="33"/>
      <c r="Z971" s="52"/>
      <c r="AA971" s="52"/>
      <c r="AB971" s="33"/>
      <c r="AC971" s="54"/>
      <c r="AD971" s="19"/>
    </row>
    <row r="972" spans="1:30" ht="14.25" hidden="1" customHeight="1">
      <c r="A972" s="32"/>
      <c r="B972" s="32"/>
      <c r="C972" s="66" t="s">
        <v>489</v>
      </c>
      <c r="D972" s="52"/>
      <c r="E972" s="33"/>
      <c r="F972" s="52"/>
      <c r="G972" s="33"/>
      <c r="H972" s="33"/>
      <c r="I972" s="52">
        <f>SUM(I970:I971)</f>
        <v>7332.7120999999997</v>
      </c>
      <c r="U972" s="32"/>
      <c r="V972" s="32"/>
      <c r="W972" s="310"/>
      <c r="X972" s="52"/>
      <c r="Y972" s="33"/>
      <c r="Z972" s="52"/>
      <c r="AA972" s="52"/>
      <c r="AB972" s="33"/>
      <c r="AC972" s="54"/>
      <c r="AD972" s="19"/>
    </row>
    <row r="973" spans="1:30" ht="14.25" hidden="1" customHeight="1">
      <c r="A973" s="32"/>
      <c r="B973" s="32"/>
      <c r="C973" s="33"/>
      <c r="D973" s="52"/>
      <c r="E973" s="33"/>
      <c r="F973" s="52"/>
      <c r="G973" s="33"/>
      <c r="H973" s="7" t="s">
        <v>164</v>
      </c>
      <c r="I973" s="8">
        <f>ROUND(I972,0)</f>
        <v>7333</v>
      </c>
      <c r="U973" s="32"/>
      <c r="V973" s="32"/>
      <c r="W973" s="310"/>
      <c r="X973" s="52"/>
      <c r="Y973" s="33"/>
      <c r="Z973" s="52"/>
      <c r="AA973" s="52"/>
      <c r="AB973" s="33"/>
      <c r="AC973" s="54"/>
      <c r="AD973" s="19"/>
    </row>
    <row r="974" spans="1:30" hidden="1">
      <c r="A974" s="32"/>
      <c r="B974" s="32"/>
      <c r="C974" s="158"/>
      <c r="D974" s="52"/>
      <c r="E974" s="33"/>
      <c r="F974" s="52"/>
      <c r="G974" s="33"/>
      <c r="H974" s="7"/>
      <c r="I974" s="8"/>
      <c r="U974" s="32"/>
      <c r="V974" s="32"/>
      <c r="W974" s="158"/>
      <c r="X974" s="52"/>
      <c r="Y974" s="33"/>
      <c r="Z974" s="52"/>
      <c r="AA974" s="33"/>
      <c r="AB974" s="7"/>
      <c r="AC974" s="8"/>
      <c r="AD974" s="19">
        <f t="shared" si="60"/>
        <v>0</v>
      </c>
    </row>
    <row r="975" spans="1:30" hidden="1">
      <c r="A975" s="32"/>
      <c r="B975" s="32" t="s">
        <v>1060</v>
      </c>
      <c r="C975" s="180" t="s">
        <v>1063</v>
      </c>
      <c r="D975" s="180"/>
      <c r="E975" s="180"/>
      <c r="F975" s="180"/>
      <c r="G975" s="180"/>
      <c r="H975" s="7"/>
      <c r="I975" s="8"/>
      <c r="U975" s="32"/>
      <c r="V975" s="32" t="s">
        <v>1060</v>
      </c>
      <c r="W975" s="180" t="s">
        <v>1063</v>
      </c>
      <c r="X975" s="180"/>
      <c r="Y975" s="180"/>
      <c r="Z975" s="180"/>
      <c r="AA975" s="180"/>
      <c r="AB975" s="7"/>
      <c r="AC975" s="8"/>
      <c r="AD975" s="19">
        <f t="shared" si="60"/>
        <v>0</v>
      </c>
    </row>
    <row r="976" spans="1:30" hidden="1">
      <c r="A976" s="32"/>
      <c r="B976" s="32"/>
      <c r="C976" s="310" t="s">
        <v>68</v>
      </c>
      <c r="D976" s="52">
        <v>1</v>
      </c>
      <c r="E976" s="33" t="s">
        <v>18</v>
      </c>
      <c r="F976" s="52">
        <f>'Civil SoR'!$F$144</f>
        <v>6681</v>
      </c>
      <c r="G976" s="52">
        <v>1</v>
      </c>
      <c r="H976" s="33" t="s">
        <v>18</v>
      </c>
      <c r="I976" s="54">
        <f>IF(G976="",D976*F976,(D976*F976/G976))</f>
        <v>6681</v>
      </c>
      <c r="U976" s="32"/>
      <c r="V976" s="32"/>
      <c r="W976" s="310" t="s">
        <v>68</v>
      </c>
      <c r="X976" s="52">
        <v>1</v>
      </c>
      <c r="Y976" s="33" t="s">
        <v>18</v>
      </c>
      <c r="Z976" s="52" t="e">
        <f>#REF!</f>
        <v>#REF!</v>
      </c>
      <c r="AA976" s="52">
        <v>1</v>
      </c>
      <c r="AB976" s="33" t="s">
        <v>18</v>
      </c>
      <c r="AC976" s="54" t="e">
        <f>IF(AA976="",X976*Z976,(X976*Z976/AA976))</f>
        <v>#REF!</v>
      </c>
      <c r="AD976" s="19" t="e">
        <f t="shared" si="60"/>
        <v>#REF!</v>
      </c>
    </row>
    <row r="977" spans="1:30" hidden="1">
      <c r="A977" s="32"/>
      <c r="B977" s="32"/>
      <c r="C977" s="310" t="s">
        <v>1972</v>
      </c>
      <c r="D977" s="52">
        <v>1</v>
      </c>
      <c r="E977" s="33" t="s">
        <v>18</v>
      </c>
      <c r="F977" s="52">
        <f>'Civil SoR'!$F$72</f>
        <v>558</v>
      </c>
      <c r="G977" s="33">
        <v>1</v>
      </c>
      <c r="H977" s="33" t="s">
        <v>18</v>
      </c>
      <c r="I977" s="54">
        <f>-IF(G977="",D977*F977,(D977*F977/G977))</f>
        <v>-558</v>
      </c>
      <c r="U977" s="32"/>
      <c r="V977" s="32"/>
      <c r="W977" s="310"/>
      <c r="X977" s="52"/>
      <c r="Y977" s="33"/>
      <c r="Z977" s="52"/>
      <c r="AA977" s="52"/>
      <c r="AB977" s="33"/>
      <c r="AC977" s="54"/>
      <c r="AD977" s="19"/>
    </row>
    <row r="978" spans="1:30" hidden="1">
      <c r="A978" s="32"/>
      <c r="B978" s="32"/>
      <c r="C978" s="310" t="s">
        <v>2003</v>
      </c>
      <c r="D978" s="52">
        <v>1</v>
      </c>
      <c r="E978" s="33" t="s">
        <v>18</v>
      </c>
      <c r="F978" s="52">
        <f>'Civil SoR'!$F$75</f>
        <v>331</v>
      </c>
      <c r="G978" s="33">
        <v>1</v>
      </c>
      <c r="H978" s="33" t="s">
        <v>18</v>
      </c>
      <c r="I978" s="54">
        <f>IF(G978="",D978*F978,(D978*F978/G978))</f>
        <v>331</v>
      </c>
      <c r="U978" s="32"/>
      <c r="V978" s="32"/>
      <c r="W978" s="310"/>
      <c r="X978" s="52"/>
      <c r="Y978" s="33"/>
      <c r="Z978" s="52"/>
      <c r="AA978" s="52"/>
      <c r="AB978" s="33"/>
      <c r="AC978" s="54"/>
      <c r="AD978" s="19"/>
    </row>
    <row r="979" spans="1:30" hidden="1">
      <c r="A979" s="32"/>
      <c r="B979" s="32"/>
      <c r="C979" s="310"/>
      <c r="D979" s="52"/>
      <c r="E979" s="33"/>
      <c r="F979" s="52"/>
      <c r="G979" s="33"/>
      <c r="H979" s="33"/>
      <c r="I979" s="54">
        <f>SUM(I976:I978)</f>
        <v>6454</v>
      </c>
      <c r="U979" s="32"/>
      <c r="V979" s="32"/>
      <c r="W979" s="310"/>
      <c r="X979" s="52"/>
      <c r="Y979" s="33"/>
      <c r="Z979" s="52"/>
      <c r="AA979" s="52"/>
      <c r="AB979" s="33"/>
      <c r="AC979" s="54"/>
      <c r="AD979" s="19"/>
    </row>
    <row r="980" spans="1:30" hidden="1">
      <c r="A980" s="32"/>
      <c r="B980" s="32"/>
      <c r="C980" s="158" t="str">
        <f>Input!$C$37</f>
        <v>Overheads&amp;Contractors Profit @13.615%</v>
      </c>
      <c r="D980" s="177">
        <f>Input!$D$37</f>
        <v>0.13614999999999999</v>
      </c>
      <c r="E980" s="33"/>
      <c r="F980" s="52">
        <f>I979</f>
        <v>6454</v>
      </c>
      <c r="G980" s="33"/>
      <c r="H980" s="33"/>
      <c r="I980" s="54">
        <f>IF(G980="",D980*F980,(D980*F980/G980))</f>
        <v>878.71209999999996</v>
      </c>
      <c r="U980" s="32"/>
      <c r="V980" s="32"/>
      <c r="W980" s="310"/>
      <c r="X980" s="52"/>
      <c r="Y980" s="33"/>
      <c r="Z980" s="52"/>
      <c r="AA980" s="52"/>
      <c r="AB980" s="33"/>
      <c r="AC980" s="54"/>
      <c r="AD980" s="19"/>
    </row>
    <row r="981" spans="1:30" hidden="1">
      <c r="A981" s="32"/>
      <c r="B981" s="32"/>
      <c r="C981" s="66" t="s">
        <v>489</v>
      </c>
      <c r="D981" s="52"/>
      <c r="E981" s="33"/>
      <c r="F981" s="52"/>
      <c r="G981" s="33"/>
      <c r="H981" s="33"/>
      <c r="I981" s="52">
        <f>SUM(I979:I980)</f>
        <v>7332.7120999999997</v>
      </c>
      <c r="U981" s="32"/>
      <c r="V981" s="32"/>
      <c r="W981" s="310"/>
      <c r="X981" s="52"/>
      <c r="Y981" s="33"/>
      <c r="Z981" s="52"/>
      <c r="AA981" s="52"/>
      <c r="AB981" s="33"/>
      <c r="AC981" s="54"/>
      <c r="AD981" s="19"/>
    </row>
    <row r="982" spans="1:30" hidden="1">
      <c r="A982" s="32"/>
      <c r="B982" s="32"/>
      <c r="C982" s="33"/>
      <c r="D982" s="52"/>
      <c r="E982" s="33"/>
      <c r="F982" s="52"/>
      <c r="G982" s="33"/>
      <c r="H982" s="7" t="s">
        <v>164</v>
      </c>
      <c r="I982" s="8">
        <f>ROUND(I981,0)</f>
        <v>7333</v>
      </c>
      <c r="U982" s="32"/>
      <c r="V982" s="32"/>
      <c r="W982" s="310"/>
      <c r="X982" s="52"/>
      <c r="Y982" s="33"/>
      <c r="Z982" s="52"/>
      <c r="AA982" s="52"/>
      <c r="AB982" s="33"/>
      <c r="AC982" s="54"/>
      <c r="AD982" s="19"/>
    </row>
    <row r="983" spans="1:30" hidden="1">
      <c r="A983" s="32"/>
      <c r="B983" s="32"/>
      <c r="C983" s="158"/>
      <c r="D983" s="52"/>
      <c r="E983" s="33"/>
      <c r="F983" s="52"/>
      <c r="G983" s="33"/>
      <c r="H983" s="7"/>
      <c r="I983" s="8"/>
      <c r="U983" s="32"/>
      <c r="V983" s="32"/>
      <c r="W983" s="158"/>
      <c r="X983" s="52"/>
      <c r="Y983" s="33"/>
      <c r="Z983" s="52"/>
      <c r="AA983" s="33"/>
      <c r="AB983" s="7"/>
      <c r="AC983" s="8"/>
      <c r="AD983" s="19">
        <f t="shared" si="60"/>
        <v>0</v>
      </c>
    </row>
    <row r="984" spans="1:30">
      <c r="A984" s="32"/>
      <c r="B984" s="32"/>
      <c r="C984" s="66" t="s">
        <v>508</v>
      </c>
      <c r="D984" s="52"/>
      <c r="E984" s="33"/>
      <c r="F984" s="52"/>
      <c r="G984" s="33"/>
      <c r="H984" s="33"/>
      <c r="I984" s="52"/>
      <c r="U984" s="32"/>
      <c r="V984" s="32" t="s">
        <v>202</v>
      </c>
      <c r="W984" s="66" t="s">
        <v>508</v>
      </c>
      <c r="X984" s="52"/>
      <c r="Y984" s="33"/>
      <c r="Z984" s="52"/>
      <c r="AA984" s="33"/>
      <c r="AB984" s="33"/>
      <c r="AC984" s="52"/>
      <c r="AD984" s="19">
        <f t="shared" si="60"/>
        <v>0</v>
      </c>
    </row>
    <row r="985" spans="1:30" ht="12.75" hidden="1" customHeight="1">
      <c r="A985" s="32"/>
      <c r="B985" s="32" t="s">
        <v>21</v>
      </c>
      <c r="C985" s="66" t="s">
        <v>1067</v>
      </c>
      <c r="D985" s="52">
        <v>1</v>
      </c>
      <c r="E985" s="33" t="s">
        <v>18</v>
      </c>
      <c r="F985" s="52">
        <f>'Civil SoR'!$F$147</f>
        <v>6924</v>
      </c>
      <c r="G985" s="33">
        <v>1</v>
      </c>
      <c r="H985" s="33" t="s">
        <v>18</v>
      </c>
      <c r="I985" s="54">
        <f>IF(G985="",D985*F985,(D985*F985/G985))</f>
        <v>6924</v>
      </c>
      <c r="U985" s="32"/>
      <c r="V985" s="32" t="s">
        <v>21</v>
      </c>
      <c r="W985" s="66" t="s">
        <v>1067</v>
      </c>
      <c r="X985" s="52">
        <v>1</v>
      </c>
      <c r="Y985" s="33" t="s">
        <v>18</v>
      </c>
      <c r="Z985" s="52" t="e">
        <f>#REF!</f>
        <v>#REF!</v>
      </c>
      <c r="AA985" s="33">
        <v>1</v>
      </c>
      <c r="AB985" s="33" t="s">
        <v>18</v>
      </c>
      <c r="AC985" s="54" t="e">
        <f>IF(AA985="",X985*Z985,(X985*Z985/AA985))</f>
        <v>#REF!</v>
      </c>
      <c r="AD985" s="19" t="e">
        <f t="shared" si="60"/>
        <v>#REF!</v>
      </c>
    </row>
    <row r="986" spans="1:30" ht="12.75" hidden="1" customHeight="1">
      <c r="A986" s="32"/>
      <c r="B986" s="32"/>
      <c r="C986" s="158" t="str">
        <f>Input!$C$37</f>
        <v>Overheads&amp;Contractors Profit @13.615%</v>
      </c>
      <c r="D986" s="177">
        <f>Input!$D$37</f>
        <v>0.13614999999999999</v>
      </c>
      <c r="E986" s="33"/>
      <c r="F986" s="52">
        <f>I985</f>
        <v>6924</v>
      </c>
      <c r="G986" s="33"/>
      <c r="H986" s="33"/>
      <c r="I986" s="54">
        <f>IF(G986="",D986*F986,(D986*F986/G986))</f>
        <v>942.70259999999996</v>
      </c>
      <c r="U986" s="32"/>
      <c r="V986" s="32"/>
      <c r="W986" s="158" t="str">
        <f>Input!$C$37</f>
        <v>Overheads&amp;Contractors Profit @13.615%</v>
      </c>
      <c r="X986" s="52">
        <f>Input!$D$37</f>
        <v>0.13614999999999999</v>
      </c>
      <c r="Y986" s="33"/>
      <c r="Z986" s="52" t="e">
        <f>AC985</f>
        <v>#REF!</v>
      </c>
      <c r="AA986" s="33"/>
      <c r="AB986" s="33"/>
      <c r="AC986" s="54" t="e">
        <f>IF(AA986="",X986*Z986,(X986*Z986/AA986))</f>
        <v>#REF!</v>
      </c>
      <c r="AD986" s="19" t="e">
        <f t="shared" si="60"/>
        <v>#REF!</v>
      </c>
    </row>
    <row r="987" spans="1:30" hidden="1">
      <c r="A987" s="32"/>
      <c r="B987" s="32"/>
      <c r="C987" s="66" t="s">
        <v>381</v>
      </c>
      <c r="D987" s="52"/>
      <c r="E987" s="33"/>
      <c r="F987" s="52"/>
      <c r="G987" s="33"/>
      <c r="H987" s="33"/>
      <c r="I987" s="52">
        <f>SUM(I985:I986)</f>
        <v>7866.7025999999996</v>
      </c>
      <c r="U987" s="32"/>
      <c r="V987" s="32"/>
      <c r="W987" s="66" t="s">
        <v>381</v>
      </c>
      <c r="X987" s="52"/>
      <c r="Y987" s="33"/>
      <c r="Z987" s="52"/>
      <c r="AA987" s="33"/>
      <c r="AB987" s="33"/>
      <c r="AC987" s="52" t="e">
        <f>SUM(AC985:AC986)</f>
        <v>#REF!</v>
      </c>
      <c r="AD987" s="19" t="e">
        <f t="shared" si="60"/>
        <v>#REF!</v>
      </c>
    </row>
    <row r="988" spans="1:30" hidden="1">
      <c r="A988" s="32"/>
      <c r="B988" s="32"/>
      <c r="C988" s="158"/>
      <c r="D988" s="52"/>
      <c r="E988" s="33"/>
      <c r="F988" s="52"/>
      <c r="G988" s="33"/>
      <c r="H988" s="63" t="s">
        <v>164</v>
      </c>
      <c r="I988" s="48">
        <f>ROUND(I987,0)</f>
        <v>7867</v>
      </c>
      <c r="U988" s="32"/>
      <c r="V988" s="32"/>
      <c r="W988" s="158"/>
      <c r="X988" s="52"/>
      <c r="Y988" s="33"/>
      <c r="Z988" s="52"/>
      <c r="AA988" s="33"/>
      <c r="AB988" s="63" t="s">
        <v>164</v>
      </c>
      <c r="AC988" s="48" t="e">
        <f>ROUND(AC987,0)</f>
        <v>#REF!</v>
      </c>
      <c r="AD988" s="19" t="e">
        <f t="shared" si="60"/>
        <v>#REF!</v>
      </c>
    </row>
    <row r="989" spans="1:30" hidden="1">
      <c r="A989" s="32"/>
      <c r="B989" s="32"/>
      <c r="C989" s="158"/>
      <c r="D989" s="52"/>
      <c r="E989" s="33"/>
      <c r="F989" s="52"/>
      <c r="G989" s="33"/>
      <c r="H989" s="33"/>
      <c r="I989" s="40"/>
      <c r="U989" s="32"/>
      <c r="V989" s="32"/>
      <c r="W989" s="158"/>
      <c r="X989" s="52"/>
      <c r="Y989" s="33"/>
      <c r="Z989" s="52"/>
      <c r="AA989" s="33"/>
      <c r="AB989" s="33"/>
      <c r="AC989" s="40"/>
      <c r="AD989" s="19">
        <f t="shared" si="60"/>
        <v>0</v>
      </c>
    </row>
    <row r="990" spans="1:30">
      <c r="A990" s="32"/>
      <c r="B990" s="32" t="s">
        <v>21</v>
      </c>
      <c r="C990" s="66" t="s">
        <v>1069</v>
      </c>
      <c r="D990" s="52">
        <v>1</v>
      </c>
      <c r="E990" s="33" t="s">
        <v>18</v>
      </c>
      <c r="F990" s="52">
        <f>'Civil SoR'!$F$148</f>
        <v>4737</v>
      </c>
      <c r="G990" s="33">
        <v>1</v>
      </c>
      <c r="H990" s="33" t="s">
        <v>18</v>
      </c>
      <c r="I990" s="54">
        <f>IF(G990="",D990*F990,(D990*F990/G990))</f>
        <v>4737</v>
      </c>
      <c r="U990" s="32"/>
      <c r="V990" s="32" t="s">
        <v>392</v>
      </c>
      <c r="W990" s="66" t="s">
        <v>1069</v>
      </c>
      <c r="X990" s="52">
        <v>1</v>
      </c>
      <c r="Y990" s="33" t="s">
        <v>18</v>
      </c>
      <c r="Z990" s="52" t="e">
        <f>#REF!</f>
        <v>#REF!</v>
      </c>
      <c r="AA990" s="33">
        <v>1</v>
      </c>
      <c r="AB990" s="33" t="s">
        <v>18</v>
      </c>
      <c r="AC990" s="54" t="e">
        <f>IF(AA990="",X990*Z990,(X990*Z990/AA990))</f>
        <v>#REF!</v>
      </c>
      <c r="AD990" s="19" t="e">
        <f t="shared" si="60"/>
        <v>#REF!</v>
      </c>
    </row>
    <row r="991" spans="1:30" ht="12.75" customHeight="1">
      <c r="A991" s="32"/>
      <c r="B991" s="32"/>
      <c r="C991" s="158" t="str">
        <f>Input!$C$37</f>
        <v>Overheads&amp;Contractors Profit @13.615%</v>
      </c>
      <c r="D991" s="177">
        <f>Input!$D$37</f>
        <v>0.13614999999999999</v>
      </c>
      <c r="E991" s="33"/>
      <c r="F991" s="52">
        <f>I990</f>
        <v>4737</v>
      </c>
      <c r="G991" s="33"/>
      <c r="H991" s="33"/>
      <c r="I991" s="54">
        <f>IF(G991="",D991*F991,(D991*F991/G991))</f>
        <v>644.94254999999998</v>
      </c>
      <c r="U991" s="32"/>
      <c r="V991" s="32"/>
      <c r="W991" s="158" t="str">
        <f>Input!$C$37</f>
        <v>Overheads&amp;Contractors Profit @13.615%</v>
      </c>
      <c r="X991" s="52">
        <f>Input!$D$37</f>
        <v>0.13614999999999999</v>
      </c>
      <c r="Y991" s="33"/>
      <c r="Z991" s="52" t="e">
        <f>AC990</f>
        <v>#REF!</v>
      </c>
      <c r="AA991" s="33"/>
      <c r="AB991" s="33"/>
      <c r="AC991" s="54" t="e">
        <f>IF(AA991="",X991*Z991,(X991*Z991/AA991))</f>
        <v>#REF!</v>
      </c>
      <c r="AD991" s="19" t="e">
        <f t="shared" si="60"/>
        <v>#REF!</v>
      </c>
    </row>
    <row r="992" spans="1:30" ht="12.75" customHeight="1">
      <c r="A992" s="32"/>
      <c r="B992" s="32"/>
      <c r="C992" s="66" t="s">
        <v>381</v>
      </c>
      <c r="D992" s="52"/>
      <c r="E992" s="33"/>
      <c r="F992" s="52"/>
      <c r="G992" s="33"/>
      <c r="H992" s="33"/>
      <c r="I992" s="52">
        <f>SUM(I990:I991)</f>
        <v>5381.9425499999998</v>
      </c>
      <c r="U992" s="32"/>
      <c r="V992" s="32"/>
      <c r="W992" s="66" t="s">
        <v>381</v>
      </c>
      <c r="X992" s="52"/>
      <c r="Y992" s="33"/>
      <c r="Z992" s="52"/>
      <c r="AA992" s="33"/>
      <c r="AB992" s="33"/>
      <c r="AC992" s="52" t="e">
        <f>SUM(AC990:AC991)</f>
        <v>#REF!</v>
      </c>
      <c r="AD992" s="19" t="e">
        <f t="shared" si="60"/>
        <v>#REF!</v>
      </c>
    </row>
    <row r="993" spans="1:30">
      <c r="A993" s="32"/>
      <c r="B993" s="32"/>
      <c r="C993" s="158"/>
      <c r="D993" s="52"/>
      <c r="E993" s="33"/>
      <c r="F993" s="52"/>
      <c r="G993" s="33"/>
      <c r="H993" s="63" t="s">
        <v>164</v>
      </c>
      <c r="I993" s="48">
        <f>ROUND(I992,0)</f>
        <v>5382</v>
      </c>
      <c r="U993" s="32"/>
      <c r="V993" s="32"/>
      <c r="W993" s="158"/>
      <c r="X993" s="52"/>
      <c r="Y993" s="33"/>
      <c r="Z993" s="52"/>
      <c r="AA993" s="33"/>
      <c r="AB993" s="63" t="s">
        <v>164</v>
      </c>
      <c r="AC993" s="48" t="e">
        <f>ROUND(AC992,0)</f>
        <v>#REF!</v>
      </c>
      <c r="AD993" s="19" t="e">
        <f t="shared" si="60"/>
        <v>#REF!</v>
      </c>
    </row>
    <row r="994" spans="1:30">
      <c r="A994" s="32"/>
      <c r="B994" s="32"/>
      <c r="C994" s="158"/>
      <c r="D994" s="52"/>
      <c r="E994" s="33"/>
      <c r="F994" s="52"/>
      <c r="G994" s="33"/>
      <c r="H994" s="33"/>
      <c r="I994" s="52"/>
      <c r="U994" s="32"/>
      <c r="V994" s="32"/>
      <c r="W994" s="158"/>
      <c r="X994" s="52"/>
      <c r="Y994" s="33"/>
      <c r="Z994" s="52"/>
      <c r="AA994" s="33"/>
      <c r="AB994" s="33"/>
      <c r="AC994" s="52"/>
      <c r="AD994" s="19">
        <f t="shared" si="60"/>
        <v>0</v>
      </c>
    </row>
    <row r="995" spans="1:30" ht="138.75" hidden="1" customHeight="1">
      <c r="A995" s="32">
        <f>A897+1</f>
        <v>8</v>
      </c>
      <c r="B995" s="32"/>
      <c r="C995" s="1347" t="s">
        <v>1811</v>
      </c>
      <c r="D995" s="1358"/>
      <c r="E995" s="1358"/>
      <c r="F995" s="1358"/>
      <c r="G995" s="1358"/>
      <c r="H995" s="1358"/>
      <c r="I995" s="1358"/>
      <c r="U995" s="32">
        <f>U897+1</f>
        <v>26</v>
      </c>
      <c r="V995" s="32"/>
      <c r="W995" s="1347" t="s">
        <v>1811</v>
      </c>
      <c r="X995" s="1358"/>
      <c r="Y995" s="1358"/>
      <c r="Z995" s="1358"/>
      <c r="AA995" s="1358"/>
      <c r="AB995" s="1358"/>
      <c r="AC995" s="1358"/>
      <c r="AD995" s="19">
        <f t="shared" si="60"/>
        <v>0</v>
      </c>
    </row>
    <row r="996" spans="1:30" hidden="1">
      <c r="A996" s="32"/>
      <c r="B996" s="32"/>
      <c r="C996" s="158" t="s">
        <v>413</v>
      </c>
      <c r="D996" s="52">
        <v>1</v>
      </c>
      <c r="E996" s="33" t="s">
        <v>18</v>
      </c>
      <c r="F996" s="52">
        <f>'Civil SoR'!$F$154</f>
        <v>6391</v>
      </c>
      <c r="G996" s="52">
        <v>1</v>
      </c>
      <c r="H996" s="33" t="s">
        <v>18</v>
      </c>
      <c r="I996" s="54">
        <f>IF(G996="",D996*F996,(D996*F996/G996))</f>
        <v>6391</v>
      </c>
      <c r="U996" s="32"/>
      <c r="V996" s="32"/>
      <c r="W996" s="158" t="s">
        <v>413</v>
      </c>
      <c r="X996" s="52">
        <v>1</v>
      </c>
      <c r="Y996" s="33" t="s">
        <v>18</v>
      </c>
      <c r="Z996" s="52" t="e">
        <f>#REF!</f>
        <v>#REF!</v>
      </c>
      <c r="AA996" s="52">
        <v>1</v>
      </c>
      <c r="AB996" s="33" t="s">
        <v>18</v>
      </c>
      <c r="AC996" s="54" t="e">
        <f>IF(AA996="",X996*Z996,(X996*Z996/AA996))</f>
        <v>#REF!</v>
      </c>
      <c r="AD996" s="19" t="e">
        <f t="shared" si="60"/>
        <v>#REF!</v>
      </c>
    </row>
    <row r="997" spans="1:30" ht="12.75" hidden="1" customHeight="1">
      <c r="A997" s="32"/>
      <c r="B997" s="32"/>
      <c r="C997" s="158" t="str">
        <f>Input!$C$37</f>
        <v>Overheads&amp;Contractors Profit @13.615%</v>
      </c>
      <c r="D997" s="177">
        <f>Input!$D$37</f>
        <v>0.13614999999999999</v>
      </c>
      <c r="E997" s="33"/>
      <c r="F997" s="52">
        <f>I996</f>
        <v>6391</v>
      </c>
      <c r="G997" s="52"/>
      <c r="H997" s="33"/>
      <c r="I997" s="54">
        <f>IF(G997="",D997*F997,(D997*F997/G997))</f>
        <v>870.13464999999997</v>
      </c>
      <c r="U997" s="32"/>
      <c r="V997" s="32"/>
      <c r="W997" s="158" t="str">
        <f>Input!$C$37</f>
        <v>Overheads&amp;Contractors Profit @13.615%</v>
      </c>
      <c r="X997" s="52">
        <f>Input!$D$37</f>
        <v>0.13614999999999999</v>
      </c>
      <c r="Y997" s="33"/>
      <c r="Z997" s="52" t="e">
        <f>AC996</f>
        <v>#REF!</v>
      </c>
      <c r="AA997" s="52"/>
      <c r="AB997" s="33"/>
      <c r="AC997" s="54" t="e">
        <f>IF(AA997="",X997*Z997,(X997*Z997/AA997))</f>
        <v>#REF!</v>
      </c>
      <c r="AD997" s="19" t="e">
        <f t="shared" si="60"/>
        <v>#REF!</v>
      </c>
    </row>
    <row r="998" spans="1:30" hidden="1">
      <c r="A998" s="32"/>
      <c r="B998" s="32"/>
      <c r="C998" s="66" t="s">
        <v>381</v>
      </c>
      <c r="D998" s="52"/>
      <c r="E998" s="33"/>
      <c r="F998" s="52"/>
      <c r="G998" s="52"/>
      <c r="H998" s="33"/>
      <c r="I998" s="52">
        <f>SUM(I996:I997)</f>
        <v>7261.13465</v>
      </c>
      <c r="U998" s="32"/>
      <c r="V998" s="32"/>
      <c r="W998" s="66" t="s">
        <v>381</v>
      </c>
      <c r="X998" s="52"/>
      <c r="Y998" s="33"/>
      <c r="Z998" s="52"/>
      <c r="AA998" s="52"/>
      <c r="AB998" s="33"/>
      <c r="AC998" s="52" t="e">
        <f>SUM(AC996:AC997)</f>
        <v>#REF!</v>
      </c>
      <c r="AD998" s="19" t="e">
        <f t="shared" si="60"/>
        <v>#REF!</v>
      </c>
    </row>
    <row r="999" spans="1:30" hidden="1">
      <c r="A999" s="32"/>
      <c r="B999" s="32"/>
      <c r="C999" s="158"/>
      <c r="D999" s="52"/>
      <c r="E999" s="33"/>
      <c r="F999" s="52"/>
      <c r="G999" s="33"/>
      <c r="H999" s="7" t="s">
        <v>164</v>
      </c>
      <c r="I999" s="8">
        <f>ROUND(I998,0)</f>
        <v>7261</v>
      </c>
      <c r="U999" s="32"/>
      <c r="V999" s="32"/>
      <c r="W999" s="158"/>
      <c r="X999" s="52"/>
      <c r="Y999" s="33"/>
      <c r="Z999" s="52"/>
      <c r="AA999" s="33"/>
      <c r="AB999" s="7" t="s">
        <v>164</v>
      </c>
      <c r="AC999" s="8" t="e">
        <f>ROUND(AC998,0)</f>
        <v>#REF!</v>
      </c>
      <c r="AD999" s="19" t="e">
        <f t="shared" si="60"/>
        <v>#REF!</v>
      </c>
    </row>
    <row r="1000" spans="1:30" hidden="1">
      <c r="A1000" s="32"/>
      <c r="B1000" s="32"/>
      <c r="C1000" s="158"/>
      <c r="D1000" s="52"/>
      <c r="E1000" s="33"/>
      <c r="F1000" s="52"/>
      <c r="G1000" s="33"/>
      <c r="H1000" s="33"/>
      <c r="I1000" s="52"/>
      <c r="U1000" s="32"/>
      <c r="V1000" s="32"/>
      <c r="W1000" s="158"/>
      <c r="X1000" s="52"/>
      <c r="Y1000" s="33"/>
      <c r="Z1000" s="52"/>
      <c r="AA1000" s="33"/>
      <c r="AB1000" s="33"/>
      <c r="AC1000" s="52"/>
      <c r="AD1000" s="19">
        <f t="shared" si="60"/>
        <v>0</v>
      </c>
    </row>
    <row r="1001" spans="1:30" ht="157.5" hidden="1" customHeight="1">
      <c r="A1001" s="32">
        <f>A995+1</f>
        <v>9</v>
      </c>
      <c r="B1001" s="32"/>
      <c r="C1001" s="1347" t="s">
        <v>1825</v>
      </c>
      <c r="D1001" s="1358"/>
      <c r="E1001" s="1358"/>
      <c r="F1001" s="1358"/>
      <c r="G1001" s="1358"/>
      <c r="H1001" s="1358"/>
      <c r="I1001" s="1358"/>
      <c r="U1001" s="32">
        <f>U995+1</f>
        <v>27</v>
      </c>
      <c r="V1001" s="32"/>
      <c r="W1001" s="1347" t="s">
        <v>1825</v>
      </c>
      <c r="X1001" s="1358"/>
      <c r="Y1001" s="1358"/>
      <c r="Z1001" s="1358"/>
      <c r="AA1001" s="1358"/>
      <c r="AB1001" s="1358"/>
      <c r="AC1001" s="1358"/>
      <c r="AD1001" s="19">
        <f t="shared" si="60"/>
        <v>0</v>
      </c>
    </row>
    <row r="1002" spans="1:30" hidden="1">
      <c r="A1002" s="32"/>
      <c r="B1002" s="32"/>
      <c r="C1002" s="158" t="s">
        <v>413</v>
      </c>
      <c r="D1002" s="52">
        <v>1</v>
      </c>
      <c r="E1002" s="33" t="s">
        <v>18</v>
      </c>
      <c r="F1002" s="52">
        <f>'Civil SoR'!$F$155</f>
        <v>6674</v>
      </c>
      <c r="G1002" s="52">
        <v>1</v>
      </c>
      <c r="H1002" s="33" t="s">
        <v>18</v>
      </c>
      <c r="I1002" s="54">
        <f>IF(G1002="",D1002*F1002,(D1002*F1002/G1002))</f>
        <v>6674</v>
      </c>
      <c r="U1002" s="32"/>
      <c r="V1002" s="32"/>
      <c r="W1002" s="158" t="s">
        <v>413</v>
      </c>
      <c r="X1002" s="52">
        <v>1</v>
      </c>
      <c r="Y1002" s="33" t="s">
        <v>18</v>
      </c>
      <c r="Z1002" s="52" t="e">
        <f>#REF!</f>
        <v>#REF!</v>
      </c>
      <c r="AA1002" s="52">
        <v>1</v>
      </c>
      <c r="AB1002" s="33" t="s">
        <v>18</v>
      </c>
      <c r="AC1002" s="54" t="e">
        <f>IF(AA1002="",X1002*Z1002,(X1002*Z1002/AA1002))</f>
        <v>#REF!</v>
      </c>
      <c r="AD1002" s="19" t="e">
        <f t="shared" si="60"/>
        <v>#REF!</v>
      </c>
    </row>
    <row r="1003" spans="1:30" ht="12.75" hidden="1" customHeight="1">
      <c r="A1003" s="32"/>
      <c r="B1003" s="32"/>
      <c r="C1003" s="158" t="str">
        <f>Input!$C$37</f>
        <v>Overheads&amp;Contractors Profit @13.615%</v>
      </c>
      <c r="D1003" s="177">
        <f>Input!$D$37</f>
        <v>0.13614999999999999</v>
      </c>
      <c r="E1003" s="33"/>
      <c r="F1003" s="52">
        <f>I1002</f>
        <v>6674</v>
      </c>
      <c r="G1003" s="52"/>
      <c r="H1003" s="33"/>
      <c r="I1003" s="54">
        <f>IF(G1003="",D1003*F1003,(D1003*F1003/G1003))</f>
        <v>908.66509999999994</v>
      </c>
      <c r="U1003" s="32"/>
      <c r="V1003" s="32"/>
      <c r="W1003" s="158" t="str">
        <f>Input!$C$37</f>
        <v>Overheads&amp;Contractors Profit @13.615%</v>
      </c>
      <c r="X1003" s="52">
        <f>Input!$D$37</f>
        <v>0.13614999999999999</v>
      </c>
      <c r="Y1003" s="33"/>
      <c r="Z1003" s="52" t="e">
        <f>AC1002</f>
        <v>#REF!</v>
      </c>
      <c r="AA1003" s="52"/>
      <c r="AB1003" s="33"/>
      <c r="AC1003" s="54" t="e">
        <f>IF(AA1003="",X1003*Z1003,(X1003*Z1003/AA1003))</f>
        <v>#REF!</v>
      </c>
      <c r="AD1003" s="19" t="e">
        <f t="shared" si="60"/>
        <v>#REF!</v>
      </c>
    </row>
    <row r="1004" spans="1:30" hidden="1">
      <c r="A1004" s="32"/>
      <c r="B1004" s="32"/>
      <c r="C1004" s="66" t="s">
        <v>381</v>
      </c>
      <c r="D1004" s="52"/>
      <c r="E1004" s="33"/>
      <c r="F1004" s="52"/>
      <c r="G1004" s="52"/>
      <c r="H1004" s="33"/>
      <c r="I1004" s="52">
        <f>SUM(I1002:I1003)</f>
        <v>7582.6651000000002</v>
      </c>
      <c r="U1004" s="32"/>
      <c r="V1004" s="32"/>
      <c r="W1004" s="66" t="s">
        <v>381</v>
      </c>
      <c r="X1004" s="52"/>
      <c r="Y1004" s="33"/>
      <c r="Z1004" s="52"/>
      <c r="AA1004" s="52"/>
      <c r="AB1004" s="33"/>
      <c r="AC1004" s="52" t="e">
        <f>SUM(AC1002:AC1003)</f>
        <v>#REF!</v>
      </c>
      <c r="AD1004" s="19" t="e">
        <f t="shared" si="60"/>
        <v>#REF!</v>
      </c>
    </row>
    <row r="1005" spans="1:30" hidden="1">
      <c r="A1005" s="32"/>
      <c r="B1005" s="32"/>
      <c r="C1005" s="158"/>
      <c r="D1005" s="52"/>
      <c r="E1005" s="33"/>
      <c r="F1005" s="52"/>
      <c r="G1005" s="33"/>
      <c r="H1005" s="7" t="s">
        <v>164</v>
      </c>
      <c r="I1005" s="8">
        <f>ROUND(I1004,0)</f>
        <v>7583</v>
      </c>
      <c r="U1005" s="32"/>
      <c r="V1005" s="32"/>
      <c r="W1005" s="158"/>
      <c r="X1005" s="52"/>
      <c r="Y1005" s="33"/>
      <c r="Z1005" s="52"/>
      <c r="AA1005" s="33"/>
      <c r="AB1005" s="7" t="s">
        <v>164</v>
      </c>
      <c r="AC1005" s="8" t="e">
        <f>ROUND(AC1004,0)</f>
        <v>#REF!</v>
      </c>
      <c r="AD1005" s="19" t="e">
        <f t="shared" si="60"/>
        <v>#REF!</v>
      </c>
    </row>
    <row r="1006" spans="1:30" ht="15" hidden="1">
      <c r="A1006" s="32"/>
      <c r="B1006" s="32"/>
      <c r="C1006" s="122"/>
      <c r="D1006" s="503"/>
      <c r="E1006" s="503"/>
      <c r="F1006" s="503"/>
      <c r="G1006" s="503"/>
      <c r="H1006" s="503"/>
      <c r="I1006" s="503"/>
      <c r="U1006" s="32"/>
      <c r="V1006" s="32"/>
      <c r="W1006" s="122"/>
      <c r="X1006" s="503"/>
      <c r="Y1006" s="503"/>
      <c r="Z1006" s="503"/>
      <c r="AA1006" s="503"/>
      <c r="AB1006" s="503"/>
      <c r="AC1006" s="503"/>
      <c r="AD1006" s="19">
        <f t="shared" si="60"/>
        <v>0</v>
      </c>
    </row>
    <row r="1007" spans="1:30" ht="167.25" hidden="1" customHeight="1">
      <c r="A1007" s="32">
        <f>A1001+1</f>
        <v>10</v>
      </c>
      <c r="B1007" s="32"/>
      <c r="C1007" s="1347" t="s">
        <v>1818</v>
      </c>
      <c r="D1007" s="1358"/>
      <c r="E1007" s="1358"/>
      <c r="F1007" s="1358"/>
      <c r="G1007" s="1358"/>
      <c r="H1007" s="1358"/>
      <c r="I1007" s="1358"/>
      <c r="U1007" s="32">
        <f>U1001+1</f>
        <v>28</v>
      </c>
      <c r="V1007" s="32"/>
      <c r="W1007" s="1347" t="s">
        <v>1818</v>
      </c>
      <c r="X1007" s="1358"/>
      <c r="Y1007" s="1358"/>
      <c r="Z1007" s="1358"/>
      <c r="AA1007" s="1358"/>
      <c r="AB1007" s="1358"/>
      <c r="AC1007" s="1358"/>
      <c r="AD1007" s="19">
        <f t="shared" si="60"/>
        <v>0</v>
      </c>
    </row>
    <row r="1008" spans="1:30" hidden="1">
      <c r="A1008" s="32"/>
      <c r="B1008" s="32"/>
      <c r="C1008" s="158" t="s">
        <v>413</v>
      </c>
      <c r="D1008" s="52">
        <v>1</v>
      </c>
      <c r="E1008" s="33" t="s">
        <v>18</v>
      </c>
      <c r="F1008" s="52">
        <f>'Civil SoR'!$F$156</f>
        <v>7051</v>
      </c>
      <c r="G1008" s="52">
        <v>1</v>
      </c>
      <c r="H1008" s="33" t="s">
        <v>18</v>
      </c>
      <c r="I1008" s="54">
        <f>IF(G1008="",D1008*F1008,(D1008*F1008/G1008))</f>
        <v>7051</v>
      </c>
      <c r="U1008" s="32"/>
      <c r="V1008" s="32"/>
      <c r="W1008" s="158" t="s">
        <v>413</v>
      </c>
      <c r="X1008" s="52">
        <v>1</v>
      </c>
      <c r="Y1008" s="33" t="s">
        <v>18</v>
      </c>
      <c r="Z1008" s="52" t="e">
        <f>#REF!</f>
        <v>#REF!</v>
      </c>
      <c r="AA1008" s="52">
        <v>1</v>
      </c>
      <c r="AB1008" s="33" t="s">
        <v>18</v>
      </c>
      <c r="AC1008" s="54" t="e">
        <f>IF(AA1008="",X1008*Z1008,(X1008*Z1008/AA1008))</f>
        <v>#REF!</v>
      </c>
      <c r="AD1008" s="19" t="e">
        <f t="shared" si="60"/>
        <v>#REF!</v>
      </c>
    </row>
    <row r="1009" spans="1:30" ht="12.75" hidden="1" customHeight="1">
      <c r="A1009" s="32"/>
      <c r="B1009" s="32"/>
      <c r="C1009" s="158" t="str">
        <f>Input!$C$37</f>
        <v>Overheads&amp;Contractors Profit @13.615%</v>
      </c>
      <c r="D1009" s="177">
        <f>Input!$D$37</f>
        <v>0.13614999999999999</v>
      </c>
      <c r="E1009" s="33"/>
      <c r="F1009" s="52">
        <f>I1008</f>
        <v>7051</v>
      </c>
      <c r="G1009" s="52"/>
      <c r="H1009" s="33"/>
      <c r="I1009" s="54">
        <f>IF(G1009="",D1009*F1009,(D1009*F1009/G1009))</f>
        <v>959.99365</v>
      </c>
      <c r="U1009" s="32"/>
      <c r="V1009" s="32"/>
      <c r="W1009" s="158" t="str">
        <f>Input!$C$37</f>
        <v>Overheads&amp;Contractors Profit @13.615%</v>
      </c>
      <c r="X1009" s="52">
        <f>Input!$D$37</f>
        <v>0.13614999999999999</v>
      </c>
      <c r="Y1009" s="33"/>
      <c r="Z1009" s="52" t="e">
        <f>AC1008</f>
        <v>#REF!</v>
      </c>
      <c r="AA1009" s="52"/>
      <c r="AB1009" s="33"/>
      <c r="AC1009" s="54" t="e">
        <f>IF(AA1009="",X1009*Z1009,(X1009*Z1009/AA1009))</f>
        <v>#REF!</v>
      </c>
      <c r="AD1009" s="19" t="e">
        <f t="shared" si="60"/>
        <v>#REF!</v>
      </c>
    </row>
    <row r="1010" spans="1:30" hidden="1">
      <c r="A1010" s="32"/>
      <c r="B1010" s="32"/>
      <c r="C1010" s="66" t="s">
        <v>381</v>
      </c>
      <c r="D1010" s="52"/>
      <c r="E1010" s="33"/>
      <c r="F1010" s="52"/>
      <c r="G1010" s="52"/>
      <c r="H1010" s="33"/>
      <c r="I1010" s="52">
        <f>SUM(I1008:I1009)</f>
        <v>8010.9936500000003</v>
      </c>
      <c r="U1010" s="32"/>
      <c r="V1010" s="32"/>
      <c r="W1010" s="66" t="s">
        <v>381</v>
      </c>
      <c r="X1010" s="52"/>
      <c r="Y1010" s="33"/>
      <c r="Z1010" s="52"/>
      <c r="AA1010" s="52"/>
      <c r="AB1010" s="33"/>
      <c r="AC1010" s="52" t="e">
        <f>SUM(AC1008:AC1009)</f>
        <v>#REF!</v>
      </c>
      <c r="AD1010" s="19" t="e">
        <f t="shared" si="60"/>
        <v>#REF!</v>
      </c>
    </row>
    <row r="1011" spans="1:30" hidden="1">
      <c r="A1011" s="32"/>
      <c r="B1011" s="32"/>
      <c r="C1011" s="158"/>
      <c r="D1011" s="52"/>
      <c r="E1011" s="33"/>
      <c r="F1011" s="52"/>
      <c r="G1011" s="33"/>
      <c r="H1011" s="7" t="s">
        <v>164</v>
      </c>
      <c r="I1011" s="8">
        <f>ROUND(I1010,0)</f>
        <v>8011</v>
      </c>
      <c r="U1011" s="32"/>
      <c r="V1011" s="32"/>
      <c r="W1011" s="158"/>
      <c r="X1011" s="52"/>
      <c r="Y1011" s="33"/>
      <c r="Z1011" s="52"/>
      <c r="AA1011" s="33"/>
      <c r="AB1011" s="7" t="s">
        <v>164</v>
      </c>
      <c r="AC1011" s="8" t="e">
        <f>ROUND(AC1010,0)</f>
        <v>#REF!</v>
      </c>
      <c r="AD1011" s="19" t="e">
        <f t="shared" si="60"/>
        <v>#REF!</v>
      </c>
    </row>
    <row r="1012" spans="1:30" ht="92.25" hidden="1" customHeight="1">
      <c r="A1012" s="32">
        <f>A1007+1</f>
        <v>11</v>
      </c>
      <c r="B1012" s="32"/>
      <c r="C1012" s="1347" t="s">
        <v>1819</v>
      </c>
      <c r="D1012" s="1347"/>
      <c r="E1012" s="1347"/>
      <c r="F1012" s="1347"/>
      <c r="G1012" s="1347"/>
      <c r="H1012" s="1347"/>
      <c r="I1012" s="1347"/>
      <c r="U1012" s="32"/>
      <c r="V1012" s="32"/>
      <c r="W1012" s="158"/>
      <c r="X1012" s="52"/>
      <c r="Y1012" s="33"/>
      <c r="Z1012" s="52"/>
      <c r="AA1012" s="33"/>
      <c r="AB1012" s="7"/>
      <c r="AC1012" s="8"/>
      <c r="AD1012" s="19" t="e">
        <f>AC1012-#REF!</f>
        <v>#REF!</v>
      </c>
    </row>
    <row r="1013" spans="1:30" hidden="1">
      <c r="A1013" s="32"/>
      <c r="B1013" s="32"/>
      <c r="C1013" s="158" t="s">
        <v>413</v>
      </c>
      <c r="D1013" s="52">
        <v>1</v>
      </c>
      <c r="E1013" s="33" t="s">
        <v>18</v>
      </c>
      <c r="F1013" s="52">
        <f>'Civil SoR'!$F$159</f>
        <v>6005</v>
      </c>
      <c r="G1013" s="52">
        <v>1</v>
      </c>
      <c r="H1013" s="33" t="s">
        <v>18</v>
      </c>
      <c r="I1013" s="54">
        <f>IF(G1013="",D1013*F1013,(D1013*F1013/G1013))</f>
        <v>6005</v>
      </c>
      <c r="U1013" s="32"/>
      <c r="V1013" s="32"/>
      <c r="W1013" s="158"/>
      <c r="X1013" s="52"/>
      <c r="Y1013" s="33"/>
      <c r="Z1013" s="52"/>
      <c r="AA1013" s="33"/>
      <c r="AB1013" s="7"/>
      <c r="AC1013" s="8"/>
      <c r="AD1013" s="19"/>
    </row>
    <row r="1014" spans="1:30" hidden="1">
      <c r="A1014" s="32"/>
      <c r="B1014" s="32"/>
      <c r="C1014" s="158" t="str">
        <f>Input!$C$37</f>
        <v>Overheads&amp;Contractors Profit @13.615%</v>
      </c>
      <c r="D1014" s="177">
        <f>Input!$D$37</f>
        <v>0.13614999999999999</v>
      </c>
      <c r="E1014" s="33"/>
      <c r="F1014" s="52">
        <f>I1013</f>
        <v>6005</v>
      </c>
      <c r="G1014" s="52"/>
      <c r="H1014" s="33"/>
      <c r="I1014" s="54">
        <f>IF(G1014="",D1014*F1014,(D1014*F1014/G1014))</f>
        <v>817.58074999999997</v>
      </c>
      <c r="U1014" s="32"/>
      <c r="V1014" s="32"/>
      <c r="W1014" s="158"/>
      <c r="X1014" s="52"/>
      <c r="Y1014" s="33"/>
      <c r="Z1014" s="52"/>
      <c r="AA1014" s="33"/>
      <c r="AB1014" s="7"/>
      <c r="AC1014" s="8"/>
      <c r="AD1014" s="19"/>
    </row>
    <row r="1015" spans="1:30" hidden="1">
      <c r="A1015" s="32"/>
      <c r="B1015" s="32"/>
      <c r="C1015" s="66" t="s">
        <v>381</v>
      </c>
      <c r="D1015" s="52"/>
      <c r="E1015" s="33"/>
      <c r="F1015" s="52"/>
      <c r="G1015" s="52"/>
      <c r="H1015" s="33"/>
      <c r="I1015" s="52">
        <f>SUM(I1013:I1014)</f>
        <v>6822.5807500000001</v>
      </c>
      <c r="U1015" s="32"/>
      <c r="V1015" s="32"/>
      <c r="W1015" s="158"/>
      <c r="X1015" s="52"/>
      <c r="Y1015" s="33"/>
      <c r="Z1015" s="52"/>
      <c r="AA1015" s="33"/>
      <c r="AB1015" s="7"/>
      <c r="AC1015" s="8"/>
      <c r="AD1015" s="19"/>
    </row>
    <row r="1016" spans="1:30" hidden="1">
      <c r="A1016" s="32"/>
      <c r="B1016" s="32"/>
      <c r="C1016" s="158"/>
      <c r="D1016" s="52"/>
      <c r="E1016" s="33"/>
      <c r="F1016" s="52"/>
      <c r="G1016" s="33"/>
      <c r="H1016" s="7" t="s">
        <v>164</v>
      </c>
      <c r="I1016" s="8">
        <f>ROUND(I1015,0)</f>
        <v>6823</v>
      </c>
      <c r="U1016" s="32"/>
      <c r="V1016" s="32"/>
      <c r="W1016" s="158"/>
      <c r="X1016" s="52"/>
      <c r="Y1016" s="33"/>
      <c r="Z1016" s="52"/>
      <c r="AA1016" s="33"/>
      <c r="AB1016" s="7"/>
      <c r="AC1016" s="8"/>
      <c r="AD1016" s="19"/>
    </row>
    <row r="1017" spans="1:30" ht="15" hidden="1">
      <c r="A1017" s="32"/>
      <c r="B1017" s="32"/>
      <c r="C1017" s="122"/>
      <c r="D1017" s="503"/>
      <c r="E1017" s="503"/>
      <c r="F1017" s="503"/>
      <c r="G1017" s="503"/>
      <c r="H1017" s="503"/>
      <c r="I1017" s="503"/>
      <c r="U1017" s="32"/>
      <c r="V1017" s="32"/>
      <c r="W1017" s="158"/>
      <c r="X1017" s="52"/>
      <c r="Y1017" s="33"/>
      <c r="Z1017" s="52"/>
      <c r="AA1017" s="33"/>
      <c r="AB1017" s="7"/>
      <c r="AC1017" s="8"/>
      <c r="AD1017" s="19"/>
    </row>
    <row r="1018" spans="1:30" ht="119.25" hidden="1" customHeight="1">
      <c r="A1018" s="32">
        <f>A1012+1</f>
        <v>12</v>
      </c>
      <c r="B1018" s="32"/>
      <c r="C1018" s="1347" t="s">
        <v>1824</v>
      </c>
      <c r="D1018" s="1358"/>
      <c r="E1018" s="1358"/>
      <c r="F1018" s="1358"/>
      <c r="G1018" s="1358"/>
      <c r="H1018" s="1358"/>
      <c r="I1018" s="1358"/>
      <c r="U1018" s="32"/>
      <c r="V1018" s="32"/>
      <c r="W1018" s="158"/>
      <c r="X1018" s="52"/>
      <c r="Y1018" s="33"/>
      <c r="Z1018" s="52"/>
      <c r="AA1018" s="33"/>
      <c r="AB1018" s="7"/>
      <c r="AC1018" s="8"/>
      <c r="AD1018" s="19"/>
    </row>
    <row r="1019" spans="1:30" hidden="1">
      <c r="A1019" s="32"/>
      <c r="B1019" s="32"/>
      <c r="C1019" s="158" t="s">
        <v>413</v>
      </c>
      <c r="D1019" s="52">
        <v>1</v>
      </c>
      <c r="E1019" s="33" t="s">
        <v>18</v>
      </c>
      <c r="F1019" s="52">
        <f>'Civil SoR'!$F$160</f>
        <v>8450</v>
      </c>
      <c r="G1019" s="52">
        <v>1</v>
      </c>
      <c r="H1019" s="33" t="s">
        <v>18</v>
      </c>
      <c r="I1019" s="54">
        <f>IF(G1019="",D1019*F1019,(D1019*F1019/G1019))</f>
        <v>8450</v>
      </c>
      <c r="U1019" s="32"/>
      <c r="V1019" s="32"/>
      <c r="W1019" s="158"/>
      <c r="X1019" s="52"/>
      <c r="Y1019" s="33"/>
      <c r="Z1019" s="52"/>
      <c r="AA1019" s="33"/>
      <c r="AB1019" s="7"/>
      <c r="AC1019" s="8"/>
      <c r="AD1019" s="19"/>
    </row>
    <row r="1020" spans="1:30" hidden="1">
      <c r="A1020" s="32"/>
      <c r="B1020" s="32"/>
      <c r="C1020" s="158" t="str">
        <f>Input!$C$37</f>
        <v>Overheads&amp;Contractors Profit @13.615%</v>
      </c>
      <c r="D1020" s="177">
        <f>Input!$D$37</f>
        <v>0.13614999999999999</v>
      </c>
      <c r="E1020" s="33"/>
      <c r="F1020" s="52">
        <f>I1019</f>
        <v>8450</v>
      </c>
      <c r="G1020" s="52"/>
      <c r="H1020" s="33"/>
      <c r="I1020" s="54">
        <f>IF(G1020="",D1020*F1020,(D1020*F1020/G1020))</f>
        <v>1150.4675</v>
      </c>
      <c r="U1020" s="32"/>
      <c r="V1020" s="32"/>
      <c r="W1020" s="158"/>
      <c r="X1020" s="52"/>
      <c r="Y1020" s="33"/>
      <c r="Z1020" s="52"/>
      <c r="AA1020" s="33"/>
      <c r="AB1020" s="7"/>
      <c r="AC1020" s="8"/>
      <c r="AD1020" s="19"/>
    </row>
    <row r="1021" spans="1:30" hidden="1">
      <c r="A1021" s="32"/>
      <c r="B1021" s="32"/>
      <c r="C1021" s="66" t="s">
        <v>381</v>
      </c>
      <c r="D1021" s="52"/>
      <c r="E1021" s="33"/>
      <c r="F1021" s="52"/>
      <c r="G1021" s="52"/>
      <c r="H1021" s="33"/>
      <c r="I1021" s="52">
        <f>SUM(I1019:I1020)</f>
        <v>9600.4675000000007</v>
      </c>
      <c r="U1021" s="32"/>
      <c r="V1021" s="32"/>
      <c r="W1021" s="158"/>
      <c r="X1021" s="52"/>
      <c r="Y1021" s="33"/>
      <c r="Z1021" s="52"/>
      <c r="AA1021" s="33"/>
      <c r="AB1021" s="7"/>
      <c r="AC1021" s="8"/>
      <c r="AD1021" s="19"/>
    </row>
    <row r="1022" spans="1:30" hidden="1">
      <c r="A1022" s="32"/>
      <c r="B1022" s="32"/>
      <c r="C1022" s="158"/>
      <c r="D1022" s="52"/>
      <c r="E1022" s="33"/>
      <c r="F1022" s="52"/>
      <c r="G1022" s="33"/>
      <c r="H1022" s="7" t="s">
        <v>164</v>
      </c>
      <c r="I1022" s="8">
        <f>ROUND(I1021,0)</f>
        <v>9600</v>
      </c>
      <c r="U1022" s="32"/>
      <c r="V1022" s="32"/>
      <c r="W1022" s="158"/>
      <c r="X1022" s="52"/>
      <c r="Y1022" s="33"/>
      <c r="Z1022" s="52"/>
      <c r="AA1022" s="33"/>
      <c r="AB1022" s="7"/>
      <c r="AC1022" s="8"/>
      <c r="AD1022" s="19"/>
    </row>
    <row r="1023" spans="1:30" hidden="1">
      <c r="A1023" s="32"/>
      <c r="B1023" s="32"/>
      <c r="C1023" s="158"/>
      <c r="D1023" s="52"/>
      <c r="E1023" s="33"/>
      <c r="F1023" s="52"/>
      <c r="G1023" s="33"/>
      <c r="H1023" s="7"/>
      <c r="I1023" s="8"/>
      <c r="U1023" s="32"/>
      <c r="V1023" s="32"/>
      <c r="W1023" s="158"/>
      <c r="X1023" s="52"/>
      <c r="Y1023" s="33"/>
      <c r="Z1023" s="52"/>
      <c r="AA1023" s="33"/>
      <c r="AB1023" s="7"/>
      <c r="AC1023" s="8"/>
      <c r="AD1023" s="19"/>
    </row>
    <row r="1024" spans="1:30" hidden="1">
      <c r="A1024" s="32"/>
      <c r="B1024" s="32"/>
      <c r="C1024" s="158"/>
      <c r="D1024" s="52"/>
      <c r="E1024" s="33"/>
      <c r="F1024" s="52"/>
      <c r="G1024" s="33"/>
      <c r="H1024" s="7"/>
      <c r="I1024" s="8"/>
      <c r="U1024" s="32"/>
      <c r="V1024" s="32"/>
      <c r="W1024" s="158"/>
      <c r="X1024" s="52"/>
      <c r="Y1024" s="33"/>
      <c r="Z1024" s="52"/>
      <c r="AA1024" s="33"/>
      <c r="AB1024" s="7"/>
      <c r="AC1024" s="8"/>
      <c r="AD1024" s="19"/>
    </row>
    <row r="1025" spans="1:30" ht="46.5" hidden="1" customHeight="1">
      <c r="A1025" s="32">
        <f>A1018+1</f>
        <v>13</v>
      </c>
      <c r="B1025" s="32"/>
      <c r="C1025" s="1347" t="s">
        <v>1828</v>
      </c>
      <c r="D1025" s="1358"/>
      <c r="E1025" s="1358"/>
      <c r="F1025" s="1358"/>
      <c r="G1025" s="1358"/>
      <c r="H1025" s="1358"/>
      <c r="I1025" s="1358"/>
      <c r="U1025" s="32">
        <f>U1007+1</f>
        <v>29</v>
      </c>
      <c r="V1025" s="32"/>
      <c r="W1025" s="1347" t="s">
        <v>1828</v>
      </c>
      <c r="X1025" s="1358"/>
      <c r="Y1025" s="1358"/>
      <c r="Z1025" s="1358"/>
      <c r="AA1025" s="1358"/>
      <c r="AB1025" s="1358"/>
      <c r="AC1025" s="1358"/>
      <c r="AD1025" s="19">
        <f t="shared" si="60"/>
        <v>0</v>
      </c>
    </row>
    <row r="1026" spans="1:30" hidden="1">
      <c r="A1026" s="32"/>
      <c r="B1026" s="32"/>
      <c r="C1026" s="158" t="s">
        <v>413</v>
      </c>
      <c r="D1026" s="52">
        <v>1</v>
      </c>
      <c r="E1026" s="33" t="s">
        <v>18</v>
      </c>
      <c r="F1026" s="52">
        <f>'Civil SoR'!$F$198</f>
        <v>1112</v>
      </c>
      <c r="G1026" s="52">
        <v>1</v>
      </c>
      <c r="H1026" s="33" t="s">
        <v>18</v>
      </c>
      <c r="I1026" s="54">
        <f>IF(G1026="",D1026*F1026,(D1026*F1026/G1026))</f>
        <v>1112</v>
      </c>
      <c r="U1026" s="32"/>
      <c r="V1026" s="32"/>
      <c r="W1026" s="158" t="s">
        <v>413</v>
      </c>
      <c r="X1026" s="52">
        <v>1</v>
      </c>
      <c r="Y1026" s="33" t="s">
        <v>18</v>
      </c>
      <c r="Z1026" s="52" t="e">
        <f>#REF!</f>
        <v>#REF!</v>
      </c>
      <c r="AA1026" s="52">
        <v>1</v>
      </c>
      <c r="AB1026" s="33" t="s">
        <v>18</v>
      </c>
      <c r="AC1026" s="54" t="e">
        <f>IF(AA1026="",X1026*Z1026,(X1026*Z1026/AA1026))</f>
        <v>#REF!</v>
      </c>
      <c r="AD1026" s="19" t="e">
        <f t="shared" si="60"/>
        <v>#REF!</v>
      </c>
    </row>
    <row r="1027" spans="1:30" ht="12.75" hidden="1" customHeight="1">
      <c r="A1027" s="32"/>
      <c r="B1027" s="32"/>
      <c r="C1027" s="158" t="str">
        <f>Input!$C$37</f>
        <v>Overheads&amp;Contractors Profit @13.615%</v>
      </c>
      <c r="D1027" s="52">
        <f>Input!$D$37</f>
        <v>0.13614999999999999</v>
      </c>
      <c r="E1027" s="33"/>
      <c r="F1027" s="52">
        <f>I1026</f>
        <v>1112</v>
      </c>
      <c r="G1027" s="52"/>
      <c r="H1027" s="33"/>
      <c r="I1027" s="54">
        <f>IF(G1027="",D1027*F1027,(D1027*F1027/G1027))</f>
        <v>151.39879999999999</v>
      </c>
      <c r="U1027" s="32"/>
      <c r="V1027" s="32"/>
      <c r="W1027" s="158" t="str">
        <f>Input!$C$37</f>
        <v>Overheads&amp;Contractors Profit @13.615%</v>
      </c>
      <c r="X1027" s="52">
        <f>Input!$D$37</f>
        <v>0.13614999999999999</v>
      </c>
      <c r="Y1027" s="33"/>
      <c r="Z1027" s="52" t="e">
        <f>AC1026</f>
        <v>#REF!</v>
      </c>
      <c r="AA1027" s="52"/>
      <c r="AB1027" s="33"/>
      <c r="AC1027" s="54" t="e">
        <f>IF(AA1027="",X1027*Z1027,(X1027*Z1027/AA1027))</f>
        <v>#REF!</v>
      </c>
      <c r="AD1027" s="19" t="e">
        <f t="shared" ref="AD1027:AD1078" si="61">AC1027-I1027</f>
        <v>#REF!</v>
      </c>
    </row>
    <row r="1028" spans="1:30" hidden="1">
      <c r="A1028" s="32"/>
      <c r="B1028" s="32"/>
      <c r="C1028" s="66" t="s">
        <v>381</v>
      </c>
      <c r="D1028" s="52"/>
      <c r="E1028" s="33"/>
      <c r="F1028" s="52"/>
      <c r="G1028" s="52"/>
      <c r="H1028" s="33"/>
      <c r="I1028" s="52">
        <f>SUM(I1026:I1027)</f>
        <v>1263.3987999999999</v>
      </c>
      <c r="U1028" s="32"/>
      <c r="V1028" s="32"/>
      <c r="W1028" s="66" t="s">
        <v>381</v>
      </c>
      <c r="X1028" s="52"/>
      <c r="Y1028" s="33"/>
      <c r="Z1028" s="52"/>
      <c r="AA1028" s="52"/>
      <c r="AB1028" s="33"/>
      <c r="AC1028" s="52" t="e">
        <f>SUM(AC1026:AC1027)</f>
        <v>#REF!</v>
      </c>
      <c r="AD1028" s="19" t="e">
        <f t="shared" si="61"/>
        <v>#REF!</v>
      </c>
    </row>
    <row r="1029" spans="1:30" hidden="1">
      <c r="A1029" s="32"/>
      <c r="B1029" s="32"/>
      <c r="C1029" s="158"/>
      <c r="D1029" s="52"/>
      <c r="E1029" s="33"/>
      <c r="F1029" s="52"/>
      <c r="G1029" s="33"/>
      <c r="H1029" s="7" t="s">
        <v>164</v>
      </c>
      <c r="I1029" s="8">
        <f>ROUND(I1028,0)</f>
        <v>1263</v>
      </c>
      <c r="U1029" s="32"/>
      <c r="V1029" s="32"/>
      <c r="W1029" s="158"/>
      <c r="X1029" s="52"/>
      <c r="Y1029" s="33"/>
      <c r="Z1029" s="52"/>
      <c r="AA1029" s="33"/>
      <c r="AB1029" s="7" t="s">
        <v>164</v>
      </c>
      <c r="AC1029" s="8" t="e">
        <f>ROUND(AC1028,0)</f>
        <v>#REF!</v>
      </c>
      <c r="AD1029" s="19" t="e">
        <f t="shared" si="61"/>
        <v>#REF!</v>
      </c>
    </row>
    <row r="1030" spans="1:30" hidden="1">
      <c r="A1030" s="32"/>
      <c r="B1030" s="32"/>
      <c r="C1030" s="158"/>
      <c r="D1030" s="52"/>
      <c r="E1030" s="33"/>
      <c r="F1030" s="52"/>
      <c r="G1030" s="33"/>
      <c r="H1030" s="7"/>
      <c r="I1030" s="8"/>
      <c r="U1030" s="32"/>
      <c r="V1030" s="32"/>
      <c r="W1030" s="158"/>
      <c r="X1030" s="52"/>
      <c r="Y1030" s="33"/>
      <c r="Z1030" s="52"/>
      <c r="AA1030" s="33"/>
      <c r="AB1030" s="7"/>
      <c r="AC1030" s="8"/>
      <c r="AD1030" s="19">
        <f t="shared" si="61"/>
        <v>0</v>
      </c>
    </row>
    <row r="1031" spans="1:30" ht="79.5" hidden="1" customHeight="1">
      <c r="A1031" s="32">
        <f>A1025+1</f>
        <v>14</v>
      </c>
      <c r="B1031" s="32"/>
      <c r="C1031" s="1340" t="s">
        <v>2004</v>
      </c>
      <c r="D1031" s="1340"/>
      <c r="E1031" s="1340"/>
      <c r="F1031" s="1340"/>
      <c r="G1031" s="1340"/>
      <c r="H1031" s="1340"/>
      <c r="I1031" s="1340"/>
      <c r="U1031" s="32">
        <f>U1025+1</f>
        <v>30</v>
      </c>
      <c r="V1031" s="32"/>
      <c r="W1031" s="1340" t="s">
        <v>1841</v>
      </c>
      <c r="X1031" s="1340"/>
      <c r="Y1031" s="1340"/>
      <c r="Z1031" s="1340"/>
      <c r="AA1031" s="1340"/>
      <c r="AB1031" s="1340"/>
      <c r="AC1031" s="1340"/>
      <c r="AD1031" s="19">
        <f t="shared" si="61"/>
        <v>0</v>
      </c>
    </row>
    <row r="1032" spans="1:30" hidden="1">
      <c r="A1032" s="32"/>
      <c r="B1032" s="32"/>
      <c r="C1032" s="308" t="s">
        <v>1829</v>
      </c>
      <c r="D1032" s="41">
        <f>1.8*1.7</f>
        <v>3.06</v>
      </c>
      <c r="E1032" s="119" t="s">
        <v>18</v>
      </c>
      <c r="F1032" s="54"/>
      <c r="G1032" s="97"/>
      <c r="H1032" s="262"/>
      <c r="I1032" s="54"/>
      <c r="U1032" s="32"/>
      <c r="V1032" s="32"/>
      <c r="W1032" s="308" t="s">
        <v>1829</v>
      </c>
      <c r="X1032" s="41">
        <f>1.8*1.7</f>
        <v>3.06</v>
      </c>
      <c r="Y1032" s="119" t="s">
        <v>18</v>
      </c>
      <c r="Z1032" s="54"/>
      <c r="AA1032" s="97"/>
      <c r="AB1032" s="262"/>
      <c r="AC1032" s="54"/>
      <c r="AD1032" s="19">
        <f t="shared" si="61"/>
        <v>0</v>
      </c>
    </row>
    <row r="1033" spans="1:30" hidden="1">
      <c r="A1033" s="32"/>
      <c r="B1033" s="32"/>
      <c r="C1033" s="308" t="s">
        <v>1830</v>
      </c>
      <c r="D1033" s="41"/>
      <c r="E1033" s="119"/>
      <c r="F1033" s="54"/>
      <c r="G1033" s="97"/>
      <c r="H1033" s="262"/>
      <c r="I1033" s="54"/>
      <c r="U1033" s="32"/>
      <c r="V1033" s="32"/>
      <c r="W1033" s="308" t="s">
        <v>1830</v>
      </c>
      <c r="X1033" s="41"/>
      <c r="Y1033" s="119"/>
      <c r="Z1033" s="54"/>
      <c r="AA1033" s="97"/>
      <c r="AB1033" s="262"/>
      <c r="AC1033" s="54"/>
      <c r="AD1033" s="19">
        <f t="shared" si="61"/>
        <v>0</v>
      </c>
    </row>
    <row r="1034" spans="1:30" hidden="1">
      <c r="A1034" s="32"/>
      <c r="B1034" s="32"/>
      <c r="C1034" s="310" t="s">
        <v>1831</v>
      </c>
      <c r="D1034" s="33" t="s">
        <v>1832</v>
      </c>
      <c r="E1034" s="33"/>
      <c r="F1034" s="52">
        <f>2*(1.8+1.7)</f>
        <v>7</v>
      </c>
      <c r="G1034" s="33" t="s">
        <v>165</v>
      </c>
      <c r="H1034" s="33"/>
      <c r="I1034" s="33"/>
      <c r="U1034" s="32"/>
      <c r="V1034" s="32"/>
      <c r="W1034" s="310" t="s">
        <v>1831</v>
      </c>
      <c r="X1034" s="33" t="s">
        <v>1832</v>
      </c>
      <c r="Y1034" s="33"/>
      <c r="Z1034" s="52">
        <f>2*(1.8+1.7)</f>
        <v>7</v>
      </c>
      <c r="AA1034" s="33" t="s">
        <v>165</v>
      </c>
      <c r="AB1034" s="33"/>
      <c r="AC1034" s="33"/>
      <c r="AD1034" s="19">
        <f t="shared" si="61"/>
        <v>0</v>
      </c>
    </row>
    <row r="1035" spans="1:30" hidden="1">
      <c r="A1035" s="32"/>
      <c r="B1035" s="32"/>
      <c r="C1035" s="310"/>
      <c r="D1035" s="33" t="s">
        <v>1842</v>
      </c>
      <c r="E1035" s="33"/>
      <c r="F1035" s="52"/>
      <c r="G1035" s="33"/>
      <c r="H1035" s="9">
        <f>7*1.2</f>
        <v>8.4</v>
      </c>
      <c r="I1035" s="63" t="s">
        <v>139</v>
      </c>
      <c r="U1035" s="32"/>
      <c r="V1035" s="32"/>
      <c r="W1035" s="310"/>
      <c r="X1035" s="33" t="s">
        <v>1842</v>
      </c>
      <c r="Y1035" s="33"/>
      <c r="Z1035" s="52"/>
      <c r="AA1035" s="33"/>
      <c r="AB1035" s="9">
        <f>7*1.2</f>
        <v>8.4</v>
      </c>
      <c r="AC1035" s="63" t="s">
        <v>139</v>
      </c>
      <c r="AD1035" s="19" t="e">
        <f t="shared" si="61"/>
        <v>#VALUE!</v>
      </c>
    </row>
    <row r="1036" spans="1:30" hidden="1">
      <c r="A1036" s="32"/>
      <c r="B1036" s="32"/>
      <c r="C1036" s="310"/>
      <c r="D1036" s="33"/>
      <c r="E1036" s="33"/>
      <c r="F1036" s="52"/>
      <c r="G1036" s="33"/>
      <c r="H1036" s="33"/>
      <c r="I1036" s="33"/>
      <c r="U1036" s="32"/>
      <c r="V1036" s="32"/>
      <c r="W1036" s="310"/>
      <c r="X1036" s="33"/>
      <c r="Y1036" s="33"/>
      <c r="Z1036" s="52"/>
      <c r="AA1036" s="33"/>
      <c r="AB1036" s="33"/>
      <c r="AC1036" s="33"/>
      <c r="AD1036" s="19">
        <f t="shared" si="61"/>
        <v>0</v>
      </c>
    </row>
    <row r="1037" spans="1:30" hidden="1">
      <c r="A1037" s="32"/>
      <c r="B1037" s="32"/>
      <c r="C1037" s="77" t="s">
        <v>1843</v>
      </c>
      <c r="D1037" s="33"/>
      <c r="E1037" s="33"/>
      <c r="F1037" s="52"/>
      <c r="G1037" s="33"/>
      <c r="H1037" s="33"/>
      <c r="I1037" s="33"/>
      <c r="U1037" s="32"/>
      <c r="V1037" s="32"/>
      <c r="W1037" s="77" t="s">
        <v>1843</v>
      </c>
      <c r="X1037" s="33"/>
      <c r="Y1037" s="33"/>
      <c r="Z1037" s="52"/>
      <c r="AA1037" s="33"/>
      <c r="AB1037" s="33"/>
      <c r="AC1037" s="33"/>
      <c r="AD1037" s="19">
        <f t="shared" si="61"/>
        <v>0</v>
      </c>
    </row>
    <row r="1038" spans="1:30" hidden="1">
      <c r="A1038" s="32"/>
      <c r="B1038" s="32"/>
      <c r="C1038" s="35" t="s">
        <v>1833</v>
      </c>
      <c r="D1038" s="213">
        <v>6</v>
      </c>
      <c r="E1038" s="71" t="s">
        <v>2005</v>
      </c>
      <c r="F1038" s="69">
        <f>6*1.7</f>
        <v>10.199999999999999</v>
      </c>
      <c r="G1038" s="33"/>
      <c r="H1038" s="33"/>
      <c r="I1038" s="33"/>
      <c r="U1038" s="32"/>
      <c r="V1038" s="32"/>
      <c r="W1038" s="35" t="s">
        <v>1833</v>
      </c>
      <c r="X1038" s="213">
        <v>5</v>
      </c>
      <c r="Y1038" s="71" t="s">
        <v>1834</v>
      </c>
      <c r="Z1038" s="69">
        <f>5*1.7</f>
        <v>8.5</v>
      </c>
      <c r="AA1038" s="33"/>
      <c r="AB1038" s="33"/>
      <c r="AC1038" s="33"/>
      <c r="AD1038" s="19">
        <f t="shared" si="61"/>
        <v>0</v>
      </c>
    </row>
    <row r="1039" spans="1:30" hidden="1">
      <c r="A1039" s="32"/>
      <c r="B1039" s="32"/>
      <c r="C1039" s="35" t="s">
        <v>1835</v>
      </c>
      <c r="D1039" s="213">
        <f>ROUND(1.7/0.125,0)-1</f>
        <v>13</v>
      </c>
      <c r="E1039" s="71" t="s">
        <v>1836</v>
      </c>
      <c r="F1039" s="69">
        <f>13*1.8</f>
        <v>23.400000000000002</v>
      </c>
      <c r="G1039" s="33"/>
      <c r="H1039" s="33"/>
      <c r="I1039" s="33"/>
      <c r="U1039" s="32"/>
      <c r="V1039" s="32"/>
      <c r="W1039" s="35" t="s">
        <v>1835</v>
      </c>
      <c r="X1039" s="213">
        <f>ROUND(1.7/0.125,0)-1</f>
        <v>13</v>
      </c>
      <c r="Y1039" s="71" t="s">
        <v>1836</v>
      </c>
      <c r="Z1039" s="69">
        <f>13*1.8</f>
        <v>23.400000000000002</v>
      </c>
      <c r="AA1039" s="33"/>
      <c r="AB1039" s="33"/>
      <c r="AC1039" s="33"/>
      <c r="AD1039" s="19">
        <f t="shared" si="61"/>
        <v>0</v>
      </c>
    </row>
    <row r="1040" spans="1:30" hidden="1">
      <c r="A1040" s="32"/>
      <c r="B1040" s="32"/>
      <c r="C1040" s="310"/>
      <c r="D1040" s="33"/>
      <c r="E1040" s="33"/>
      <c r="F1040" s="129">
        <f>SUM(F1038:F1039)</f>
        <v>33.6</v>
      </c>
      <c r="G1040" s="63" t="s">
        <v>165</v>
      </c>
      <c r="H1040" s="9">
        <f>F1040*0.785</f>
        <v>26.376000000000001</v>
      </c>
      <c r="I1040" s="63" t="s">
        <v>139</v>
      </c>
      <c r="U1040" s="32"/>
      <c r="V1040" s="32"/>
      <c r="W1040" s="310"/>
      <c r="X1040" s="33"/>
      <c r="Y1040" s="33"/>
      <c r="Z1040" s="129">
        <f>SUM(Z1038:Z1039)</f>
        <v>31.900000000000002</v>
      </c>
      <c r="AA1040" s="63" t="s">
        <v>165</v>
      </c>
      <c r="AB1040" s="9">
        <f>Z1040*0.785</f>
        <v>25.041500000000003</v>
      </c>
      <c r="AC1040" s="63" t="s">
        <v>139</v>
      </c>
      <c r="AD1040" s="19" t="e">
        <f t="shared" si="61"/>
        <v>#VALUE!</v>
      </c>
    </row>
    <row r="1041" spans="1:30" hidden="1">
      <c r="A1041" s="32"/>
      <c r="B1041" s="32"/>
      <c r="C1041" s="310"/>
      <c r="D1041" s="33"/>
      <c r="E1041" s="33"/>
      <c r="F1041" s="52"/>
      <c r="G1041" s="33"/>
      <c r="H1041" s="9">
        <f>SUM(H1035:H1040)</f>
        <v>34.776000000000003</v>
      </c>
      <c r="I1041" s="63" t="s">
        <v>139</v>
      </c>
      <c r="U1041" s="32"/>
      <c r="V1041" s="32"/>
      <c r="W1041" s="310"/>
      <c r="X1041" s="33"/>
      <c r="Y1041" s="33"/>
      <c r="Z1041" s="52"/>
      <c r="AA1041" s="33"/>
      <c r="AB1041" s="9">
        <f>SUM(AB1035:AB1040)</f>
        <v>33.441500000000005</v>
      </c>
      <c r="AC1041" s="63" t="s">
        <v>139</v>
      </c>
      <c r="AD1041" s="19" t="e">
        <f t="shared" si="61"/>
        <v>#VALUE!</v>
      </c>
    </row>
    <row r="1042" spans="1:30" hidden="1">
      <c r="A1042" s="32"/>
      <c r="B1042" s="32"/>
      <c r="C1042" s="344" t="s">
        <v>1837</v>
      </c>
      <c r="D1042" s="33"/>
      <c r="E1042" s="33"/>
      <c r="F1042" s="52"/>
      <c r="G1042" s="33"/>
      <c r="H1042" s="9"/>
      <c r="I1042" s="63"/>
      <c r="U1042" s="32"/>
      <c r="V1042" s="32"/>
      <c r="W1042" s="344" t="s">
        <v>1837</v>
      </c>
      <c r="X1042" s="33"/>
      <c r="Y1042" s="33"/>
      <c r="Z1042" s="52"/>
      <c r="AA1042" s="33"/>
      <c r="AB1042" s="9"/>
      <c r="AC1042" s="63"/>
      <c r="AD1042" s="19">
        <f t="shared" si="61"/>
        <v>0</v>
      </c>
    </row>
    <row r="1043" spans="1:30" hidden="1">
      <c r="A1043" s="32"/>
      <c r="B1043" s="32"/>
      <c r="C1043" s="310" t="s">
        <v>1838</v>
      </c>
      <c r="D1043" s="52">
        <f>H1040</f>
        <v>26.376000000000001</v>
      </c>
      <c r="E1043" s="98" t="s">
        <v>139</v>
      </c>
      <c r="F1043" s="52">
        <f>LEAD!$M$10</f>
        <v>35072.239999999998</v>
      </c>
      <c r="G1043" s="97">
        <v>1000</v>
      </c>
      <c r="H1043" s="98" t="s">
        <v>139</v>
      </c>
      <c r="I1043" s="54">
        <f>IF(G1043="",D1043*F1043,(D1043*F1043/G1043))</f>
        <v>925.06540223999991</v>
      </c>
      <c r="U1043" s="32"/>
      <c r="V1043" s="32"/>
      <c r="W1043" s="310" t="s">
        <v>1838</v>
      </c>
      <c r="X1043" s="52">
        <f>AB1040</f>
        <v>25.041500000000003</v>
      </c>
      <c r="Y1043" s="98" t="s">
        <v>139</v>
      </c>
      <c r="Z1043" s="52">
        <f>LEAD!$M$10</f>
        <v>35072.239999999998</v>
      </c>
      <c r="AA1043" s="97">
        <v>1000</v>
      </c>
      <c r="AB1043" s="98" t="s">
        <v>139</v>
      </c>
      <c r="AC1043" s="54">
        <f>IF(AA1043="",X1043*Z1043,(X1043*Z1043/AA1043))</f>
        <v>878.26149796000004</v>
      </c>
      <c r="AD1043" s="19">
        <f t="shared" si="61"/>
        <v>-46.80390427999987</v>
      </c>
    </row>
    <row r="1044" spans="1:30" hidden="1">
      <c r="A1044" s="32"/>
      <c r="B1044" s="32"/>
      <c r="C1044" s="310" t="s">
        <v>1839</v>
      </c>
      <c r="D1044" s="74">
        <f>H1035</f>
        <v>8.4</v>
      </c>
      <c r="E1044" s="98" t="s">
        <v>139</v>
      </c>
      <c r="F1044" s="52">
        <f>LEAD!$M$11</f>
        <v>38072.239999999998</v>
      </c>
      <c r="G1044" s="97">
        <v>1000</v>
      </c>
      <c r="H1044" s="98" t="s">
        <v>139</v>
      </c>
      <c r="I1044" s="54">
        <f>IF(G1044="",D1044*F1044,(D1044*F1044/G1044))</f>
        <v>319.80681599999997</v>
      </c>
      <c r="U1044" s="32"/>
      <c r="V1044" s="32"/>
      <c r="W1044" s="310" t="s">
        <v>1839</v>
      </c>
      <c r="X1044" s="74">
        <f>AB1035</f>
        <v>8.4</v>
      </c>
      <c r="Y1044" s="98" t="s">
        <v>139</v>
      </c>
      <c r="Z1044" s="52">
        <f>LEAD!$M$11</f>
        <v>38072.239999999998</v>
      </c>
      <c r="AA1044" s="97">
        <v>1000</v>
      </c>
      <c r="AB1044" s="98" t="s">
        <v>139</v>
      </c>
      <c r="AC1044" s="54">
        <f>IF(AA1044="",X1044*Z1044,(X1044*Z1044/AA1044))</f>
        <v>319.80681599999997</v>
      </c>
      <c r="AD1044" s="19">
        <f t="shared" si="61"/>
        <v>0</v>
      </c>
    </row>
    <row r="1045" spans="1:30" hidden="1">
      <c r="A1045" s="32"/>
      <c r="B1045" s="32"/>
      <c r="C1045" s="310" t="s">
        <v>1844</v>
      </c>
      <c r="D1045" s="110">
        <f>H1041</f>
        <v>34.776000000000003</v>
      </c>
      <c r="E1045" s="245" t="s">
        <v>139</v>
      </c>
      <c r="F1045" s="110">
        <f>'Civil SoR'!$F$184</f>
        <v>24</v>
      </c>
      <c r="G1045" s="578">
        <v>1</v>
      </c>
      <c r="H1045" s="112" t="s">
        <v>403</v>
      </c>
      <c r="I1045" s="54">
        <f>IF(G1045="",D1045*F1045,(D1045*F1045/G1045))</f>
        <v>834.62400000000002</v>
      </c>
      <c r="U1045" s="32"/>
      <c r="V1045" s="32"/>
      <c r="W1045" s="310" t="s">
        <v>1844</v>
      </c>
      <c r="X1045" s="110">
        <f>AB1041</f>
        <v>33.441500000000005</v>
      </c>
      <c r="Y1045" s="245" t="s">
        <v>139</v>
      </c>
      <c r="Z1045" s="110" t="e">
        <f>#REF!</f>
        <v>#REF!</v>
      </c>
      <c r="AA1045" s="578">
        <v>1</v>
      </c>
      <c r="AB1045" s="112" t="s">
        <v>403</v>
      </c>
      <c r="AC1045" s="54" t="e">
        <f>IF(AA1045="",X1045*Z1045,(X1045*Z1045/AA1045))</f>
        <v>#REF!</v>
      </c>
      <c r="AD1045" s="19" t="e">
        <f t="shared" si="61"/>
        <v>#REF!</v>
      </c>
    </row>
    <row r="1046" spans="1:30" hidden="1">
      <c r="A1046" s="32"/>
      <c r="B1046" s="32"/>
      <c r="C1046" s="310" t="s">
        <v>428</v>
      </c>
      <c r="D1046" s="199">
        <f>H1041</f>
        <v>34.776000000000003</v>
      </c>
      <c r="E1046" s="112"/>
      <c r="F1046" s="110">
        <f>'Civil SoR'!$F$185</f>
        <v>4</v>
      </c>
      <c r="G1046" s="57"/>
      <c r="H1046" s="45"/>
      <c r="I1046" s="54">
        <f>IF(G1046="",D1046*F1046,(D1046*F1046/G1046))</f>
        <v>139.10400000000001</v>
      </c>
      <c r="U1046" s="32"/>
      <c r="V1046" s="32"/>
      <c r="W1046" s="310" t="s">
        <v>428</v>
      </c>
      <c r="X1046" s="199">
        <f>AB1041</f>
        <v>33.441500000000005</v>
      </c>
      <c r="Y1046" s="112"/>
      <c r="Z1046" s="110" t="e">
        <f>#REF!</f>
        <v>#REF!</v>
      </c>
      <c r="AA1046" s="57"/>
      <c r="AB1046" s="45"/>
      <c r="AC1046" s="54" t="e">
        <f>IF(AA1046="",X1046*Z1046,(X1046*Z1046/AA1046))</f>
        <v>#REF!</v>
      </c>
      <c r="AD1046" s="19" t="e">
        <f t="shared" si="61"/>
        <v>#REF!</v>
      </c>
    </row>
    <row r="1047" spans="1:30" hidden="1">
      <c r="A1047" s="32"/>
      <c r="B1047" s="32"/>
      <c r="C1047" s="310" t="str">
        <f>Input!$C$36</f>
        <v>Add for MA @ 20%</v>
      </c>
      <c r="D1047" s="199">
        <f>Input!$D$36</f>
        <v>0.2</v>
      </c>
      <c r="E1047" s="127"/>
      <c r="F1047" s="56">
        <f>I1045*40%+I1046</f>
        <v>472.95360000000005</v>
      </c>
      <c r="G1047" s="200"/>
      <c r="H1047" s="77"/>
      <c r="I1047" s="54">
        <f>IF(G1047="",D1047*F1047,(D1047*F1047/G1047))</f>
        <v>94.590720000000019</v>
      </c>
      <c r="U1047" s="32"/>
      <c r="V1047" s="32"/>
      <c r="W1047" s="310" t="str">
        <f>Input!$C$36</f>
        <v>Add for MA @ 20%</v>
      </c>
      <c r="X1047" s="199">
        <f>Input!$D$36</f>
        <v>0.2</v>
      </c>
      <c r="Y1047" s="127"/>
      <c r="Z1047" s="56" t="e">
        <f>AC1045*40%+AC1046</f>
        <v>#REF!</v>
      </c>
      <c r="AA1047" s="200"/>
      <c r="AB1047" s="77"/>
      <c r="AC1047" s="54" t="e">
        <f>IF(AA1047="",X1047*Z1047,(X1047*Z1047/AA1047))</f>
        <v>#REF!</v>
      </c>
      <c r="AD1047" s="19" t="e">
        <f t="shared" si="61"/>
        <v>#REF!</v>
      </c>
    </row>
    <row r="1048" spans="1:30" hidden="1">
      <c r="A1048" s="32"/>
      <c r="B1048" s="32"/>
      <c r="C1048" s="14" t="s">
        <v>1840</v>
      </c>
      <c r="D1048" s="56"/>
      <c r="E1048" s="127"/>
      <c r="F1048" s="56"/>
      <c r="G1048" s="57"/>
      <c r="H1048" s="39"/>
      <c r="I1048" s="41">
        <f>SUM(I1043:I1047)</f>
        <v>2313.1909382399999</v>
      </c>
      <c r="U1048" s="32"/>
      <c r="V1048" s="32"/>
      <c r="W1048" s="14" t="s">
        <v>1840</v>
      </c>
      <c r="X1048" s="56"/>
      <c r="Y1048" s="127"/>
      <c r="Z1048" s="56"/>
      <c r="AA1048" s="57"/>
      <c r="AB1048" s="39"/>
      <c r="AC1048" s="41" t="e">
        <f>SUM(AC1043:AC1047)</f>
        <v>#REF!</v>
      </c>
      <c r="AD1048" s="19" t="e">
        <f t="shared" si="61"/>
        <v>#REF!</v>
      </c>
    </row>
    <row r="1049" spans="1:30" ht="12.75" hidden="1" customHeight="1">
      <c r="A1049" s="32"/>
      <c r="B1049" s="32"/>
      <c r="C1049" s="60"/>
      <c r="D1049" s="56"/>
      <c r="E1049" s="127"/>
      <c r="F1049" s="56"/>
      <c r="G1049" s="57"/>
      <c r="H1049" s="56"/>
      <c r="I1049" s="87">
        <f>I1048/3.06</f>
        <v>755.9447510588235</v>
      </c>
      <c r="U1049" s="32"/>
      <c r="V1049" s="32"/>
      <c r="W1049" s="60"/>
      <c r="X1049" s="56"/>
      <c r="Y1049" s="127"/>
      <c r="Z1049" s="56"/>
      <c r="AA1049" s="57"/>
      <c r="AB1049" s="56"/>
      <c r="AC1049" s="87" t="e">
        <f>AC1048/3.06</f>
        <v>#REF!</v>
      </c>
      <c r="AD1049" s="19" t="e">
        <f t="shared" si="61"/>
        <v>#REF!</v>
      </c>
    </row>
    <row r="1050" spans="1:30" ht="12.75" hidden="1" customHeight="1">
      <c r="A1050" s="32"/>
      <c r="B1050" s="32"/>
      <c r="C1050" s="310" t="str">
        <f>Input!$C$37</f>
        <v>Overheads&amp;Contractors Profit @13.615%</v>
      </c>
      <c r="D1050" s="627">
        <f>Input!$D$37</f>
        <v>0.13614999999999999</v>
      </c>
      <c r="E1050" s="127"/>
      <c r="F1050" s="56">
        <f>I1049</f>
        <v>755.9447510588235</v>
      </c>
      <c r="G1050" s="200"/>
      <c r="H1050" s="77"/>
      <c r="I1050" s="54">
        <f>IF(G1050="",D1050*F1050,(D1050*F1050/G1050))</f>
        <v>102.92187785665881</v>
      </c>
      <c r="U1050" s="32"/>
      <c r="V1050" s="32"/>
      <c r="W1050" s="310" t="str">
        <f>Input!$C$37</f>
        <v>Overheads&amp;Contractors Profit @13.615%</v>
      </c>
      <c r="X1050" s="199">
        <f>Input!$D$37</f>
        <v>0.13614999999999999</v>
      </c>
      <c r="Y1050" s="127"/>
      <c r="Z1050" s="56" t="e">
        <f>AC1049</f>
        <v>#REF!</v>
      </c>
      <c r="AA1050" s="200"/>
      <c r="AB1050" s="77"/>
      <c r="AC1050" s="54" t="e">
        <f>IF(AA1050="",X1050*Z1050,(X1050*Z1050/AA1050))</f>
        <v>#REF!</v>
      </c>
      <c r="AD1050" s="19" t="e">
        <f t="shared" si="61"/>
        <v>#REF!</v>
      </c>
    </row>
    <row r="1051" spans="1:30" ht="12.75" hidden="1" customHeight="1">
      <c r="A1051" s="32"/>
      <c r="B1051" s="32"/>
      <c r="C1051" s="60"/>
      <c r="D1051" s="56"/>
      <c r="E1051" s="127"/>
      <c r="F1051" s="56"/>
      <c r="G1051" s="57"/>
      <c r="H1051" s="56"/>
      <c r="I1051" s="37">
        <f>SUM(I1049:I1050)</f>
        <v>858.86662891548235</v>
      </c>
      <c r="U1051" s="32"/>
      <c r="V1051" s="32"/>
      <c r="W1051" s="60"/>
      <c r="X1051" s="56"/>
      <c r="Y1051" s="127"/>
      <c r="Z1051" s="56"/>
      <c r="AA1051" s="57"/>
      <c r="AB1051" s="56"/>
      <c r="AC1051" s="37" t="e">
        <f>SUM(AC1049:AC1050)</f>
        <v>#REF!</v>
      </c>
      <c r="AD1051" s="19" t="e">
        <f t="shared" si="61"/>
        <v>#REF!</v>
      </c>
    </row>
    <row r="1052" spans="1:30" hidden="1">
      <c r="A1052" s="32"/>
      <c r="B1052" s="32"/>
      <c r="C1052" s="35" t="s">
        <v>472</v>
      </c>
      <c r="D1052" s="56"/>
      <c r="E1052" s="127"/>
      <c r="F1052" s="56"/>
      <c r="G1052" s="57"/>
      <c r="H1052" s="63" t="s">
        <v>164</v>
      </c>
      <c r="I1052" s="38">
        <f>ROUND(I1051,0)</f>
        <v>859</v>
      </c>
      <c r="U1052" s="32"/>
      <c r="V1052" s="32"/>
      <c r="W1052" s="35" t="s">
        <v>472</v>
      </c>
      <c r="X1052" s="56"/>
      <c r="Y1052" s="127"/>
      <c r="Z1052" s="56"/>
      <c r="AA1052" s="57"/>
      <c r="AB1052" s="63" t="s">
        <v>164</v>
      </c>
      <c r="AC1052" s="38" t="e">
        <f>ROUND(AC1051,0)</f>
        <v>#REF!</v>
      </c>
      <c r="AD1052" s="19" t="e">
        <f t="shared" si="61"/>
        <v>#REF!</v>
      </c>
    </row>
    <row r="1053" spans="1:30" hidden="1">
      <c r="A1053" s="32"/>
      <c r="B1053" s="32"/>
      <c r="C1053" s="158"/>
      <c r="D1053" s="52"/>
      <c r="E1053" s="33"/>
      <c r="F1053" s="52"/>
      <c r="G1053" s="33"/>
      <c r="H1053" s="7"/>
      <c r="I1053" s="8"/>
      <c r="U1053" s="32"/>
      <c r="V1053" s="32"/>
      <c r="W1053" s="158"/>
      <c r="X1053" s="52"/>
      <c r="Y1053" s="33"/>
      <c r="Z1053" s="52"/>
      <c r="AA1053" s="33"/>
      <c r="AB1053" s="7"/>
      <c r="AC1053" s="8"/>
      <c r="AD1053" s="19">
        <f t="shared" si="61"/>
        <v>0</v>
      </c>
    </row>
    <row r="1054" spans="1:30" ht="152.25" hidden="1" customHeight="1">
      <c r="A1054" s="32">
        <f>A1031+1</f>
        <v>15</v>
      </c>
      <c r="B1054" s="67"/>
      <c r="C1054" s="1340" t="s">
        <v>1591</v>
      </c>
      <c r="D1054" s="1348"/>
      <c r="E1054" s="1348"/>
      <c r="F1054" s="1348"/>
      <c r="G1054" s="1348"/>
      <c r="H1054" s="1348"/>
      <c r="I1054" s="1348"/>
      <c r="U1054" s="32" t="e">
        <f>#REF!+1</f>
        <v>#REF!</v>
      </c>
      <c r="V1054" s="67"/>
      <c r="W1054" s="1340" t="s">
        <v>1591</v>
      </c>
      <c r="X1054" s="1348"/>
      <c r="Y1054" s="1348"/>
      <c r="Z1054" s="1348"/>
      <c r="AA1054" s="1348"/>
      <c r="AB1054" s="1348"/>
      <c r="AC1054" s="1348"/>
      <c r="AD1054" s="19">
        <f t="shared" si="61"/>
        <v>0</v>
      </c>
    </row>
    <row r="1055" spans="1:30" ht="30" hidden="1" customHeight="1">
      <c r="A1055" s="32"/>
      <c r="B1055" s="67"/>
      <c r="C1055" s="1340" t="s">
        <v>1273</v>
      </c>
      <c r="D1055" s="1348"/>
      <c r="E1055" s="1348"/>
      <c r="F1055" s="1348"/>
      <c r="G1055" s="1348"/>
      <c r="H1055" s="1348"/>
      <c r="I1055" s="1348"/>
      <c r="U1055" s="32"/>
      <c r="V1055" s="67"/>
      <c r="W1055" s="1340" t="s">
        <v>1273</v>
      </c>
      <c r="X1055" s="1348"/>
      <c r="Y1055" s="1348"/>
      <c r="Z1055" s="1348"/>
      <c r="AA1055" s="1348"/>
      <c r="AB1055" s="1348"/>
      <c r="AC1055" s="1348"/>
      <c r="AD1055" s="19">
        <f t="shared" si="61"/>
        <v>0</v>
      </c>
    </row>
    <row r="1056" spans="1:30" hidden="1">
      <c r="A1056" s="32"/>
      <c r="B1056" s="67"/>
      <c r="C1056" s="158" t="s">
        <v>413</v>
      </c>
      <c r="D1056" s="52">
        <v>1</v>
      </c>
      <c r="E1056" s="33" t="s">
        <v>18</v>
      </c>
      <c r="F1056" s="52">
        <f>'Civil SoR'!$F$157</f>
        <v>5880</v>
      </c>
      <c r="G1056" s="52">
        <v>1</v>
      </c>
      <c r="H1056" s="33" t="s">
        <v>18</v>
      </c>
      <c r="I1056" s="54">
        <f>IF(G1056="",D1056*F1056,(D1056*F1056/G1056))</f>
        <v>5880</v>
      </c>
      <c r="U1056" s="32"/>
      <c r="V1056" s="67"/>
      <c r="W1056" s="158" t="s">
        <v>413</v>
      </c>
      <c r="X1056" s="52">
        <v>1</v>
      </c>
      <c r="Y1056" s="33" t="s">
        <v>18</v>
      </c>
      <c r="Z1056" s="52" t="e">
        <f>#REF!</f>
        <v>#REF!</v>
      </c>
      <c r="AA1056" s="52">
        <v>1</v>
      </c>
      <c r="AB1056" s="33" t="s">
        <v>18</v>
      </c>
      <c r="AC1056" s="54" t="e">
        <f>IF(AA1056="",X1056*Z1056,(X1056*Z1056/AA1056))</f>
        <v>#REF!</v>
      </c>
      <c r="AD1056" s="19" t="e">
        <f t="shared" si="61"/>
        <v>#REF!</v>
      </c>
    </row>
    <row r="1057" spans="1:30" ht="12.75" hidden="1" customHeight="1">
      <c r="A1057" s="32"/>
      <c r="B1057" s="67"/>
      <c r="C1057" s="158" t="str">
        <f>Input!$C$37</f>
        <v>Overheads&amp;Contractors Profit @13.615%</v>
      </c>
      <c r="D1057" s="177">
        <f>Input!$D$37</f>
        <v>0.13614999999999999</v>
      </c>
      <c r="E1057" s="33"/>
      <c r="F1057" s="52">
        <f>I1056</f>
        <v>5880</v>
      </c>
      <c r="G1057" s="52"/>
      <c r="H1057" s="33"/>
      <c r="I1057" s="54">
        <f>IF(G1057="",D1057*F1057,(D1057*F1057/G1057))</f>
        <v>800.56200000000001</v>
      </c>
      <c r="U1057" s="32"/>
      <c r="V1057" s="67"/>
      <c r="W1057" s="158" t="str">
        <f>Input!$C$37</f>
        <v>Overheads&amp;Contractors Profit @13.615%</v>
      </c>
      <c r="X1057" s="52">
        <f>Input!$D$37</f>
        <v>0.13614999999999999</v>
      </c>
      <c r="Y1057" s="33"/>
      <c r="Z1057" s="52" t="e">
        <f>AC1056</f>
        <v>#REF!</v>
      </c>
      <c r="AA1057" s="52"/>
      <c r="AB1057" s="33"/>
      <c r="AC1057" s="54" t="e">
        <f>IF(AA1057="",X1057*Z1057,(X1057*Z1057/AA1057))</f>
        <v>#REF!</v>
      </c>
      <c r="AD1057" s="19" t="e">
        <f t="shared" si="61"/>
        <v>#REF!</v>
      </c>
    </row>
    <row r="1058" spans="1:30" hidden="1">
      <c r="A1058" s="32"/>
      <c r="B1058" s="67"/>
      <c r="C1058" s="66" t="s">
        <v>381</v>
      </c>
      <c r="D1058" s="52"/>
      <c r="E1058" s="33"/>
      <c r="F1058" s="52"/>
      <c r="G1058" s="52"/>
      <c r="H1058" s="33"/>
      <c r="I1058" s="52">
        <f>SUM(I1056:I1057)</f>
        <v>6680.5619999999999</v>
      </c>
      <c r="U1058" s="32"/>
      <c r="V1058" s="67"/>
      <c r="W1058" s="66" t="s">
        <v>381</v>
      </c>
      <c r="X1058" s="52"/>
      <c r="Y1058" s="33"/>
      <c r="Z1058" s="52"/>
      <c r="AA1058" s="52"/>
      <c r="AB1058" s="33"/>
      <c r="AC1058" s="52" t="e">
        <f>SUM(AC1056:AC1057)</f>
        <v>#REF!</v>
      </c>
      <c r="AD1058" s="19" t="e">
        <f t="shared" si="61"/>
        <v>#REF!</v>
      </c>
    </row>
    <row r="1059" spans="1:30" hidden="1">
      <c r="A1059" s="32"/>
      <c r="B1059" s="67"/>
      <c r="C1059" s="158"/>
      <c r="D1059" s="52"/>
      <c r="E1059" s="33"/>
      <c r="F1059" s="52"/>
      <c r="G1059" s="33"/>
      <c r="H1059" s="7" t="s">
        <v>164</v>
      </c>
      <c r="I1059" s="8">
        <f>ROUND(I1058,0)</f>
        <v>6681</v>
      </c>
      <c r="U1059" s="32"/>
      <c r="V1059" s="67"/>
      <c r="W1059" s="158"/>
      <c r="X1059" s="52"/>
      <c r="Y1059" s="33"/>
      <c r="Z1059" s="52"/>
      <c r="AA1059" s="33"/>
      <c r="AB1059" s="7" t="s">
        <v>164</v>
      </c>
      <c r="AC1059" s="8" t="e">
        <f>ROUND(AC1058,0)</f>
        <v>#REF!</v>
      </c>
      <c r="AD1059" s="19" t="e">
        <f t="shared" si="61"/>
        <v>#REF!</v>
      </c>
    </row>
    <row r="1060" spans="1:30" ht="12.75" hidden="1" customHeight="1">
      <c r="A1060" s="32"/>
      <c r="B1060" s="67"/>
      <c r="C1060" s="158"/>
      <c r="D1060" s="52"/>
      <c r="E1060" s="33"/>
      <c r="F1060" s="52"/>
      <c r="G1060" s="33"/>
      <c r="H1060" s="33"/>
      <c r="I1060" s="52"/>
      <c r="U1060" s="32"/>
      <c r="V1060" s="67"/>
      <c r="W1060" s="158"/>
      <c r="X1060" s="52"/>
      <c r="Y1060" s="33"/>
      <c r="Z1060" s="52"/>
      <c r="AA1060" s="33"/>
      <c r="AB1060" s="33"/>
      <c r="AC1060" s="52"/>
      <c r="AD1060" s="19">
        <f t="shared" si="61"/>
        <v>0</v>
      </c>
    </row>
    <row r="1061" spans="1:30" ht="152.25" hidden="1" customHeight="1">
      <c r="A1061" s="32">
        <f>A1054+1</f>
        <v>16</v>
      </c>
      <c r="B1061" s="67"/>
      <c r="C1061" s="1340" t="s">
        <v>1592</v>
      </c>
      <c r="D1061" s="1340"/>
      <c r="E1061" s="1340"/>
      <c r="F1061" s="1340"/>
      <c r="G1061" s="1340"/>
      <c r="H1061" s="1340"/>
      <c r="I1061" s="1340"/>
      <c r="U1061" s="32" t="e">
        <f>U1054+1</f>
        <v>#REF!</v>
      </c>
      <c r="V1061" s="67"/>
      <c r="W1061" s="1340" t="s">
        <v>1592</v>
      </c>
      <c r="X1061" s="1340"/>
      <c r="Y1061" s="1340"/>
      <c r="Z1061" s="1340"/>
      <c r="AA1061" s="1340"/>
      <c r="AB1061" s="1340"/>
      <c r="AC1061" s="1340"/>
      <c r="AD1061" s="19">
        <f t="shared" si="61"/>
        <v>0</v>
      </c>
    </row>
    <row r="1062" spans="1:30" ht="39" hidden="1" customHeight="1">
      <c r="A1062" s="32"/>
      <c r="B1062" s="67"/>
      <c r="C1062" s="1340" t="s">
        <v>1593</v>
      </c>
      <c r="D1062" s="1348"/>
      <c r="E1062" s="1348"/>
      <c r="F1062" s="1348"/>
      <c r="G1062" s="1348"/>
      <c r="H1062" s="1348"/>
      <c r="I1062" s="1348"/>
      <c r="U1062" s="32"/>
      <c r="V1062" s="67"/>
      <c r="W1062" s="1340" t="s">
        <v>1593</v>
      </c>
      <c r="X1062" s="1348"/>
      <c r="Y1062" s="1348"/>
      <c r="Z1062" s="1348"/>
      <c r="AA1062" s="1348"/>
      <c r="AB1062" s="1348"/>
      <c r="AC1062" s="1348"/>
      <c r="AD1062" s="19">
        <f t="shared" si="61"/>
        <v>0</v>
      </c>
    </row>
    <row r="1063" spans="1:30" hidden="1">
      <c r="A1063" s="32"/>
      <c r="B1063" s="67"/>
      <c r="C1063" s="158" t="s">
        <v>413</v>
      </c>
      <c r="D1063" s="52">
        <v>1</v>
      </c>
      <c r="E1063" s="33" t="s">
        <v>18</v>
      </c>
      <c r="F1063" s="52">
        <f>'Civil SoR'!$F$158</f>
        <v>6212</v>
      </c>
      <c r="G1063" s="52">
        <v>1</v>
      </c>
      <c r="H1063" s="33" t="s">
        <v>18</v>
      </c>
      <c r="I1063" s="54">
        <f>IF(G1063="",D1063*F1063,(D1063*F1063/G1063))</f>
        <v>6212</v>
      </c>
      <c r="U1063" s="32"/>
      <c r="V1063" s="67"/>
      <c r="W1063" s="158" t="s">
        <v>413</v>
      </c>
      <c r="X1063" s="52">
        <v>1</v>
      </c>
      <c r="Y1063" s="33" t="s">
        <v>18</v>
      </c>
      <c r="Z1063" s="52" t="e">
        <f>#REF!</f>
        <v>#REF!</v>
      </c>
      <c r="AA1063" s="52">
        <v>1</v>
      </c>
      <c r="AB1063" s="33" t="s">
        <v>18</v>
      </c>
      <c r="AC1063" s="54" t="e">
        <f>IF(AA1063="",X1063*Z1063,(X1063*Z1063/AA1063))</f>
        <v>#REF!</v>
      </c>
      <c r="AD1063" s="19" t="e">
        <f t="shared" si="61"/>
        <v>#REF!</v>
      </c>
    </row>
    <row r="1064" spans="1:30" hidden="1">
      <c r="A1064" s="32"/>
      <c r="B1064" s="67"/>
      <c r="C1064" s="158" t="s">
        <v>54</v>
      </c>
      <c r="D1064" s="177">
        <f>Input!$D$37</f>
        <v>0.13614999999999999</v>
      </c>
      <c r="E1064" s="33"/>
      <c r="F1064" s="52">
        <f>I1063</f>
        <v>6212</v>
      </c>
      <c r="G1064" s="52"/>
      <c r="H1064" s="33"/>
      <c r="I1064" s="54">
        <f>IF(G1064="",D1064*F1064,(D1064*F1064/G1064))</f>
        <v>845.76379999999995</v>
      </c>
      <c r="U1064" s="32"/>
      <c r="V1064" s="67"/>
      <c r="W1064" s="158" t="s">
        <v>54</v>
      </c>
      <c r="X1064" s="52">
        <v>0.14000000000000001</v>
      </c>
      <c r="Y1064" s="33"/>
      <c r="Z1064" s="52" t="e">
        <f>AC1063</f>
        <v>#REF!</v>
      </c>
      <c r="AA1064" s="52"/>
      <c r="AB1064" s="33"/>
      <c r="AC1064" s="54" t="e">
        <f>IF(AA1064="",X1064*Z1064,(X1064*Z1064/AA1064))</f>
        <v>#REF!</v>
      </c>
      <c r="AD1064" s="19" t="e">
        <f t="shared" si="61"/>
        <v>#REF!</v>
      </c>
    </row>
    <row r="1065" spans="1:30" hidden="1">
      <c r="A1065" s="32"/>
      <c r="B1065" s="67"/>
      <c r="C1065" s="66" t="s">
        <v>381</v>
      </c>
      <c r="D1065" s="52"/>
      <c r="E1065" s="33"/>
      <c r="F1065" s="52"/>
      <c r="G1065" s="52"/>
      <c r="H1065" s="33"/>
      <c r="I1065" s="52">
        <f>SUM(I1063:I1064)</f>
        <v>7057.7637999999997</v>
      </c>
      <c r="U1065" s="32"/>
      <c r="V1065" s="67"/>
      <c r="W1065" s="66" t="s">
        <v>381</v>
      </c>
      <c r="X1065" s="52"/>
      <c r="Y1065" s="33"/>
      <c r="Z1065" s="52"/>
      <c r="AA1065" s="52"/>
      <c r="AB1065" s="33"/>
      <c r="AC1065" s="52" t="e">
        <f>SUM(AC1063:AC1064)</f>
        <v>#REF!</v>
      </c>
      <c r="AD1065" s="19" t="e">
        <f t="shared" si="61"/>
        <v>#REF!</v>
      </c>
    </row>
    <row r="1066" spans="1:30" hidden="1">
      <c r="A1066" s="32"/>
      <c r="B1066" s="67"/>
      <c r="C1066" s="158"/>
      <c r="D1066" s="52"/>
      <c r="E1066" s="33"/>
      <c r="F1066" s="52"/>
      <c r="G1066" s="33"/>
      <c r="H1066" s="7" t="s">
        <v>164</v>
      </c>
      <c r="I1066" s="8">
        <f>ROUND(I1065,0)</f>
        <v>7058</v>
      </c>
      <c r="U1066" s="32"/>
      <c r="V1066" s="67"/>
      <c r="W1066" s="158"/>
      <c r="X1066" s="52"/>
      <c r="Y1066" s="33"/>
      <c r="Z1066" s="52"/>
      <c r="AA1066" s="33"/>
      <c r="AB1066" s="7" t="s">
        <v>164</v>
      </c>
      <c r="AC1066" s="8" t="e">
        <f>ROUND(AC1065,0)</f>
        <v>#REF!</v>
      </c>
      <c r="AD1066" s="19" t="e">
        <f t="shared" si="61"/>
        <v>#REF!</v>
      </c>
    </row>
    <row r="1067" spans="1:30" hidden="1">
      <c r="A1067" s="32"/>
      <c r="B1067" s="67"/>
      <c r="C1067" s="158"/>
      <c r="D1067" s="52"/>
      <c r="E1067" s="33"/>
      <c r="F1067" s="52"/>
      <c r="G1067" s="33"/>
      <c r="H1067" s="33"/>
      <c r="I1067" s="40"/>
      <c r="U1067" s="32"/>
      <c r="V1067" s="67"/>
      <c r="W1067" s="158"/>
      <c r="X1067" s="52"/>
      <c r="Y1067" s="33"/>
      <c r="Z1067" s="52"/>
      <c r="AA1067" s="33"/>
      <c r="AB1067" s="33"/>
      <c r="AC1067" s="40"/>
      <c r="AD1067" s="19">
        <f t="shared" si="61"/>
        <v>0</v>
      </c>
    </row>
    <row r="1068" spans="1:30" ht="143.25" hidden="1" customHeight="1">
      <c r="A1068" s="32">
        <f>A1061+1</f>
        <v>17</v>
      </c>
      <c r="B1068" s="67"/>
      <c r="C1068" s="1340" t="s">
        <v>1509</v>
      </c>
      <c r="D1068" s="1340"/>
      <c r="E1068" s="1340"/>
      <c r="F1068" s="1340"/>
      <c r="G1068" s="1340"/>
      <c r="H1068" s="1340"/>
      <c r="I1068" s="1340"/>
      <c r="U1068" s="32" t="e">
        <f>U1061+1</f>
        <v>#REF!</v>
      </c>
      <c r="V1068" s="67"/>
      <c r="W1068" s="1340" t="s">
        <v>1509</v>
      </c>
      <c r="X1068" s="1340"/>
      <c r="Y1068" s="1340"/>
      <c r="Z1068" s="1340"/>
      <c r="AA1068" s="1340"/>
      <c r="AB1068" s="1340"/>
      <c r="AC1068" s="1340"/>
      <c r="AD1068" s="19">
        <f t="shared" si="61"/>
        <v>0</v>
      </c>
    </row>
    <row r="1069" spans="1:30" hidden="1">
      <c r="A1069" s="32"/>
      <c r="B1069" s="67"/>
      <c r="C1069" s="66" t="s">
        <v>554</v>
      </c>
      <c r="D1069" s="9" t="s">
        <v>270</v>
      </c>
      <c r="E1069" s="63" t="s">
        <v>1466</v>
      </c>
      <c r="F1069" s="9"/>
      <c r="G1069" s="33"/>
      <c r="H1069" s="63">
        <f>1.8*1.3</f>
        <v>2.3400000000000003</v>
      </c>
      <c r="I1069" s="9" t="s">
        <v>138</v>
      </c>
      <c r="U1069" s="32"/>
      <c r="V1069" s="67"/>
      <c r="W1069" s="66" t="s">
        <v>554</v>
      </c>
      <c r="X1069" s="9" t="s">
        <v>270</v>
      </c>
      <c r="Y1069" s="63" t="s">
        <v>1466</v>
      </c>
      <c r="Z1069" s="9"/>
      <c r="AA1069" s="33"/>
      <c r="AB1069" s="63">
        <f>1.8*1.3</f>
        <v>2.3400000000000003</v>
      </c>
      <c r="AC1069" s="9" t="s">
        <v>138</v>
      </c>
      <c r="AD1069" s="19" t="e">
        <f t="shared" si="61"/>
        <v>#VALUE!</v>
      </c>
    </row>
    <row r="1070" spans="1:30" ht="25.5" hidden="1">
      <c r="A1070" s="32"/>
      <c r="B1070" s="67"/>
      <c r="C1070" s="158" t="s">
        <v>1467</v>
      </c>
      <c r="D1070" s="52" t="s">
        <v>1468</v>
      </c>
      <c r="E1070" s="33"/>
      <c r="F1070" s="52"/>
      <c r="G1070" s="33"/>
      <c r="H1070" s="33"/>
      <c r="I1070" s="52"/>
      <c r="U1070" s="32"/>
      <c r="V1070" s="67"/>
      <c r="W1070" s="158" t="s">
        <v>1467</v>
      </c>
      <c r="X1070" s="52" t="s">
        <v>1468</v>
      </c>
      <c r="Y1070" s="33"/>
      <c r="Z1070" s="52"/>
      <c r="AA1070" s="33"/>
      <c r="AB1070" s="33"/>
      <c r="AC1070" s="52"/>
      <c r="AD1070" s="19">
        <f t="shared" si="61"/>
        <v>0</v>
      </c>
    </row>
    <row r="1071" spans="1:30" hidden="1">
      <c r="A1071" s="32"/>
      <c r="B1071" s="67"/>
      <c r="C1071" s="158"/>
      <c r="D1071" s="52" t="s">
        <v>1492</v>
      </c>
      <c r="E1071" s="33"/>
      <c r="F1071" s="52"/>
      <c r="G1071" s="33">
        <f>ROUND(6.2*0.775,2)</f>
        <v>4.8099999999999996</v>
      </c>
      <c r="H1071" s="33" t="s">
        <v>217</v>
      </c>
      <c r="I1071" s="52"/>
      <c r="U1071" s="32"/>
      <c r="V1071" s="67"/>
      <c r="W1071" s="158"/>
      <c r="X1071" s="52" t="s">
        <v>1492</v>
      </c>
      <c r="Y1071" s="33"/>
      <c r="Z1071" s="52"/>
      <c r="AA1071" s="33">
        <f>ROUND(6.2*0.775,2)</f>
        <v>4.8099999999999996</v>
      </c>
      <c r="AB1071" s="33" t="s">
        <v>217</v>
      </c>
      <c r="AC1071" s="52"/>
      <c r="AD1071" s="19">
        <f t="shared" si="61"/>
        <v>0</v>
      </c>
    </row>
    <row r="1072" spans="1:30" ht="25.5" hidden="1">
      <c r="A1072" s="32"/>
      <c r="B1072" s="67"/>
      <c r="C1072" s="158" t="s">
        <v>1469</v>
      </c>
      <c r="D1072" s="52" t="s">
        <v>1470</v>
      </c>
      <c r="E1072" s="33"/>
      <c r="F1072" s="52"/>
      <c r="G1072" s="33"/>
      <c r="H1072" s="33"/>
      <c r="I1072" s="52"/>
      <c r="U1072" s="32"/>
      <c r="V1072" s="67"/>
      <c r="W1072" s="158" t="s">
        <v>1469</v>
      </c>
      <c r="X1072" s="52" t="s">
        <v>1470</v>
      </c>
      <c r="Y1072" s="33"/>
      <c r="Z1072" s="52"/>
      <c r="AA1072" s="33"/>
      <c r="AB1072" s="33"/>
      <c r="AC1072" s="52"/>
      <c r="AD1072" s="19">
        <f t="shared" si="61"/>
        <v>0</v>
      </c>
    </row>
    <row r="1073" spans="1:30" hidden="1">
      <c r="A1073" s="32"/>
      <c r="B1073" s="67"/>
      <c r="C1073" s="158"/>
      <c r="D1073" s="52" t="s">
        <v>1493</v>
      </c>
      <c r="E1073" s="33"/>
      <c r="F1073" s="52"/>
      <c r="G1073" s="33">
        <f>ROUND(2.6*1.123,2)</f>
        <v>2.92</v>
      </c>
      <c r="H1073" s="33" t="s">
        <v>217</v>
      </c>
      <c r="I1073" s="52"/>
      <c r="U1073" s="32"/>
      <c r="V1073" s="67"/>
      <c r="W1073" s="158"/>
      <c r="X1073" s="52" t="s">
        <v>1493</v>
      </c>
      <c r="Y1073" s="33"/>
      <c r="Z1073" s="52"/>
      <c r="AA1073" s="33">
        <f>ROUND(2.6*1.123,2)</f>
        <v>2.92</v>
      </c>
      <c r="AB1073" s="33" t="s">
        <v>217</v>
      </c>
      <c r="AC1073" s="52"/>
      <c r="AD1073" s="19">
        <f t="shared" si="61"/>
        <v>0</v>
      </c>
    </row>
    <row r="1074" spans="1:30" ht="25.5" hidden="1">
      <c r="A1074" s="32"/>
      <c r="B1074" s="67"/>
      <c r="C1074" s="158" t="s">
        <v>1471</v>
      </c>
      <c r="D1074" s="52" t="s">
        <v>1472</v>
      </c>
      <c r="E1074" s="33"/>
      <c r="F1074" s="52"/>
      <c r="G1074" s="33"/>
      <c r="H1074" s="33"/>
      <c r="I1074" s="52"/>
      <c r="U1074" s="32"/>
      <c r="V1074" s="67"/>
      <c r="W1074" s="158" t="s">
        <v>1471</v>
      </c>
      <c r="X1074" s="52" t="s">
        <v>1472</v>
      </c>
      <c r="Y1074" s="33"/>
      <c r="Z1074" s="52"/>
      <c r="AA1074" s="33"/>
      <c r="AB1074" s="33"/>
      <c r="AC1074" s="52"/>
      <c r="AD1074" s="19">
        <f t="shared" si="61"/>
        <v>0</v>
      </c>
    </row>
    <row r="1075" spans="1:30" hidden="1">
      <c r="A1075" s="32"/>
      <c r="B1075" s="67"/>
      <c r="C1075" s="158"/>
      <c r="D1075" s="160" t="s">
        <v>1494</v>
      </c>
      <c r="E1075" s="33"/>
      <c r="F1075" s="52"/>
      <c r="G1075" s="33">
        <f>ROUND(11.4*0.663,2)</f>
        <v>7.56</v>
      </c>
      <c r="H1075" s="33" t="s">
        <v>217</v>
      </c>
      <c r="I1075" s="52"/>
      <c r="U1075" s="32"/>
      <c r="V1075" s="67"/>
      <c r="W1075" s="158"/>
      <c r="X1075" s="160" t="s">
        <v>1494</v>
      </c>
      <c r="Y1075" s="33"/>
      <c r="Z1075" s="52"/>
      <c r="AA1075" s="33">
        <f>ROUND(11.4*0.663,2)</f>
        <v>7.56</v>
      </c>
      <c r="AB1075" s="33" t="s">
        <v>217</v>
      </c>
      <c r="AC1075" s="52"/>
      <c r="AD1075" s="19">
        <f t="shared" si="61"/>
        <v>0</v>
      </c>
    </row>
    <row r="1076" spans="1:30" hidden="1">
      <c r="A1076" s="32"/>
      <c r="B1076" s="67"/>
      <c r="C1076" s="158" t="s">
        <v>1473</v>
      </c>
      <c r="D1076" s="52" t="s">
        <v>1474</v>
      </c>
      <c r="E1076" s="33"/>
      <c r="F1076" s="52"/>
      <c r="G1076" s="33"/>
      <c r="H1076" s="33"/>
      <c r="I1076" s="52"/>
      <c r="U1076" s="32"/>
      <c r="V1076" s="67"/>
      <c r="W1076" s="158" t="s">
        <v>1473</v>
      </c>
      <c r="X1076" s="52" t="s">
        <v>1474</v>
      </c>
      <c r="Y1076" s="33"/>
      <c r="Z1076" s="52"/>
      <c r="AA1076" s="33"/>
      <c r="AB1076" s="33"/>
      <c r="AC1076" s="52"/>
      <c r="AD1076" s="19">
        <f t="shared" si="61"/>
        <v>0</v>
      </c>
    </row>
    <row r="1077" spans="1:30" hidden="1">
      <c r="A1077" s="32"/>
      <c r="B1077" s="67"/>
      <c r="C1077" s="158"/>
      <c r="D1077" s="160" t="s">
        <v>1495</v>
      </c>
      <c r="E1077" s="33"/>
      <c r="F1077" s="52"/>
      <c r="G1077" s="33">
        <f>ROUND(11.4*0.101,2)</f>
        <v>1.1499999999999999</v>
      </c>
      <c r="H1077" s="33" t="s">
        <v>217</v>
      </c>
      <c r="I1077" s="52"/>
      <c r="U1077" s="32"/>
      <c r="V1077" s="67"/>
      <c r="W1077" s="158"/>
      <c r="X1077" s="160" t="s">
        <v>1495</v>
      </c>
      <c r="Y1077" s="33"/>
      <c r="Z1077" s="52"/>
      <c r="AA1077" s="33">
        <f>ROUND(11.4*0.101,2)</f>
        <v>1.1499999999999999</v>
      </c>
      <c r="AB1077" s="33" t="s">
        <v>217</v>
      </c>
      <c r="AC1077" s="52"/>
      <c r="AD1077" s="19">
        <f t="shared" si="61"/>
        <v>0</v>
      </c>
    </row>
    <row r="1078" spans="1:30" hidden="1">
      <c r="A1078" s="32"/>
      <c r="B1078" s="67"/>
      <c r="C1078" s="33"/>
      <c r="D1078" s="52"/>
      <c r="E1078" s="33"/>
      <c r="F1078" s="52"/>
      <c r="G1078" s="9">
        <f>SUM(G1071:G1077)</f>
        <v>16.439999999999998</v>
      </c>
      <c r="H1078" s="33" t="s">
        <v>217</v>
      </c>
      <c r="I1078" s="52"/>
      <c r="U1078" s="32"/>
      <c r="V1078" s="67"/>
      <c r="W1078" s="33"/>
      <c r="X1078" s="52"/>
      <c r="Y1078" s="33"/>
      <c r="Z1078" s="52"/>
      <c r="AA1078" s="9">
        <f>SUM(AA1071:AA1077)</f>
        <v>16.439999999999998</v>
      </c>
      <c r="AB1078" s="33" t="s">
        <v>217</v>
      </c>
      <c r="AC1078" s="52"/>
      <c r="AD1078" s="19">
        <f t="shared" si="61"/>
        <v>0</v>
      </c>
    </row>
    <row r="1079" spans="1:30" hidden="1">
      <c r="A1079" s="32"/>
      <c r="B1079" s="67"/>
      <c r="C1079" s="66" t="s">
        <v>96</v>
      </c>
      <c r="D1079" s="52"/>
      <c r="E1079" s="33"/>
      <c r="F1079" s="52"/>
      <c r="G1079" s="63"/>
      <c r="H1079" s="33"/>
      <c r="I1079" s="52"/>
      <c r="U1079" s="32"/>
      <c r="V1079" s="67"/>
      <c r="W1079" s="66" t="s">
        <v>96</v>
      </c>
      <c r="X1079" s="52"/>
      <c r="Y1079" s="33"/>
      <c r="Z1079" s="52"/>
      <c r="AA1079" s="63"/>
      <c r="AB1079" s="33"/>
      <c r="AC1079" s="52"/>
      <c r="AD1079" s="19">
        <f t="shared" ref="AD1079:AD1142" si="62">AC1079-I1079</f>
        <v>0</v>
      </c>
    </row>
    <row r="1080" spans="1:30" hidden="1">
      <c r="A1080" s="32"/>
      <c r="B1080" s="67"/>
      <c r="C1080" s="158" t="s">
        <v>419</v>
      </c>
      <c r="D1080" s="52">
        <f>G1078</f>
        <v>16.439999999999998</v>
      </c>
      <c r="E1080" s="33" t="s">
        <v>217</v>
      </c>
      <c r="F1080" s="52">
        <f>'Civil SoR'!$F$191</f>
        <v>321</v>
      </c>
      <c r="G1080" s="33">
        <v>1</v>
      </c>
      <c r="H1080" s="33" t="s">
        <v>217</v>
      </c>
      <c r="I1080" s="52">
        <f t="shared" ref="I1080:I1085" si="63">D1080*F1080/G1080</f>
        <v>5277.2399999999989</v>
      </c>
      <c r="U1080" s="32"/>
      <c r="V1080" s="67"/>
      <c r="W1080" s="158" t="s">
        <v>419</v>
      </c>
      <c r="X1080" s="52">
        <f>AA1078</f>
        <v>16.439999999999998</v>
      </c>
      <c r="Y1080" s="33" t="s">
        <v>217</v>
      </c>
      <c r="Z1080" s="52" t="e">
        <f>#REF!</f>
        <v>#REF!</v>
      </c>
      <c r="AA1080" s="33">
        <v>1</v>
      </c>
      <c r="AB1080" s="33" t="s">
        <v>217</v>
      </c>
      <c r="AC1080" s="52" t="e">
        <f t="shared" ref="AC1080:AC1085" si="64">X1080*Z1080/AA1080</f>
        <v>#REF!</v>
      </c>
      <c r="AD1080" s="19" t="e">
        <f t="shared" si="62"/>
        <v>#REF!</v>
      </c>
    </row>
    <row r="1081" spans="1:30" hidden="1">
      <c r="A1081" s="32"/>
      <c r="B1081" s="67"/>
      <c r="C1081" s="158" t="s">
        <v>610</v>
      </c>
      <c r="D1081" s="52">
        <f>H1069</f>
        <v>2.3400000000000003</v>
      </c>
      <c r="E1081" s="33" t="s">
        <v>1475</v>
      </c>
      <c r="F1081" s="52">
        <f>'Civil SoR'!$F$72</f>
        <v>558</v>
      </c>
      <c r="G1081" s="33">
        <v>1</v>
      </c>
      <c r="H1081" s="33" t="s">
        <v>1475</v>
      </c>
      <c r="I1081" s="52">
        <f t="shared" si="63"/>
        <v>1305.7200000000003</v>
      </c>
      <c r="U1081" s="32"/>
      <c r="V1081" s="67"/>
      <c r="W1081" s="158" t="s">
        <v>610</v>
      </c>
      <c r="X1081" s="52">
        <f>AB1069</f>
        <v>2.3400000000000003</v>
      </c>
      <c r="Y1081" s="33" t="s">
        <v>1475</v>
      </c>
      <c r="Z1081" s="52" t="e">
        <f>#REF!</f>
        <v>#REF!</v>
      </c>
      <c r="AA1081" s="33">
        <v>1</v>
      </c>
      <c r="AB1081" s="33" t="s">
        <v>1475</v>
      </c>
      <c r="AC1081" s="52" t="e">
        <f t="shared" si="64"/>
        <v>#REF!</v>
      </c>
      <c r="AD1081" s="19" t="e">
        <f t="shared" si="62"/>
        <v>#REF!</v>
      </c>
    </row>
    <row r="1082" spans="1:30" hidden="1">
      <c r="A1082" s="32"/>
      <c r="B1082" s="67"/>
      <c r="C1082" s="158" t="s">
        <v>611</v>
      </c>
      <c r="D1082" s="52">
        <v>11.4</v>
      </c>
      <c r="E1082" s="33" t="s">
        <v>165</v>
      </c>
      <c r="F1082" s="52">
        <f>'Civil SoR'!$F$192</f>
        <v>2</v>
      </c>
      <c r="G1082" s="33">
        <v>1</v>
      </c>
      <c r="H1082" s="33" t="s">
        <v>165</v>
      </c>
      <c r="I1082" s="52">
        <f t="shared" si="63"/>
        <v>22.8</v>
      </c>
      <c r="U1082" s="32"/>
      <c r="V1082" s="67"/>
      <c r="W1082" s="158" t="s">
        <v>611</v>
      </c>
      <c r="X1082" s="52">
        <v>11.4</v>
      </c>
      <c r="Y1082" s="33" t="s">
        <v>165</v>
      </c>
      <c r="Z1082" s="52" t="e">
        <f>#REF!</f>
        <v>#REF!</v>
      </c>
      <c r="AA1082" s="33">
        <v>1</v>
      </c>
      <c r="AB1082" s="33" t="s">
        <v>165</v>
      </c>
      <c r="AC1082" s="52" t="e">
        <f t="shared" si="64"/>
        <v>#REF!</v>
      </c>
      <c r="AD1082" s="19" t="e">
        <f t="shared" si="62"/>
        <v>#REF!</v>
      </c>
    </row>
    <row r="1083" spans="1:30" hidden="1">
      <c r="A1083" s="32"/>
      <c r="B1083" s="67"/>
      <c r="C1083" s="158" t="s">
        <v>1491</v>
      </c>
      <c r="D1083" s="53">
        <v>4</v>
      </c>
      <c r="E1083" s="33" t="s">
        <v>227</v>
      </c>
      <c r="F1083" s="52">
        <f>'Civil SoR'!$F$67</f>
        <v>107</v>
      </c>
      <c r="G1083" s="33">
        <v>1</v>
      </c>
      <c r="H1083" s="33" t="s">
        <v>273</v>
      </c>
      <c r="I1083" s="52">
        <f t="shared" si="63"/>
        <v>428</v>
      </c>
      <c r="U1083" s="32"/>
      <c r="V1083" s="67"/>
      <c r="W1083" s="158" t="s">
        <v>1491</v>
      </c>
      <c r="X1083" s="53">
        <v>4</v>
      </c>
      <c r="Y1083" s="33" t="s">
        <v>227</v>
      </c>
      <c r="Z1083" s="52" t="e">
        <f>#REF!</f>
        <v>#REF!</v>
      </c>
      <c r="AA1083" s="33">
        <v>1</v>
      </c>
      <c r="AB1083" s="33" t="s">
        <v>273</v>
      </c>
      <c r="AC1083" s="52" t="e">
        <f t="shared" si="64"/>
        <v>#REF!</v>
      </c>
      <c r="AD1083" s="19" t="e">
        <f t="shared" si="62"/>
        <v>#REF!</v>
      </c>
    </row>
    <row r="1084" spans="1:30" hidden="1">
      <c r="A1084" s="32"/>
      <c r="B1084" s="67"/>
      <c r="C1084" s="158" t="s">
        <v>1476</v>
      </c>
      <c r="D1084" s="53">
        <v>2</v>
      </c>
      <c r="E1084" s="33" t="s">
        <v>227</v>
      </c>
      <c r="F1084" s="52">
        <f>'Civil SoR'!$F$334</f>
        <v>65</v>
      </c>
      <c r="G1084" s="33">
        <v>1</v>
      </c>
      <c r="H1084" s="33" t="s">
        <v>273</v>
      </c>
      <c r="I1084" s="52">
        <f t="shared" si="63"/>
        <v>130</v>
      </c>
      <c r="U1084" s="32"/>
      <c r="V1084" s="67"/>
      <c r="W1084" s="158" t="s">
        <v>1476</v>
      </c>
      <c r="X1084" s="53">
        <v>2</v>
      </c>
      <c r="Y1084" s="33" t="s">
        <v>227</v>
      </c>
      <c r="Z1084" s="52" t="e">
        <f>#REF!</f>
        <v>#REF!</v>
      </c>
      <c r="AA1084" s="33">
        <v>1</v>
      </c>
      <c r="AB1084" s="33" t="s">
        <v>273</v>
      </c>
      <c r="AC1084" s="52" t="e">
        <f t="shared" si="64"/>
        <v>#REF!</v>
      </c>
      <c r="AD1084" s="19" t="e">
        <f t="shared" si="62"/>
        <v>#REF!</v>
      </c>
    </row>
    <row r="1085" spans="1:30" hidden="1">
      <c r="A1085" s="32"/>
      <c r="B1085" s="67"/>
      <c r="C1085" s="158" t="s">
        <v>19</v>
      </c>
      <c r="D1085" s="52">
        <f>H1069</f>
        <v>2.3400000000000003</v>
      </c>
      <c r="E1085" s="33" t="s">
        <v>1477</v>
      </c>
      <c r="F1085" s="52">
        <f>$I$68</f>
        <v>648.62200000000007</v>
      </c>
      <c r="G1085" s="33">
        <v>1</v>
      </c>
      <c r="H1085" s="33" t="s">
        <v>1477</v>
      </c>
      <c r="I1085" s="52">
        <f t="shared" si="63"/>
        <v>1517.7754800000005</v>
      </c>
      <c r="U1085" s="32"/>
      <c r="V1085" s="67"/>
      <c r="W1085" s="158" t="s">
        <v>19</v>
      </c>
      <c r="X1085" s="52">
        <f>AB1069</f>
        <v>2.3400000000000003</v>
      </c>
      <c r="Y1085" s="33" t="s">
        <v>1477</v>
      </c>
      <c r="Z1085" s="52">
        <f>$I$68</f>
        <v>648.62200000000007</v>
      </c>
      <c r="AA1085" s="33">
        <v>1</v>
      </c>
      <c r="AB1085" s="33" t="s">
        <v>1477</v>
      </c>
      <c r="AC1085" s="52">
        <f t="shared" si="64"/>
        <v>1517.7754800000005</v>
      </c>
      <c r="AD1085" s="19">
        <f t="shared" si="62"/>
        <v>0</v>
      </c>
    </row>
    <row r="1086" spans="1:30" hidden="1">
      <c r="A1086" s="32"/>
      <c r="B1086" s="67"/>
      <c r="C1086" s="158" t="s">
        <v>1478</v>
      </c>
      <c r="D1086" s="304" t="s">
        <v>271</v>
      </c>
      <c r="E1086" s="33"/>
      <c r="F1086" s="52"/>
      <c r="G1086" s="33"/>
      <c r="H1086" s="33"/>
      <c r="I1086" s="52">
        <v>3.78</v>
      </c>
      <c r="U1086" s="32"/>
      <c r="V1086" s="67"/>
      <c r="W1086" s="158" t="s">
        <v>1478</v>
      </c>
      <c r="X1086" s="304" t="s">
        <v>271</v>
      </c>
      <c r="Y1086" s="33"/>
      <c r="Z1086" s="52"/>
      <c r="AA1086" s="33"/>
      <c r="AB1086" s="33"/>
      <c r="AC1086" s="52">
        <v>3.78</v>
      </c>
      <c r="AD1086" s="19">
        <f t="shared" si="62"/>
        <v>0</v>
      </c>
    </row>
    <row r="1087" spans="1:30" hidden="1">
      <c r="A1087" s="32"/>
      <c r="B1087" s="67"/>
      <c r="C1087" s="158"/>
      <c r="D1087" s="52"/>
      <c r="E1087" s="33"/>
      <c r="F1087" s="52"/>
      <c r="G1087" s="33"/>
      <c r="H1087" s="33"/>
      <c r="I1087" s="52">
        <f>SUM(I1080:I1086)</f>
        <v>8685.3154800000011</v>
      </c>
      <c r="U1087" s="32"/>
      <c r="V1087" s="67"/>
      <c r="W1087" s="158"/>
      <c r="X1087" s="52"/>
      <c r="Y1087" s="33"/>
      <c r="Z1087" s="52"/>
      <c r="AA1087" s="33"/>
      <c r="AB1087" s="33"/>
      <c r="AC1087" s="52" t="e">
        <f>SUM(AC1080:AC1086)</f>
        <v>#REF!</v>
      </c>
      <c r="AD1087" s="19" t="e">
        <f t="shared" si="62"/>
        <v>#REF!</v>
      </c>
    </row>
    <row r="1088" spans="1:30" ht="12.75" hidden="1" customHeight="1">
      <c r="A1088" s="32"/>
      <c r="B1088" s="67"/>
      <c r="C1088" s="303" t="str">
        <f>Input!$C$37</f>
        <v>Overheads&amp;Contractors Profit @13.615%</v>
      </c>
      <c r="D1088" s="177">
        <f>Input!$D$37</f>
        <v>0.13614999999999999</v>
      </c>
      <c r="E1088" s="33"/>
      <c r="F1088" s="52">
        <f>I1087</f>
        <v>8685.3154800000011</v>
      </c>
      <c r="G1088" s="33"/>
      <c r="H1088" s="33"/>
      <c r="I1088" s="52">
        <f>D1088*F1088</f>
        <v>1182.5057026020002</v>
      </c>
      <c r="U1088" s="32"/>
      <c r="V1088" s="67"/>
      <c r="W1088" s="303" t="str">
        <f>Input!$C$37</f>
        <v>Overheads&amp;Contractors Profit @13.615%</v>
      </c>
      <c r="X1088" s="163">
        <f>Input!$D$37</f>
        <v>0.13614999999999999</v>
      </c>
      <c r="Y1088" s="33"/>
      <c r="Z1088" s="52" t="e">
        <f>AC1087</f>
        <v>#REF!</v>
      </c>
      <c r="AA1088" s="33"/>
      <c r="AB1088" s="33"/>
      <c r="AC1088" s="52" t="e">
        <f>X1088*Z1088</f>
        <v>#REF!</v>
      </c>
      <c r="AD1088" s="19" t="e">
        <f t="shared" si="62"/>
        <v>#REF!</v>
      </c>
    </row>
    <row r="1089" spans="1:30" hidden="1">
      <c r="A1089" s="32"/>
      <c r="B1089" s="67"/>
      <c r="C1089" s="158" t="s">
        <v>1479</v>
      </c>
      <c r="D1089" s="52"/>
      <c r="E1089" s="33"/>
      <c r="F1089" s="52"/>
      <c r="G1089" s="33"/>
      <c r="H1089" s="33"/>
      <c r="I1089" s="52">
        <f>I1087+I1088</f>
        <v>9867.8211826020015</v>
      </c>
      <c r="U1089" s="32"/>
      <c r="V1089" s="67"/>
      <c r="W1089" s="158" t="s">
        <v>1479</v>
      </c>
      <c r="X1089" s="52"/>
      <c r="Y1089" s="33"/>
      <c r="Z1089" s="52"/>
      <c r="AA1089" s="33"/>
      <c r="AB1089" s="33"/>
      <c r="AC1089" s="52" t="e">
        <f>AC1087+AC1088</f>
        <v>#REF!</v>
      </c>
      <c r="AD1089" s="19" t="e">
        <f t="shared" si="62"/>
        <v>#REF!</v>
      </c>
    </row>
    <row r="1090" spans="1:30" hidden="1">
      <c r="A1090" s="32"/>
      <c r="B1090" s="67"/>
      <c r="C1090" s="66" t="s">
        <v>300</v>
      </c>
      <c r="D1090" s="52"/>
      <c r="E1090" s="33"/>
      <c r="F1090" s="52"/>
      <c r="G1090" s="33"/>
      <c r="H1090" s="33"/>
      <c r="I1090" s="52">
        <f>I1089/H1069</f>
        <v>4217.017599402564</v>
      </c>
      <c r="U1090" s="32"/>
      <c r="V1090" s="67"/>
      <c r="W1090" s="66" t="s">
        <v>300</v>
      </c>
      <c r="X1090" s="52"/>
      <c r="Y1090" s="33"/>
      <c r="Z1090" s="52"/>
      <c r="AA1090" s="33"/>
      <c r="AB1090" s="33"/>
      <c r="AC1090" s="52" t="e">
        <f>AC1089/AB1069</f>
        <v>#REF!</v>
      </c>
      <c r="AD1090" s="19" t="e">
        <f t="shared" si="62"/>
        <v>#REF!</v>
      </c>
    </row>
    <row r="1091" spans="1:30" hidden="1">
      <c r="A1091" s="32"/>
      <c r="B1091" s="67"/>
      <c r="C1091" s="158"/>
      <c r="D1091" s="52"/>
      <c r="E1091" s="33"/>
      <c r="F1091" s="52"/>
      <c r="G1091" s="33"/>
      <c r="H1091" s="33" t="s">
        <v>164</v>
      </c>
      <c r="I1091" s="48">
        <f>ROUND(I1090,0)</f>
        <v>4217</v>
      </c>
      <c r="U1091" s="32"/>
      <c r="V1091" s="67"/>
      <c r="W1091" s="158"/>
      <c r="X1091" s="52"/>
      <c r="Y1091" s="33"/>
      <c r="Z1091" s="52"/>
      <c r="AA1091" s="33"/>
      <c r="AB1091" s="33" t="s">
        <v>164</v>
      </c>
      <c r="AC1091" s="48" t="e">
        <f>ROUND(AC1090,0)</f>
        <v>#REF!</v>
      </c>
      <c r="AD1091" s="19" t="e">
        <f t="shared" si="62"/>
        <v>#REF!</v>
      </c>
    </row>
    <row r="1092" spans="1:30" hidden="1">
      <c r="A1092" s="32"/>
      <c r="B1092" s="67"/>
      <c r="C1092" s="158"/>
      <c r="D1092" s="52"/>
      <c r="E1092" s="33"/>
      <c r="F1092" s="52"/>
      <c r="G1092" s="33"/>
      <c r="H1092" s="33"/>
      <c r="I1092" s="40"/>
      <c r="U1092" s="32"/>
      <c r="V1092" s="67"/>
      <c r="W1092" s="158"/>
      <c r="X1092" s="52"/>
      <c r="Y1092" s="33"/>
      <c r="Z1092" s="52"/>
      <c r="AA1092" s="33"/>
      <c r="AB1092" s="33"/>
      <c r="AC1092" s="40"/>
      <c r="AD1092" s="19">
        <f t="shared" si="62"/>
        <v>0</v>
      </c>
    </row>
    <row r="1093" spans="1:30" ht="115.5" hidden="1" customHeight="1">
      <c r="A1093" s="32">
        <f>A1068+1</f>
        <v>18</v>
      </c>
      <c r="B1093" s="67"/>
      <c r="C1093" s="1340" t="s">
        <v>1483</v>
      </c>
      <c r="D1093" s="1340"/>
      <c r="E1093" s="1340"/>
      <c r="F1093" s="1340"/>
      <c r="G1093" s="1340"/>
      <c r="H1093" s="1340"/>
      <c r="I1093" s="1340"/>
      <c r="U1093" s="32" t="e">
        <f>U1068+1</f>
        <v>#REF!</v>
      </c>
      <c r="V1093" s="67"/>
      <c r="W1093" s="1340" t="s">
        <v>1483</v>
      </c>
      <c r="X1093" s="1340"/>
      <c r="Y1093" s="1340"/>
      <c r="Z1093" s="1340"/>
      <c r="AA1093" s="1340"/>
      <c r="AB1093" s="1340"/>
      <c r="AC1093" s="1340"/>
      <c r="AD1093" s="19">
        <f t="shared" si="62"/>
        <v>0</v>
      </c>
    </row>
    <row r="1094" spans="1:30" hidden="1">
      <c r="A1094" s="32"/>
      <c r="B1094" s="67"/>
      <c r="C1094" s="66" t="s">
        <v>554</v>
      </c>
      <c r="D1094" s="9" t="s">
        <v>270</v>
      </c>
      <c r="E1094" s="63" t="s">
        <v>1484</v>
      </c>
      <c r="F1094" s="9"/>
      <c r="G1094" s="33"/>
      <c r="H1094" s="63">
        <f>0.9*0.5</f>
        <v>0.45</v>
      </c>
      <c r="I1094" s="9" t="s">
        <v>138</v>
      </c>
      <c r="U1094" s="32"/>
      <c r="V1094" s="67"/>
      <c r="W1094" s="66" t="s">
        <v>554</v>
      </c>
      <c r="X1094" s="9" t="s">
        <v>270</v>
      </c>
      <c r="Y1094" s="63" t="s">
        <v>1484</v>
      </c>
      <c r="Z1094" s="9"/>
      <c r="AA1094" s="33"/>
      <c r="AB1094" s="63">
        <f>0.9*0.5</f>
        <v>0.45</v>
      </c>
      <c r="AC1094" s="9" t="s">
        <v>138</v>
      </c>
      <c r="AD1094" s="19" t="e">
        <f t="shared" si="62"/>
        <v>#VALUE!</v>
      </c>
    </row>
    <row r="1095" spans="1:30" ht="25.5" hidden="1">
      <c r="A1095" s="32"/>
      <c r="B1095" s="67"/>
      <c r="C1095" s="158" t="s">
        <v>1467</v>
      </c>
      <c r="D1095" s="52" t="s">
        <v>1485</v>
      </c>
      <c r="E1095" s="33"/>
      <c r="F1095" s="52"/>
      <c r="G1095" s="33"/>
      <c r="H1095" s="33"/>
      <c r="I1095" s="52"/>
      <c r="U1095" s="32"/>
      <c r="V1095" s="67"/>
      <c r="W1095" s="158" t="s">
        <v>1467</v>
      </c>
      <c r="X1095" s="52" t="s">
        <v>1485</v>
      </c>
      <c r="Y1095" s="33"/>
      <c r="Z1095" s="52"/>
      <c r="AA1095" s="33"/>
      <c r="AB1095" s="33"/>
      <c r="AC1095" s="52"/>
      <c r="AD1095" s="19">
        <f t="shared" si="62"/>
        <v>0</v>
      </c>
    </row>
    <row r="1096" spans="1:30" hidden="1">
      <c r="A1096" s="32"/>
      <c r="B1096" s="67"/>
      <c r="C1096" s="158"/>
      <c r="D1096" s="160" t="s">
        <v>1496</v>
      </c>
      <c r="E1096" s="33"/>
      <c r="F1096" s="52"/>
      <c r="G1096" s="33">
        <f>ROUND(2.8*0.775,2)</f>
        <v>2.17</v>
      </c>
      <c r="H1096" s="33" t="s">
        <v>217</v>
      </c>
      <c r="I1096" s="52"/>
      <c r="U1096" s="32"/>
      <c r="V1096" s="67"/>
      <c r="W1096" s="158"/>
      <c r="X1096" s="160" t="s">
        <v>1496</v>
      </c>
      <c r="Y1096" s="33"/>
      <c r="Z1096" s="52"/>
      <c r="AA1096" s="33">
        <f>ROUND(2.8*0.775,2)</f>
        <v>2.17</v>
      </c>
      <c r="AB1096" s="33" t="s">
        <v>217</v>
      </c>
      <c r="AC1096" s="52"/>
      <c r="AD1096" s="19">
        <f t="shared" si="62"/>
        <v>0</v>
      </c>
    </row>
    <row r="1097" spans="1:30" ht="25.5" hidden="1">
      <c r="A1097" s="32"/>
      <c r="B1097" s="67"/>
      <c r="C1097" s="158" t="s">
        <v>1486</v>
      </c>
      <c r="D1097" s="52" t="s">
        <v>1487</v>
      </c>
      <c r="E1097" s="33"/>
      <c r="F1097" s="52"/>
      <c r="G1097" s="33"/>
      <c r="H1097" s="33"/>
      <c r="I1097" s="52"/>
      <c r="U1097" s="32"/>
      <c r="V1097" s="67"/>
      <c r="W1097" s="158" t="s">
        <v>1486</v>
      </c>
      <c r="X1097" s="52" t="s">
        <v>1487</v>
      </c>
      <c r="Y1097" s="33"/>
      <c r="Z1097" s="52"/>
      <c r="AA1097" s="33"/>
      <c r="AB1097" s="33"/>
      <c r="AC1097" s="52"/>
      <c r="AD1097" s="19">
        <f t="shared" si="62"/>
        <v>0</v>
      </c>
    </row>
    <row r="1098" spans="1:30" hidden="1">
      <c r="A1098" s="32"/>
      <c r="B1098" s="67"/>
      <c r="C1098" s="158"/>
      <c r="D1098" s="160" t="s">
        <v>1497</v>
      </c>
      <c r="E1098" s="33"/>
      <c r="F1098" s="52"/>
      <c r="G1098" s="33">
        <f>ROUND(3.8*0.663,2)</f>
        <v>2.52</v>
      </c>
      <c r="H1098" s="33" t="s">
        <v>217</v>
      </c>
      <c r="I1098" s="52"/>
      <c r="U1098" s="32"/>
      <c r="V1098" s="67"/>
      <c r="W1098" s="158"/>
      <c r="X1098" s="160" t="s">
        <v>1497</v>
      </c>
      <c r="Y1098" s="33"/>
      <c r="Z1098" s="52"/>
      <c r="AA1098" s="33">
        <f>ROUND(3.8*0.663,2)</f>
        <v>2.52</v>
      </c>
      <c r="AB1098" s="33" t="s">
        <v>217</v>
      </c>
      <c r="AC1098" s="52"/>
      <c r="AD1098" s="19">
        <f t="shared" si="62"/>
        <v>0</v>
      </c>
    </row>
    <row r="1099" spans="1:30" hidden="1">
      <c r="A1099" s="32"/>
      <c r="B1099" s="67"/>
      <c r="C1099" s="158" t="s">
        <v>1488</v>
      </c>
      <c r="D1099" s="52" t="s">
        <v>1487</v>
      </c>
      <c r="E1099" s="33"/>
      <c r="F1099" s="52"/>
      <c r="G1099" s="33"/>
      <c r="H1099" s="33"/>
      <c r="I1099" s="52"/>
      <c r="U1099" s="32"/>
      <c r="V1099" s="67"/>
      <c r="W1099" s="158" t="s">
        <v>1488</v>
      </c>
      <c r="X1099" s="52" t="s">
        <v>1487</v>
      </c>
      <c r="Y1099" s="33"/>
      <c r="Z1099" s="52"/>
      <c r="AA1099" s="33"/>
      <c r="AB1099" s="33"/>
      <c r="AC1099" s="52"/>
      <c r="AD1099" s="19">
        <f t="shared" si="62"/>
        <v>0</v>
      </c>
    </row>
    <row r="1100" spans="1:30" hidden="1">
      <c r="A1100" s="32"/>
      <c r="B1100" s="67"/>
      <c r="C1100" s="158"/>
      <c r="D1100" s="160" t="s">
        <v>1498</v>
      </c>
      <c r="E1100" s="33"/>
      <c r="F1100" s="52"/>
      <c r="G1100" s="33">
        <f>ROUND(3.8*0.101,2)</f>
        <v>0.38</v>
      </c>
      <c r="H1100" s="33" t="s">
        <v>217</v>
      </c>
      <c r="I1100" s="52"/>
      <c r="U1100" s="32"/>
      <c r="V1100" s="67"/>
      <c r="W1100" s="158"/>
      <c r="X1100" s="160" t="s">
        <v>1498</v>
      </c>
      <c r="Y1100" s="33"/>
      <c r="Z1100" s="52"/>
      <c r="AA1100" s="33">
        <f>ROUND(3.8*0.101,2)</f>
        <v>0.38</v>
      </c>
      <c r="AB1100" s="33" t="s">
        <v>217</v>
      </c>
      <c r="AC1100" s="52"/>
      <c r="AD1100" s="19">
        <f t="shared" si="62"/>
        <v>0</v>
      </c>
    </row>
    <row r="1101" spans="1:30" hidden="1">
      <c r="A1101" s="32"/>
      <c r="B1101" s="67"/>
      <c r="C1101" s="158"/>
      <c r="D1101" s="52"/>
      <c r="E1101" s="33"/>
      <c r="F1101" s="52"/>
      <c r="G1101" s="9">
        <f>SUM(G1096:G1100)</f>
        <v>5.0699999999999994</v>
      </c>
      <c r="H1101" s="33" t="s">
        <v>217</v>
      </c>
      <c r="I1101" s="52"/>
      <c r="U1101" s="32"/>
      <c r="V1101" s="67"/>
      <c r="W1101" s="158"/>
      <c r="X1101" s="52"/>
      <c r="Y1101" s="33"/>
      <c r="Z1101" s="52"/>
      <c r="AA1101" s="9">
        <f>SUM(AA1096:AA1100)</f>
        <v>5.0699999999999994</v>
      </c>
      <c r="AB1101" s="33" t="s">
        <v>217</v>
      </c>
      <c r="AC1101" s="52"/>
      <c r="AD1101" s="19">
        <f t="shared" si="62"/>
        <v>0</v>
      </c>
    </row>
    <row r="1102" spans="1:30" hidden="1">
      <c r="A1102" s="32"/>
      <c r="B1102" s="67"/>
      <c r="C1102" s="66" t="s">
        <v>96</v>
      </c>
      <c r="D1102" s="52"/>
      <c r="E1102" s="33"/>
      <c r="F1102" s="52"/>
      <c r="G1102" s="33"/>
      <c r="H1102" s="33"/>
      <c r="I1102" s="52"/>
      <c r="U1102" s="32"/>
      <c r="V1102" s="67"/>
      <c r="W1102" s="66" t="s">
        <v>96</v>
      </c>
      <c r="X1102" s="52"/>
      <c r="Y1102" s="33"/>
      <c r="Z1102" s="52"/>
      <c r="AA1102" s="33"/>
      <c r="AB1102" s="33"/>
      <c r="AC1102" s="52"/>
      <c r="AD1102" s="19">
        <f t="shared" si="62"/>
        <v>0</v>
      </c>
    </row>
    <row r="1103" spans="1:30" hidden="1">
      <c r="A1103" s="32"/>
      <c r="B1103" s="67"/>
      <c r="C1103" s="158" t="s">
        <v>419</v>
      </c>
      <c r="D1103" s="52">
        <f>G1101</f>
        <v>5.0699999999999994</v>
      </c>
      <c r="E1103" s="33" t="s">
        <v>217</v>
      </c>
      <c r="F1103" s="52">
        <f>'Civil SoR'!$F$191</f>
        <v>321</v>
      </c>
      <c r="G1103" s="33">
        <v>1</v>
      </c>
      <c r="H1103" s="33" t="s">
        <v>217</v>
      </c>
      <c r="I1103" s="52">
        <f>D1103*F1103</f>
        <v>1627.4699999999998</v>
      </c>
      <c r="U1103" s="32"/>
      <c r="V1103" s="67"/>
      <c r="W1103" s="158" t="s">
        <v>419</v>
      </c>
      <c r="X1103" s="52">
        <f>AA1101</f>
        <v>5.0699999999999994</v>
      </c>
      <c r="Y1103" s="33" t="s">
        <v>217</v>
      </c>
      <c r="Z1103" s="52" t="e">
        <f>#REF!</f>
        <v>#REF!</v>
      </c>
      <c r="AA1103" s="33">
        <v>1</v>
      </c>
      <c r="AB1103" s="33" t="s">
        <v>217</v>
      </c>
      <c r="AC1103" s="52" t="e">
        <f>X1103*Z1103</f>
        <v>#REF!</v>
      </c>
      <c r="AD1103" s="19" t="e">
        <f t="shared" si="62"/>
        <v>#REF!</v>
      </c>
    </row>
    <row r="1104" spans="1:30" hidden="1">
      <c r="A1104" s="32"/>
      <c r="B1104" s="67"/>
      <c r="C1104" s="158" t="s">
        <v>610</v>
      </c>
      <c r="D1104" s="52">
        <v>0.45</v>
      </c>
      <c r="E1104" s="33" t="s">
        <v>1475</v>
      </c>
      <c r="F1104" s="52">
        <f>'Civil SoR'!$F$72</f>
        <v>558</v>
      </c>
      <c r="G1104" s="33">
        <v>1</v>
      </c>
      <c r="H1104" s="33" t="s">
        <v>1475</v>
      </c>
      <c r="I1104" s="52">
        <f>D1104*F1104</f>
        <v>251.1</v>
      </c>
      <c r="U1104" s="32"/>
      <c r="V1104" s="67"/>
      <c r="W1104" s="158" t="s">
        <v>610</v>
      </c>
      <c r="X1104" s="52">
        <v>0.45</v>
      </c>
      <c r="Y1104" s="33" t="s">
        <v>1475</v>
      </c>
      <c r="Z1104" s="52" t="e">
        <f>#REF!</f>
        <v>#REF!</v>
      </c>
      <c r="AA1104" s="33">
        <v>1</v>
      </c>
      <c r="AB1104" s="33" t="s">
        <v>1475</v>
      </c>
      <c r="AC1104" s="52" t="e">
        <f>X1104*Z1104</f>
        <v>#REF!</v>
      </c>
      <c r="AD1104" s="19" t="e">
        <f t="shared" si="62"/>
        <v>#REF!</v>
      </c>
    </row>
    <row r="1105" spans="1:30" hidden="1">
      <c r="A1105" s="32"/>
      <c r="B1105" s="67"/>
      <c r="C1105" s="158" t="s">
        <v>611</v>
      </c>
      <c r="D1105" s="52">
        <v>3.8</v>
      </c>
      <c r="E1105" s="33" t="s">
        <v>165</v>
      </c>
      <c r="F1105" s="52">
        <f>'Civil SoR'!$F$192</f>
        <v>2</v>
      </c>
      <c r="G1105" s="33">
        <v>1</v>
      </c>
      <c r="H1105" s="33" t="s">
        <v>165</v>
      </c>
      <c r="I1105" s="52">
        <f>D1105*F1105</f>
        <v>7.6</v>
      </c>
      <c r="U1105" s="32"/>
      <c r="V1105" s="67"/>
      <c r="W1105" s="158" t="s">
        <v>611</v>
      </c>
      <c r="X1105" s="52">
        <v>3.8</v>
      </c>
      <c r="Y1105" s="33" t="s">
        <v>165</v>
      </c>
      <c r="Z1105" s="52" t="e">
        <f>#REF!</f>
        <v>#REF!</v>
      </c>
      <c r="AA1105" s="33">
        <v>1</v>
      </c>
      <c r="AB1105" s="33" t="s">
        <v>165</v>
      </c>
      <c r="AC1105" s="52" t="e">
        <f>X1105*Z1105</f>
        <v>#REF!</v>
      </c>
      <c r="AD1105" s="19" t="e">
        <f t="shared" si="62"/>
        <v>#REF!</v>
      </c>
    </row>
    <row r="1106" spans="1:30" hidden="1">
      <c r="A1106" s="32"/>
      <c r="B1106" s="67"/>
      <c r="C1106" s="158" t="s">
        <v>19</v>
      </c>
      <c r="D1106" s="52">
        <v>0.45</v>
      </c>
      <c r="E1106" s="33" t="s">
        <v>1477</v>
      </c>
      <c r="F1106" s="52">
        <f>$I$68</f>
        <v>648.62200000000007</v>
      </c>
      <c r="G1106" s="33">
        <v>1</v>
      </c>
      <c r="H1106" s="33" t="s">
        <v>1477</v>
      </c>
      <c r="I1106" s="52">
        <f>D1106*F1106</f>
        <v>291.87990000000002</v>
      </c>
      <c r="U1106" s="32"/>
      <c r="V1106" s="67"/>
      <c r="W1106" s="158" t="s">
        <v>19</v>
      </c>
      <c r="X1106" s="52">
        <v>0.45</v>
      </c>
      <c r="Y1106" s="33" t="s">
        <v>1477</v>
      </c>
      <c r="Z1106" s="52">
        <f>$I$68</f>
        <v>648.62200000000007</v>
      </c>
      <c r="AA1106" s="33">
        <v>1</v>
      </c>
      <c r="AB1106" s="33" t="s">
        <v>1477</v>
      </c>
      <c r="AC1106" s="52">
        <f>X1106*Z1106</f>
        <v>291.87990000000002</v>
      </c>
      <c r="AD1106" s="19">
        <f t="shared" si="62"/>
        <v>0</v>
      </c>
    </row>
    <row r="1107" spans="1:30" hidden="1">
      <c r="A1107" s="32"/>
      <c r="B1107" s="67"/>
      <c r="C1107" s="158" t="s">
        <v>1489</v>
      </c>
      <c r="D1107" s="304" t="s">
        <v>271</v>
      </c>
      <c r="E1107" s="33"/>
      <c r="F1107" s="52"/>
      <c r="G1107" s="33"/>
      <c r="H1107" s="33"/>
      <c r="I1107" s="52">
        <v>2.75</v>
      </c>
      <c r="U1107" s="32"/>
      <c r="V1107" s="67"/>
      <c r="W1107" s="158" t="s">
        <v>1489</v>
      </c>
      <c r="X1107" s="304" t="s">
        <v>271</v>
      </c>
      <c r="Y1107" s="33"/>
      <c r="Z1107" s="52"/>
      <c r="AA1107" s="33"/>
      <c r="AB1107" s="33"/>
      <c r="AC1107" s="52">
        <v>2.75</v>
      </c>
      <c r="AD1107" s="19">
        <f t="shared" si="62"/>
        <v>0</v>
      </c>
    </row>
    <row r="1108" spans="1:30" hidden="1">
      <c r="A1108" s="32"/>
      <c r="B1108" s="67"/>
      <c r="C1108" s="158"/>
      <c r="D1108" s="52"/>
      <c r="E1108" s="33"/>
      <c r="F1108" s="52"/>
      <c r="G1108" s="33"/>
      <c r="H1108" s="33"/>
      <c r="I1108" s="52">
        <f>SUM(I1103:I1107)</f>
        <v>2180.7998999999995</v>
      </c>
      <c r="U1108" s="32"/>
      <c r="V1108" s="67"/>
      <c r="W1108" s="158"/>
      <c r="X1108" s="52"/>
      <c r="Y1108" s="33"/>
      <c r="Z1108" s="52"/>
      <c r="AA1108" s="33"/>
      <c r="AB1108" s="33"/>
      <c r="AC1108" s="52" t="e">
        <f>SUM(AC1103:AC1107)</f>
        <v>#REF!</v>
      </c>
      <c r="AD1108" s="19" t="e">
        <f t="shared" si="62"/>
        <v>#REF!</v>
      </c>
    </row>
    <row r="1109" spans="1:30" ht="14.25" hidden="1" customHeight="1">
      <c r="A1109" s="32"/>
      <c r="B1109" s="67"/>
      <c r="C1109" s="303" t="str">
        <f>Input!$C$37</f>
        <v>Overheads&amp;Contractors Profit @13.615%</v>
      </c>
      <c r="D1109" s="177">
        <f>Input!$D$37</f>
        <v>0.13614999999999999</v>
      </c>
      <c r="E1109" s="33"/>
      <c r="F1109" s="52">
        <f>I1108</f>
        <v>2180.7998999999995</v>
      </c>
      <c r="G1109" s="33"/>
      <c r="H1109" s="33"/>
      <c r="I1109" s="52">
        <f>D1109*F1109</f>
        <v>296.91590638499991</v>
      </c>
      <c r="U1109" s="32"/>
      <c r="V1109" s="67"/>
      <c r="W1109" s="303" t="str">
        <f>Input!$C$37</f>
        <v>Overheads&amp;Contractors Profit @13.615%</v>
      </c>
      <c r="X1109" s="163">
        <f>Input!$D$37</f>
        <v>0.13614999999999999</v>
      </c>
      <c r="Y1109" s="33"/>
      <c r="Z1109" s="52" t="e">
        <f>AC1108</f>
        <v>#REF!</v>
      </c>
      <c r="AA1109" s="33"/>
      <c r="AB1109" s="33"/>
      <c r="AC1109" s="52" t="e">
        <f>X1109*Z1109</f>
        <v>#REF!</v>
      </c>
      <c r="AD1109" s="19" t="e">
        <f t="shared" si="62"/>
        <v>#REF!</v>
      </c>
    </row>
    <row r="1110" spans="1:30" hidden="1">
      <c r="A1110" s="32"/>
      <c r="B1110" s="67"/>
      <c r="C1110" s="158" t="s">
        <v>1490</v>
      </c>
      <c r="D1110" s="52"/>
      <c r="E1110" s="33"/>
      <c r="F1110" s="52"/>
      <c r="G1110" s="33"/>
      <c r="H1110" s="33"/>
      <c r="I1110" s="52">
        <f>SUM(I1108:I1109)</f>
        <v>2477.7158063849993</v>
      </c>
      <c r="U1110" s="32"/>
      <c r="V1110" s="67"/>
      <c r="W1110" s="158" t="s">
        <v>1490</v>
      </c>
      <c r="X1110" s="52"/>
      <c r="Y1110" s="33"/>
      <c r="Z1110" s="52"/>
      <c r="AA1110" s="33"/>
      <c r="AB1110" s="33"/>
      <c r="AC1110" s="52" t="e">
        <f>SUM(AC1108:AC1109)</f>
        <v>#REF!</v>
      </c>
      <c r="AD1110" s="19" t="e">
        <f t="shared" si="62"/>
        <v>#REF!</v>
      </c>
    </row>
    <row r="1111" spans="1:30" hidden="1">
      <c r="A1111" s="32"/>
      <c r="B1111" s="67"/>
      <c r="C1111" s="66" t="s">
        <v>1196</v>
      </c>
      <c r="D1111" s="52"/>
      <c r="E1111" s="33"/>
      <c r="F1111" s="52"/>
      <c r="G1111" s="33"/>
      <c r="H1111" s="33"/>
      <c r="I1111" s="52">
        <f>I1110/H1094</f>
        <v>5506.0351252999981</v>
      </c>
      <c r="U1111" s="32"/>
      <c r="V1111" s="67"/>
      <c r="W1111" s="66" t="s">
        <v>1196</v>
      </c>
      <c r="X1111" s="52"/>
      <c r="Y1111" s="33"/>
      <c r="Z1111" s="52"/>
      <c r="AA1111" s="33"/>
      <c r="AB1111" s="33"/>
      <c r="AC1111" s="52" t="e">
        <f>AC1110/AB1094</f>
        <v>#REF!</v>
      </c>
      <c r="AD1111" s="19" t="e">
        <f t="shared" si="62"/>
        <v>#REF!</v>
      </c>
    </row>
    <row r="1112" spans="1:30" hidden="1">
      <c r="A1112" s="32"/>
      <c r="B1112" s="67"/>
      <c r="C1112" s="158"/>
      <c r="D1112" s="52"/>
      <c r="E1112" s="33"/>
      <c r="F1112" s="52"/>
      <c r="G1112" s="33"/>
      <c r="H1112" s="63" t="s">
        <v>164</v>
      </c>
      <c r="I1112" s="48">
        <f>ROUND(I1111,0)</f>
        <v>5506</v>
      </c>
      <c r="U1112" s="32"/>
      <c r="V1112" s="67"/>
      <c r="W1112" s="158"/>
      <c r="X1112" s="52"/>
      <c r="Y1112" s="33"/>
      <c r="Z1112" s="52"/>
      <c r="AA1112" s="33"/>
      <c r="AB1112" s="63" t="s">
        <v>164</v>
      </c>
      <c r="AC1112" s="48" t="e">
        <f>ROUND(AC1111,0)</f>
        <v>#REF!</v>
      </c>
      <c r="AD1112" s="19" t="e">
        <f t="shared" si="62"/>
        <v>#REF!</v>
      </c>
    </row>
    <row r="1113" spans="1:30" hidden="1">
      <c r="A1113" s="32"/>
      <c r="B1113" s="67"/>
      <c r="C1113" s="158"/>
      <c r="D1113" s="52"/>
      <c r="E1113" s="33"/>
      <c r="F1113" s="52"/>
      <c r="G1113" s="33"/>
      <c r="H1113" s="33"/>
      <c r="I1113" s="40"/>
      <c r="U1113" s="32"/>
      <c r="V1113" s="67"/>
      <c r="W1113" s="158"/>
      <c r="X1113" s="52"/>
      <c r="Y1113" s="33"/>
      <c r="Z1113" s="52"/>
      <c r="AA1113" s="33"/>
      <c r="AB1113" s="33"/>
      <c r="AC1113" s="40"/>
      <c r="AD1113" s="19">
        <f t="shared" si="62"/>
        <v>0</v>
      </c>
    </row>
    <row r="1114" spans="1:30" ht="118.5" hidden="1" customHeight="1">
      <c r="A1114" s="32">
        <f>A1093+1</f>
        <v>19</v>
      </c>
      <c r="B1114" s="33"/>
      <c r="C1114" s="1339" t="s">
        <v>1532</v>
      </c>
      <c r="D1114" s="1340"/>
      <c r="E1114" s="1340"/>
      <c r="F1114" s="1340"/>
      <c r="G1114" s="1340"/>
      <c r="H1114" s="1340"/>
      <c r="I1114" s="1340"/>
      <c r="U1114" s="32" t="e">
        <f>U1093+1</f>
        <v>#REF!</v>
      </c>
      <c r="V1114" s="33"/>
      <c r="W1114" s="1339" t="s">
        <v>1532</v>
      </c>
      <c r="X1114" s="1340"/>
      <c r="Y1114" s="1340"/>
      <c r="Z1114" s="1340"/>
      <c r="AA1114" s="1340"/>
      <c r="AB1114" s="1340"/>
      <c r="AC1114" s="1340"/>
      <c r="AD1114" s="19">
        <f t="shared" si="62"/>
        <v>0</v>
      </c>
    </row>
    <row r="1115" spans="1:30" ht="71.25" hidden="1" customHeight="1">
      <c r="A1115" s="46"/>
      <c r="B1115" s="33"/>
      <c r="C1115" s="1340" t="s">
        <v>1533</v>
      </c>
      <c r="D1115" s="1340"/>
      <c r="E1115" s="1340"/>
      <c r="F1115" s="1340"/>
      <c r="G1115" s="1340"/>
      <c r="H1115" s="1340"/>
      <c r="I1115" s="1340"/>
      <c r="U1115" s="46"/>
      <c r="V1115" s="33"/>
      <c r="W1115" s="1340" t="s">
        <v>1533</v>
      </c>
      <c r="X1115" s="1340"/>
      <c r="Y1115" s="1340"/>
      <c r="Z1115" s="1340"/>
      <c r="AA1115" s="1340"/>
      <c r="AB1115" s="1340"/>
      <c r="AC1115" s="1340"/>
      <c r="AD1115" s="19">
        <f t="shared" si="62"/>
        <v>0</v>
      </c>
    </row>
    <row r="1116" spans="1:30" ht="15" hidden="1" customHeight="1">
      <c r="A1116" s="46"/>
      <c r="B1116" s="33"/>
      <c r="C1116" s="1377" t="s">
        <v>1070</v>
      </c>
      <c r="D1116" s="1377"/>
      <c r="E1116" s="62"/>
      <c r="F1116" s="33"/>
      <c r="G1116" s="33"/>
      <c r="H1116" s="33"/>
      <c r="I1116" s="33"/>
      <c r="U1116" s="46"/>
      <c r="V1116" s="33"/>
      <c r="W1116" s="1377" t="s">
        <v>1070</v>
      </c>
      <c r="X1116" s="1377"/>
      <c r="Y1116" s="62"/>
      <c r="Z1116" s="33"/>
      <c r="AA1116" s="33"/>
      <c r="AB1116" s="33"/>
      <c r="AC1116" s="33"/>
      <c r="AD1116" s="19">
        <f t="shared" si="62"/>
        <v>0</v>
      </c>
    </row>
    <row r="1117" spans="1:30" hidden="1">
      <c r="A1117" s="46"/>
      <c r="B1117" s="33"/>
      <c r="C1117" s="66"/>
      <c r="D1117" s="63" t="s">
        <v>336</v>
      </c>
      <c r="E1117" s="9" t="s">
        <v>1408</v>
      </c>
      <c r="F1117" s="33"/>
      <c r="G1117" s="33"/>
      <c r="H1117" s="9">
        <f>1.8*1.8</f>
        <v>3.24</v>
      </c>
      <c r="I1117" s="9" t="s">
        <v>138</v>
      </c>
      <c r="U1117" s="46"/>
      <c r="V1117" s="33"/>
      <c r="W1117" s="66"/>
      <c r="X1117" s="63" t="s">
        <v>336</v>
      </c>
      <c r="Y1117" s="9" t="s">
        <v>1408</v>
      </c>
      <c r="Z1117" s="33"/>
      <c r="AA1117" s="33"/>
      <c r="AB1117" s="9">
        <f>1.8*1.8</f>
        <v>3.24</v>
      </c>
      <c r="AC1117" s="9" t="s">
        <v>138</v>
      </c>
      <c r="AD1117" s="19" t="e">
        <f t="shared" si="62"/>
        <v>#VALUE!</v>
      </c>
    </row>
    <row r="1118" spans="1:30" hidden="1">
      <c r="A1118" s="46"/>
      <c r="B1118" s="33"/>
      <c r="C1118" s="66" t="s">
        <v>554</v>
      </c>
      <c r="D1118" s="9"/>
      <c r="E1118" s="63"/>
      <c r="F1118" s="9"/>
      <c r="G1118" s="33"/>
      <c r="H1118" s="33"/>
      <c r="I1118" s="9"/>
      <c r="U1118" s="46"/>
      <c r="V1118" s="33"/>
      <c r="W1118" s="66" t="s">
        <v>554</v>
      </c>
      <c r="X1118" s="9"/>
      <c r="Y1118" s="63"/>
      <c r="Z1118" s="9"/>
      <c r="AA1118" s="33"/>
      <c r="AB1118" s="33"/>
      <c r="AC1118" s="9"/>
      <c r="AD1118" s="19">
        <f t="shared" si="62"/>
        <v>0</v>
      </c>
    </row>
    <row r="1119" spans="1:30" hidden="1">
      <c r="A1119" s="46"/>
      <c r="B1119" s="33"/>
      <c r="C1119" s="158" t="s">
        <v>698</v>
      </c>
      <c r="D1119" s="52"/>
      <c r="E1119" s="33"/>
      <c r="F1119" s="52"/>
      <c r="G1119" s="33"/>
      <c r="H1119" s="33"/>
      <c r="I1119" s="9"/>
      <c r="U1119" s="46"/>
      <c r="V1119" s="33"/>
      <c r="W1119" s="158" t="s">
        <v>698</v>
      </c>
      <c r="X1119" s="52"/>
      <c r="Y1119" s="33"/>
      <c r="Z1119" s="52"/>
      <c r="AA1119" s="33"/>
      <c r="AB1119" s="33"/>
      <c r="AC1119" s="9"/>
      <c r="AD1119" s="19">
        <f t="shared" si="62"/>
        <v>0</v>
      </c>
    </row>
    <row r="1120" spans="1:30" hidden="1">
      <c r="A1120" s="46"/>
      <c r="B1120" s="33"/>
      <c r="C1120" s="158" t="s">
        <v>699</v>
      </c>
      <c r="D1120" s="52" t="s">
        <v>700</v>
      </c>
      <c r="E1120" s="33">
        <v>0.90900000000000003</v>
      </c>
      <c r="F1120" s="52" t="s">
        <v>387</v>
      </c>
      <c r="G1120" s="159">
        <f>ROUND(1.8*0.909,3)</f>
        <v>1.6359999999999999</v>
      </c>
      <c r="H1120" s="33" t="s">
        <v>217</v>
      </c>
      <c r="I1120" s="9"/>
      <c r="U1120" s="46"/>
      <c r="V1120" s="33"/>
      <c r="W1120" s="158" t="s">
        <v>699</v>
      </c>
      <c r="X1120" s="52" t="s">
        <v>700</v>
      </c>
      <c r="Y1120" s="33">
        <v>0.90900000000000003</v>
      </c>
      <c r="Z1120" s="52" t="s">
        <v>387</v>
      </c>
      <c r="AA1120" s="159">
        <f>ROUND(1.8*0.909,3)</f>
        <v>1.6359999999999999</v>
      </c>
      <c r="AB1120" s="33" t="s">
        <v>217</v>
      </c>
      <c r="AC1120" s="9"/>
      <c r="AD1120" s="19">
        <f t="shared" si="62"/>
        <v>0</v>
      </c>
    </row>
    <row r="1121" spans="1:30" hidden="1">
      <c r="A1121" s="46"/>
      <c r="B1121" s="33"/>
      <c r="C1121" s="158" t="s">
        <v>701</v>
      </c>
      <c r="D1121" s="52" t="s">
        <v>1409</v>
      </c>
      <c r="E1121" s="33">
        <v>0.78400000000000003</v>
      </c>
      <c r="F1121" s="52" t="s">
        <v>387</v>
      </c>
      <c r="G1121" s="33">
        <f>ROUND(2*1.3*0.784,3)</f>
        <v>2.0379999999999998</v>
      </c>
      <c r="H1121" s="33" t="s">
        <v>217</v>
      </c>
      <c r="I1121" s="9"/>
      <c r="U1121" s="46"/>
      <c r="V1121" s="33"/>
      <c r="W1121" s="158" t="s">
        <v>701</v>
      </c>
      <c r="X1121" s="52" t="s">
        <v>1409</v>
      </c>
      <c r="Y1121" s="33">
        <v>0.78400000000000003</v>
      </c>
      <c r="Z1121" s="52" t="s">
        <v>387</v>
      </c>
      <c r="AA1121" s="33">
        <f>ROUND(2*1.3*0.784,3)</f>
        <v>2.0379999999999998</v>
      </c>
      <c r="AB1121" s="33" t="s">
        <v>217</v>
      </c>
      <c r="AC1121" s="9"/>
      <c r="AD1121" s="19">
        <f t="shared" si="62"/>
        <v>0</v>
      </c>
    </row>
    <row r="1122" spans="1:30" hidden="1">
      <c r="A1122" s="46"/>
      <c r="B1122" s="33"/>
      <c r="C1122" s="158" t="s">
        <v>702</v>
      </c>
      <c r="D1122" s="52" t="s">
        <v>700</v>
      </c>
      <c r="E1122" s="33">
        <v>1.0049999999999999</v>
      </c>
      <c r="F1122" s="52" t="s">
        <v>387</v>
      </c>
      <c r="G1122" s="33">
        <f>ROUND(1.8*1.005,3)</f>
        <v>1.8089999999999999</v>
      </c>
      <c r="H1122" s="33" t="s">
        <v>217</v>
      </c>
      <c r="I1122" s="9"/>
      <c r="U1122" s="46"/>
      <c r="V1122" s="33"/>
      <c r="W1122" s="158" t="s">
        <v>702</v>
      </c>
      <c r="X1122" s="52" t="s">
        <v>700</v>
      </c>
      <c r="Y1122" s="33">
        <v>1.0049999999999999</v>
      </c>
      <c r="Z1122" s="52" t="s">
        <v>387</v>
      </c>
      <c r="AA1122" s="33">
        <f>ROUND(1.8*1.005,3)</f>
        <v>1.8089999999999999</v>
      </c>
      <c r="AB1122" s="33" t="s">
        <v>217</v>
      </c>
      <c r="AC1122" s="9"/>
      <c r="AD1122" s="19">
        <f t="shared" si="62"/>
        <v>0</v>
      </c>
    </row>
    <row r="1123" spans="1:30" hidden="1">
      <c r="A1123" s="46"/>
      <c r="B1123" s="33"/>
      <c r="C1123" s="158" t="s">
        <v>703</v>
      </c>
      <c r="D1123" s="52" t="s">
        <v>704</v>
      </c>
      <c r="E1123" s="33">
        <v>0.94199999999999995</v>
      </c>
      <c r="F1123" s="52" t="s">
        <v>387</v>
      </c>
      <c r="G1123" s="33">
        <f>ROUND((1.8+2*0.5)*0.942,3)</f>
        <v>2.6379999999999999</v>
      </c>
      <c r="H1123" s="33" t="s">
        <v>217</v>
      </c>
      <c r="I1123" s="9"/>
      <c r="U1123" s="46"/>
      <c r="V1123" s="33"/>
      <c r="W1123" s="158" t="s">
        <v>703</v>
      </c>
      <c r="X1123" s="52" t="s">
        <v>704</v>
      </c>
      <c r="Y1123" s="33">
        <v>0.94199999999999995</v>
      </c>
      <c r="Z1123" s="52" t="s">
        <v>387</v>
      </c>
      <c r="AA1123" s="33">
        <f>ROUND((1.8+2*0.5)*0.942,3)</f>
        <v>2.6379999999999999</v>
      </c>
      <c r="AB1123" s="33" t="s">
        <v>217</v>
      </c>
      <c r="AC1123" s="9"/>
      <c r="AD1123" s="19">
        <f t="shared" si="62"/>
        <v>0</v>
      </c>
    </row>
    <row r="1124" spans="1:30" hidden="1">
      <c r="A1124" s="46"/>
      <c r="B1124" s="33"/>
      <c r="C1124" s="158" t="s">
        <v>705</v>
      </c>
      <c r="D1124" s="52"/>
      <c r="E1124" s="33"/>
      <c r="F1124" s="52"/>
      <c r="G1124" s="33"/>
      <c r="H1124" s="33"/>
      <c r="I1124" s="9"/>
      <c r="U1124" s="46"/>
      <c r="V1124" s="33"/>
      <c r="W1124" s="158" t="s">
        <v>705</v>
      </c>
      <c r="X1124" s="52"/>
      <c r="Y1124" s="33"/>
      <c r="Z1124" s="52"/>
      <c r="AA1124" s="33"/>
      <c r="AB1124" s="33"/>
      <c r="AC1124" s="9"/>
      <c r="AD1124" s="19">
        <f t="shared" si="62"/>
        <v>0</v>
      </c>
    </row>
    <row r="1125" spans="1:30" hidden="1">
      <c r="A1125" s="46"/>
      <c r="B1125" s="33"/>
      <c r="C1125" s="158" t="s">
        <v>706</v>
      </c>
      <c r="D1125" s="52" t="s">
        <v>707</v>
      </c>
      <c r="E1125" s="33">
        <v>0.64100000000000001</v>
      </c>
      <c r="F1125" s="52" t="s">
        <v>387</v>
      </c>
      <c r="G1125" s="52">
        <f>ROUND(3*6*0.641,3)</f>
        <v>11.538</v>
      </c>
      <c r="H1125" s="33" t="s">
        <v>217</v>
      </c>
      <c r="I1125" s="9"/>
      <c r="U1125" s="46"/>
      <c r="V1125" s="33"/>
      <c r="W1125" s="158" t="s">
        <v>706</v>
      </c>
      <c r="X1125" s="52" t="s">
        <v>707</v>
      </c>
      <c r="Y1125" s="33">
        <v>0.64100000000000001</v>
      </c>
      <c r="Z1125" s="52" t="s">
        <v>387</v>
      </c>
      <c r="AA1125" s="52">
        <f>ROUND(3*6*0.641,3)</f>
        <v>11.538</v>
      </c>
      <c r="AB1125" s="33" t="s">
        <v>217</v>
      </c>
      <c r="AC1125" s="9"/>
      <c r="AD1125" s="19">
        <f t="shared" si="62"/>
        <v>0</v>
      </c>
    </row>
    <row r="1126" spans="1:30" hidden="1">
      <c r="A1126" s="46"/>
      <c r="B1126" s="33"/>
      <c r="C1126" s="72" t="s">
        <v>1456</v>
      </c>
      <c r="D1126" s="52" t="s">
        <v>1410</v>
      </c>
      <c r="E1126" s="33">
        <v>0.52200000000000002</v>
      </c>
      <c r="F1126" s="52" t="s">
        <v>387</v>
      </c>
      <c r="G1126" s="33">
        <f>ROUND((3*1.9)*0.522,3)</f>
        <v>2.9750000000000001</v>
      </c>
      <c r="H1126" s="33" t="s">
        <v>217</v>
      </c>
      <c r="I1126" s="9"/>
      <c r="U1126" s="46"/>
      <c r="V1126" s="33"/>
      <c r="W1126" s="72" t="s">
        <v>1456</v>
      </c>
      <c r="X1126" s="52" t="s">
        <v>1410</v>
      </c>
      <c r="Y1126" s="33">
        <v>0.52200000000000002</v>
      </c>
      <c r="Z1126" s="52" t="s">
        <v>387</v>
      </c>
      <c r="AA1126" s="33">
        <f>ROUND((3*1.9)*0.522,3)</f>
        <v>2.9750000000000001</v>
      </c>
      <c r="AB1126" s="33" t="s">
        <v>217</v>
      </c>
      <c r="AC1126" s="9"/>
      <c r="AD1126" s="19">
        <f t="shared" si="62"/>
        <v>0</v>
      </c>
    </row>
    <row r="1127" spans="1:30" hidden="1">
      <c r="A1127" s="46"/>
      <c r="B1127" s="33"/>
      <c r="C1127" s="158" t="s">
        <v>709</v>
      </c>
      <c r="D1127" s="52" t="s">
        <v>1411</v>
      </c>
      <c r="E1127" s="33">
        <v>0.66300000000000003</v>
      </c>
      <c r="F1127" s="52" t="s">
        <v>387</v>
      </c>
      <c r="G1127" s="33">
        <f>ROUND(3*1.3*0.663,3)</f>
        <v>2.5859999999999999</v>
      </c>
      <c r="H1127" s="33" t="s">
        <v>217</v>
      </c>
      <c r="I1127" s="9"/>
      <c r="U1127" s="46"/>
      <c r="V1127" s="33"/>
      <c r="W1127" s="158" t="s">
        <v>709</v>
      </c>
      <c r="X1127" s="52" t="s">
        <v>1411</v>
      </c>
      <c r="Y1127" s="33">
        <v>0.66300000000000003</v>
      </c>
      <c r="Z1127" s="52" t="s">
        <v>387</v>
      </c>
      <c r="AA1127" s="33">
        <f>ROUND(3*1.3*0.663,3)</f>
        <v>2.5859999999999999</v>
      </c>
      <c r="AB1127" s="33" t="s">
        <v>217</v>
      </c>
      <c r="AC1127" s="9"/>
      <c r="AD1127" s="19">
        <f t="shared" si="62"/>
        <v>0</v>
      </c>
    </row>
    <row r="1128" spans="1:30" hidden="1">
      <c r="A1128" s="46"/>
      <c r="B1128" s="33"/>
      <c r="C1128" s="158" t="s">
        <v>257</v>
      </c>
      <c r="D1128" s="52" t="s">
        <v>1412</v>
      </c>
      <c r="E1128" s="33"/>
      <c r="F1128" s="52"/>
      <c r="G1128" s="33"/>
      <c r="H1128" s="33"/>
      <c r="I1128" s="9"/>
      <c r="U1128" s="46"/>
      <c r="V1128" s="33"/>
      <c r="W1128" s="158" t="s">
        <v>257</v>
      </c>
      <c r="X1128" s="52" t="s">
        <v>1412</v>
      </c>
      <c r="Y1128" s="33"/>
      <c r="Z1128" s="52"/>
      <c r="AA1128" s="33"/>
      <c r="AB1128" s="33"/>
      <c r="AC1128" s="9"/>
      <c r="AD1128" s="19">
        <f t="shared" si="62"/>
        <v>0</v>
      </c>
    </row>
    <row r="1129" spans="1:30" hidden="1">
      <c r="A1129" s="46"/>
      <c r="B1129" s="33"/>
      <c r="C1129" s="158"/>
      <c r="D1129" s="160" t="s">
        <v>1413</v>
      </c>
      <c r="E1129" s="33"/>
      <c r="F1129" s="52"/>
      <c r="G1129" s="33">
        <f>ROUND(18*0.101,3)</f>
        <v>1.8180000000000001</v>
      </c>
      <c r="H1129" s="33" t="s">
        <v>217</v>
      </c>
      <c r="I1129" s="9"/>
      <c r="U1129" s="46"/>
      <c r="V1129" s="33"/>
      <c r="W1129" s="158"/>
      <c r="X1129" s="160" t="s">
        <v>1413</v>
      </c>
      <c r="Y1129" s="33"/>
      <c r="Z1129" s="52"/>
      <c r="AA1129" s="33">
        <f>ROUND(18*0.101,3)</f>
        <v>1.8180000000000001</v>
      </c>
      <c r="AB1129" s="33" t="s">
        <v>217</v>
      </c>
      <c r="AC1129" s="9"/>
      <c r="AD1129" s="19">
        <f t="shared" si="62"/>
        <v>0</v>
      </c>
    </row>
    <row r="1130" spans="1:30" hidden="1">
      <c r="A1130" s="46"/>
      <c r="B1130" s="33"/>
      <c r="C1130" s="158"/>
      <c r="D1130" s="52"/>
      <c r="E1130" s="33"/>
      <c r="F1130" s="52"/>
      <c r="G1130" s="293">
        <f>SUM(G1120:G1129)</f>
        <v>27.038</v>
      </c>
      <c r="H1130" s="63" t="s">
        <v>217</v>
      </c>
      <c r="I1130" s="9"/>
      <c r="U1130" s="46"/>
      <c r="V1130" s="33"/>
      <c r="W1130" s="158"/>
      <c r="X1130" s="52"/>
      <c r="Y1130" s="33"/>
      <c r="Z1130" s="52"/>
      <c r="AA1130" s="293">
        <f>SUM(AA1120:AA1129)</f>
        <v>27.038</v>
      </c>
      <c r="AB1130" s="63" t="s">
        <v>217</v>
      </c>
      <c r="AC1130" s="9"/>
      <c r="AD1130" s="19">
        <f t="shared" si="62"/>
        <v>0</v>
      </c>
    </row>
    <row r="1131" spans="1:30" hidden="1">
      <c r="A1131" s="46"/>
      <c r="B1131" s="33"/>
      <c r="C1131" s="158"/>
      <c r="D1131" s="52"/>
      <c r="E1131" s="33"/>
      <c r="F1131" s="52"/>
      <c r="G1131" s="293"/>
      <c r="H1131" s="63"/>
      <c r="I1131" s="9"/>
      <c r="U1131" s="46"/>
      <c r="V1131" s="33"/>
      <c r="W1131" s="158"/>
      <c r="X1131" s="52"/>
      <c r="Y1131" s="33"/>
      <c r="Z1131" s="52"/>
      <c r="AA1131" s="293"/>
      <c r="AB1131" s="63"/>
      <c r="AC1131" s="9"/>
      <c r="AD1131" s="19">
        <f t="shared" si="62"/>
        <v>0</v>
      </c>
    </row>
    <row r="1132" spans="1:30" hidden="1">
      <c r="A1132" s="46"/>
      <c r="B1132" s="33"/>
      <c r="C1132" s="158" t="s">
        <v>219</v>
      </c>
      <c r="D1132" s="52" t="s">
        <v>1408</v>
      </c>
      <c r="E1132" s="33"/>
      <c r="F1132" s="52"/>
      <c r="G1132" s="9">
        <f>1.8*1.8</f>
        <v>3.24</v>
      </c>
      <c r="H1132" s="9" t="s">
        <v>138</v>
      </c>
      <c r="I1132" s="9"/>
      <c r="U1132" s="46"/>
      <c r="V1132" s="33"/>
      <c r="W1132" s="158" t="s">
        <v>219</v>
      </c>
      <c r="X1132" s="52" t="s">
        <v>1408</v>
      </c>
      <c r="Y1132" s="33"/>
      <c r="Z1132" s="52"/>
      <c r="AA1132" s="9">
        <f>1.8*1.8</f>
        <v>3.24</v>
      </c>
      <c r="AB1132" s="9" t="s">
        <v>138</v>
      </c>
      <c r="AC1132" s="9"/>
      <c r="AD1132" s="19">
        <f t="shared" si="62"/>
        <v>0</v>
      </c>
    </row>
    <row r="1133" spans="1:30" hidden="1">
      <c r="A1133" s="46"/>
      <c r="B1133" s="33"/>
      <c r="C1133" s="158" t="s">
        <v>609</v>
      </c>
      <c r="D1133" s="52"/>
      <c r="E1133" s="33"/>
      <c r="F1133" s="52"/>
      <c r="G1133" s="9">
        <v>9</v>
      </c>
      <c r="H1133" s="63" t="s">
        <v>165</v>
      </c>
      <c r="I1133" s="9"/>
      <c r="U1133" s="46"/>
      <c r="V1133" s="33"/>
      <c r="W1133" s="158" t="s">
        <v>609</v>
      </c>
      <c r="X1133" s="52"/>
      <c r="Y1133" s="33"/>
      <c r="Z1133" s="52"/>
      <c r="AA1133" s="9">
        <v>9</v>
      </c>
      <c r="AB1133" s="63" t="s">
        <v>165</v>
      </c>
      <c r="AC1133" s="9"/>
      <c r="AD1133" s="19">
        <f t="shared" si="62"/>
        <v>0</v>
      </c>
    </row>
    <row r="1134" spans="1:30" hidden="1">
      <c r="A1134" s="46"/>
      <c r="B1134" s="33"/>
      <c r="C1134" s="158"/>
      <c r="D1134" s="52"/>
      <c r="E1134" s="33"/>
      <c r="F1134" s="52"/>
      <c r="G1134" s="293"/>
      <c r="H1134" s="33"/>
      <c r="I1134" s="9"/>
      <c r="U1134" s="46"/>
      <c r="V1134" s="33"/>
      <c r="W1134" s="158"/>
      <c r="X1134" s="52"/>
      <c r="Y1134" s="33"/>
      <c r="Z1134" s="52"/>
      <c r="AA1134" s="293"/>
      <c r="AB1134" s="33"/>
      <c r="AC1134" s="9"/>
      <c r="AD1134" s="19">
        <f t="shared" si="62"/>
        <v>0</v>
      </c>
    </row>
    <row r="1135" spans="1:30" hidden="1">
      <c r="A1135" s="46"/>
      <c r="B1135" s="33"/>
      <c r="C1135" s="66" t="s">
        <v>96</v>
      </c>
      <c r="D1135" s="52"/>
      <c r="E1135" s="33"/>
      <c r="F1135" s="52"/>
      <c r="G1135" s="33"/>
      <c r="H1135" s="33"/>
      <c r="I1135" s="52"/>
      <c r="U1135" s="46"/>
      <c r="V1135" s="33"/>
      <c r="W1135" s="66" t="s">
        <v>96</v>
      </c>
      <c r="X1135" s="52"/>
      <c r="Y1135" s="33"/>
      <c r="Z1135" s="52"/>
      <c r="AA1135" s="33"/>
      <c r="AB1135" s="33"/>
      <c r="AC1135" s="52"/>
      <c r="AD1135" s="19">
        <f t="shared" si="62"/>
        <v>0</v>
      </c>
    </row>
    <row r="1136" spans="1:30" hidden="1">
      <c r="A1136" s="46"/>
      <c r="B1136" s="33"/>
      <c r="C1136" s="66" t="s">
        <v>76</v>
      </c>
      <c r="D1136" s="52"/>
      <c r="E1136" s="33"/>
      <c r="F1136" s="52"/>
      <c r="G1136" s="33"/>
      <c r="H1136" s="33"/>
      <c r="I1136" s="52"/>
      <c r="U1136" s="46"/>
      <c r="V1136" s="33"/>
      <c r="W1136" s="66" t="s">
        <v>76</v>
      </c>
      <c r="X1136" s="52"/>
      <c r="Y1136" s="33"/>
      <c r="Z1136" s="52"/>
      <c r="AA1136" s="33"/>
      <c r="AB1136" s="33"/>
      <c r="AC1136" s="52"/>
      <c r="AD1136" s="19">
        <f t="shared" si="62"/>
        <v>0</v>
      </c>
    </row>
    <row r="1137" spans="1:30" hidden="1">
      <c r="A1137" s="46"/>
      <c r="B1137" s="33"/>
      <c r="C1137" s="158" t="s">
        <v>419</v>
      </c>
      <c r="D1137" s="159">
        <f>G1130</f>
        <v>27.038</v>
      </c>
      <c r="E1137" s="33" t="s">
        <v>217</v>
      </c>
      <c r="F1137" s="52">
        <f>'Civil SoR'!$F$191</f>
        <v>321</v>
      </c>
      <c r="G1137" s="33">
        <v>1</v>
      </c>
      <c r="H1137" s="33" t="s">
        <v>217</v>
      </c>
      <c r="I1137" s="54">
        <f t="shared" ref="I1137:I1143" si="65">IF(G1137="",D1137*F1137,(D1137*F1137/G1137))</f>
        <v>8679.1980000000003</v>
      </c>
      <c r="U1137" s="46"/>
      <c r="V1137" s="33"/>
      <c r="W1137" s="158" t="s">
        <v>419</v>
      </c>
      <c r="X1137" s="159">
        <f>AA1130</f>
        <v>27.038</v>
      </c>
      <c r="Y1137" s="33" t="s">
        <v>217</v>
      </c>
      <c r="Z1137" s="52" t="e">
        <f>#REF!</f>
        <v>#REF!</v>
      </c>
      <c r="AA1137" s="33">
        <v>1</v>
      </c>
      <c r="AB1137" s="33" t="s">
        <v>217</v>
      </c>
      <c r="AC1137" s="54" t="e">
        <f>IF(AA1137="",X1137*Z1137,(X1137*Z1137/AA1137))</f>
        <v>#REF!</v>
      </c>
      <c r="AD1137" s="19" t="e">
        <f t="shared" si="62"/>
        <v>#REF!</v>
      </c>
    </row>
    <row r="1138" spans="1:30" hidden="1">
      <c r="A1138" s="46"/>
      <c r="B1138" s="33"/>
      <c r="C1138" s="158" t="s">
        <v>610</v>
      </c>
      <c r="D1138" s="52">
        <f>H1117</f>
        <v>3.24</v>
      </c>
      <c r="E1138" s="33" t="s">
        <v>1305</v>
      </c>
      <c r="F1138" s="52">
        <f>'Civil SoR'!$F$72</f>
        <v>558</v>
      </c>
      <c r="G1138" s="33">
        <v>1</v>
      </c>
      <c r="H1138" s="33" t="s">
        <v>1305</v>
      </c>
      <c r="I1138" s="54">
        <f t="shared" si="65"/>
        <v>1807.92</v>
      </c>
      <c r="U1138" s="46"/>
      <c r="V1138" s="33"/>
      <c r="W1138" s="158" t="s">
        <v>610</v>
      </c>
      <c r="X1138" s="52">
        <f>AB1117</f>
        <v>3.24</v>
      </c>
      <c r="Y1138" s="33" t="s">
        <v>1305</v>
      </c>
      <c r="Z1138" s="52" t="e">
        <f>#REF!</f>
        <v>#REF!</v>
      </c>
      <c r="AA1138" s="33">
        <v>1</v>
      </c>
      <c r="AB1138" s="33" t="s">
        <v>1305</v>
      </c>
      <c r="AC1138" s="54" t="e">
        <f>IF(AA1138="",X1138*Z1138,(X1138*Z1138/AA1138))</f>
        <v>#REF!</v>
      </c>
      <c r="AD1138" s="19" t="e">
        <f t="shared" si="62"/>
        <v>#REF!</v>
      </c>
    </row>
    <row r="1139" spans="1:30" hidden="1">
      <c r="A1139" s="46"/>
      <c r="B1139" s="33"/>
      <c r="C1139" s="158" t="s">
        <v>1040</v>
      </c>
      <c r="D1139" s="52">
        <f>G1133</f>
        <v>9</v>
      </c>
      <c r="E1139" s="33" t="s">
        <v>165</v>
      </c>
      <c r="F1139" s="52">
        <f>'Civil SoR'!$F$192</f>
        <v>2</v>
      </c>
      <c r="G1139" s="33">
        <v>1</v>
      </c>
      <c r="H1139" s="33" t="s">
        <v>165</v>
      </c>
      <c r="I1139" s="54">
        <f t="shared" si="65"/>
        <v>18</v>
      </c>
      <c r="U1139" s="46"/>
      <c r="V1139" s="33"/>
      <c r="W1139" s="158" t="s">
        <v>1040</v>
      </c>
      <c r="X1139" s="52">
        <f>AA1133</f>
        <v>9</v>
      </c>
      <c r="Y1139" s="33" t="s">
        <v>165</v>
      </c>
      <c r="Z1139" s="52" t="e">
        <f>#REF!</f>
        <v>#REF!</v>
      </c>
      <c r="AA1139" s="33">
        <v>1</v>
      </c>
      <c r="AB1139" s="33" t="s">
        <v>165</v>
      </c>
      <c r="AC1139" s="54" t="e">
        <f>IF(AA1139="",X1139*Z1139,(X1139*Z1139/AA1139))</f>
        <v>#REF!</v>
      </c>
      <c r="AD1139" s="19" t="e">
        <f t="shared" si="62"/>
        <v>#REF!</v>
      </c>
    </row>
    <row r="1140" spans="1:30" hidden="1">
      <c r="A1140" s="46"/>
      <c r="B1140" s="33"/>
      <c r="C1140" s="66" t="s">
        <v>78</v>
      </c>
      <c r="D1140" s="52">
        <f>H1117</f>
        <v>3.24</v>
      </c>
      <c r="E1140" s="52" t="s">
        <v>138</v>
      </c>
      <c r="F1140" s="52">
        <f>$I$38</f>
        <v>624.24968999999999</v>
      </c>
      <c r="G1140" s="33">
        <v>1</v>
      </c>
      <c r="H1140" s="52" t="s">
        <v>138</v>
      </c>
      <c r="I1140" s="54">
        <f t="shared" si="65"/>
        <v>2022.5689956000001</v>
      </c>
      <c r="U1140" s="46"/>
      <c r="V1140" s="33"/>
      <c r="W1140" s="66" t="s">
        <v>78</v>
      </c>
      <c r="X1140" s="52">
        <f>AB1117</f>
        <v>3.24</v>
      </c>
      <c r="Y1140" s="52" t="s">
        <v>138</v>
      </c>
      <c r="Z1140" s="52">
        <f>$I$38</f>
        <v>624.24968999999999</v>
      </c>
      <c r="AA1140" s="33">
        <v>1</v>
      </c>
      <c r="AB1140" s="52" t="s">
        <v>138</v>
      </c>
      <c r="AC1140" s="54">
        <f>IF(AA1140="",X1140*Z1140,(X1140*Z1140/AA1140))</f>
        <v>2022.5689956000001</v>
      </c>
      <c r="AD1140" s="19">
        <f t="shared" si="62"/>
        <v>0</v>
      </c>
    </row>
    <row r="1141" spans="1:30" ht="18.75" hidden="1" customHeight="1">
      <c r="A1141" s="46"/>
      <c r="B1141" s="33"/>
      <c r="C1141" s="158" t="s">
        <v>252</v>
      </c>
      <c r="D1141" s="52" t="s">
        <v>271</v>
      </c>
      <c r="E1141" s="33"/>
      <c r="F1141" s="52"/>
      <c r="G1141" s="33"/>
      <c r="H1141" s="33"/>
      <c r="I1141" s="52">
        <v>11.76</v>
      </c>
      <c r="U1141" s="46"/>
      <c r="V1141" s="33"/>
      <c r="W1141" s="158" t="s">
        <v>252</v>
      </c>
      <c r="X1141" s="52" t="s">
        <v>271</v>
      </c>
      <c r="Y1141" s="33"/>
      <c r="Z1141" s="52"/>
      <c r="AA1141" s="33"/>
      <c r="AB1141" s="33"/>
      <c r="AC1141" s="52">
        <v>11.76</v>
      </c>
      <c r="AD1141" s="19">
        <f t="shared" si="62"/>
        <v>0</v>
      </c>
    </row>
    <row r="1142" spans="1:30" hidden="1">
      <c r="A1142" s="46"/>
      <c r="B1142" s="33"/>
      <c r="C1142" s="158" t="s">
        <v>1209</v>
      </c>
      <c r="D1142" s="52"/>
      <c r="E1142" s="33"/>
      <c r="F1142" s="52"/>
      <c r="G1142" s="33"/>
      <c r="H1142" s="33"/>
      <c r="I1142" s="52">
        <f>SUM(I1137:I1141)</f>
        <v>12539.446995600001</v>
      </c>
      <c r="U1142" s="46"/>
      <c r="V1142" s="33"/>
      <c r="W1142" s="158" t="s">
        <v>1209</v>
      </c>
      <c r="X1142" s="52"/>
      <c r="Y1142" s="33"/>
      <c r="Z1142" s="52"/>
      <c r="AA1142" s="33"/>
      <c r="AB1142" s="33"/>
      <c r="AC1142" s="52" t="e">
        <f>SUM(AC1137:AC1141)</f>
        <v>#REF!</v>
      </c>
      <c r="AD1142" s="19" t="e">
        <f t="shared" si="62"/>
        <v>#REF!</v>
      </c>
    </row>
    <row r="1143" spans="1:30" ht="12.75" hidden="1" customHeight="1">
      <c r="A1143" s="46"/>
      <c r="B1143" s="33"/>
      <c r="C1143" s="158" t="str">
        <f>Input!$C$37</f>
        <v>Overheads&amp;Contractors Profit @13.615%</v>
      </c>
      <c r="D1143" s="177">
        <f>Input!$D$37</f>
        <v>0.13614999999999999</v>
      </c>
      <c r="E1143" s="33"/>
      <c r="F1143" s="52">
        <f>I1142</f>
        <v>12539.446995600001</v>
      </c>
      <c r="G1143" s="33"/>
      <c r="H1143" s="33"/>
      <c r="I1143" s="54">
        <f t="shared" si="65"/>
        <v>1707.2457084509401</v>
      </c>
      <c r="U1143" s="46"/>
      <c r="V1143" s="33"/>
      <c r="W1143" s="158" t="str">
        <f>Input!$C$37</f>
        <v>Overheads&amp;Contractors Profit @13.615%</v>
      </c>
      <c r="X1143" s="52">
        <f>Input!$D$37</f>
        <v>0.13614999999999999</v>
      </c>
      <c r="Y1143" s="33"/>
      <c r="Z1143" s="52" t="e">
        <f>AC1142</f>
        <v>#REF!</v>
      </c>
      <c r="AA1143" s="33"/>
      <c r="AB1143" s="33"/>
      <c r="AC1143" s="54" t="e">
        <f>IF(AA1143="",X1143*Z1143,(X1143*Z1143/AA1143))</f>
        <v>#REF!</v>
      </c>
      <c r="AD1143" s="19" t="e">
        <f t="shared" ref="AD1143:AD1185" si="66">AC1143-I1143</f>
        <v>#REF!</v>
      </c>
    </row>
    <row r="1144" spans="1:30" hidden="1">
      <c r="A1144" s="46"/>
      <c r="B1144" s="33"/>
      <c r="C1144" s="158"/>
      <c r="D1144" s="52"/>
      <c r="E1144" s="33"/>
      <c r="F1144" s="52"/>
      <c r="G1144" s="33"/>
      <c r="H1144" s="33"/>
      <c r="I1144" s="52">
        <f>SUM(I1142:I1143)</f>
        <v>14246.692704050942</v>
      </c>
      <c r="U1144" s="46"/>
      <c r="V1144" s="33"/>
      <c r="W1144" s="158"/>
      <c r="X1144" s="52"/>
      <c r="Y1144" s="33"/>
      <c r="Z1144" s="52"/>
      <c r="AA1144" s="33"/>
      <c r="AB1144" s="33"/>
      <c r="AC1144" s="52" t="e">
        <f>SUM(AC1142:AC1143)</f>
        <v>#REF!</v>
      </c>
      <c r="AD1144" s="19" t="e">
        <f t="shared" si="66"/>
        <v>#REF!</v>
      </c>
    </row>
    <row r="1145" spans="1:30" hidden="1">
      <c r="A1145" s="46"/>
      <c r="B1145" s="33"/>
      <c r="C1145" s="66" t="s">
        <v>1196</v>
      </c>
      <c r="D1145" s="52"/>
      <c r="E1145" s="33"/>
      <c r="F1145" s="52"/>
      <c r="G1145" s="33"/>
      <c r="H1145" s="33"/>
      <c r="I1145" s="52">
        <f>I1144/H1117</f>
        <v>4397.1273777935003</v>
      </c>
      <c r="U1145" s="46"/>
      <c r="V1145" s="33"/>
      <c r="W1145" s="66" t="s">
        <v>1196</v>
      </c>
      <c r="X1145" s="52"/>
      <c r="Y1145" s="33"/>
      <c r="Z1145" s="52"/>
      <c r="AA1145" s="33"/>
      <c r="AB1145" s="33"/>
      <c r="AC1145" s="52" t="e">
        <f>AC1144/AB1117</f>
        <v>#REF!</v>
      </c>
      <c r="AD1145" s="19" t="e">
        <f t="shared" si="66"/>
        <v>#REF!</v>
      </c>
    </row>
    <row r="1146" spans="1:30" hidden="1">
      <c r="A1146" s="46"/>
      <c r="B1146" s="33"/>
      <c r="C1146" s="158"/>
      <c r="D1146" s="52"/>
      <c r="E1146" s="33"/>
      <c r="F1146" s="52"/>
      <c r="G1146" s="33"/>
      <c r="H1146" s="33" t="s">
        <v>164</v>
      </c>
      <c r="I1146" s="8">
        <f>ROUND(I1145,0)</f>
        <v>4397</v>
      </c>
      <c r="U1146" s="46"/>
      <c r="V1146" s="33"/>
      <c r="W1146" s="158"/>
      <c r="X1146" s="52"/>
      <c r="Y1146" s="33"/>
      <c r="Z1146" s="52"/>
      <c r="AA1146" s="33"/>
      <c r="AB1146" s="33" t="s">
        <v>164</v>
      </c>
      <c r="AC1146" s="8" t="e">
        <f>ROUND(AC1145,0)</f>
        <v>#REF!</v>
      </c>
      <c r="AD1146" s="19" t="e">
        <f t="shared" si="66"/>
        <v>#REF!</v>
      </c>
    </row>
    <row r="1147" spans="1:30" hidden="1">
      <c r="A1147" s="46"/>
      <c r="B1147" s="33"/>
      <c r="C1147" s="158"/>
      <c r="D1147" s="52"/>
      <c r="E1147" s="33"/>
      <c r="F1147" s="52"/>
      <c r="G1147" s="33"/>
      <c r="H1147" s="33"/>
      <c r="I1147" s="8"/>
      <c r="U1147" s="46"/>
      <c r="V1147" s="33"/>
      <c r="W1147" s="158"/>
      <c r="X1147" s="52"/>
      <c r="Y1147" s="33"/>
      <c r="Z1147" s="52"/>
      <c r="AA1147" s="33"/>
      <c r="AB1147" s="33"/>
      <c r="AC1147" s="8"/>
      <c r="AD1147" s="19">
        <f t="shared" si="66"/>
        <v>0</v>
      </c>
    </row>
    <row r="1148" spans="1:30" ht="143.25" hidden="1" customHeight="1">
      <c r="A1148" s="32">
        <f>A1114+1</f>
        <v>20</v>
      </c>
      <c r="B1148" s="33"/>
      <c r="C1148" s="1353" t="s">
        <v>1689</v>
      </c>
      <c r="D1148" s="1353"/>
      <c r="E1148" s="1353"/>
      <c r="F1148" s="1353"/>
      <c r="G1148" s="1353"/>
      <c r="H1148" s="1353"/>
      <c r="I1148" s="1353"/>
      <c r="U1148" s="32" t="e">
        <f>U1114+1</f>
        <v>#REF!</v>
      </c>
      <c r="V1148" s="33"/>
      <c r="W1148" s="1353" t="s">
        <v>1689</v>
      </c>
      <c r="X1148" s="1353"/>
      <c r="Y1148" s="1353"/>
      <c r="Z1148" s="1353"/>
      <c r="AA1148" s="1353"/>
      <c r="AB1148" s="1353"/>
      <c r="AC1148" s="1353"/>
      <c r="AD1148" s="19">
        <f t="shared" si="66"/>
        <v>0</v>
      </c>
    </row>
    <row r="1149" spans="1:30" ht="57" hidden="1" customHeight="1">
      <c r="A1149" s="46"/>
      <c r="B1149" s="33"/>
      <c r="C1149" s="1340" t="s">
        <v>1534</v>
      </c>
      <c r="D1149" s="1340"/>
      <c r="E1149" s="1340"/>
      <c r="F1149" s="1340"/>
      <c r="G1149" s="1340"/>
      <c r="H1149" s="1340"/>
      <c r="I1149" s="1340"/>
      <c r="U1149" s="46"/>
      <c r="V1149" s="33"/>
      <c r="W1149" s="1340" t="s">
        <v>1534</v>
      </c>
      <c r="X1149" s="1340"/>
      <c r="Y1149" s="1340"/>
      <c r="Z1149" s="1340"/>
      <c r="AA1149" s="1340"/>
      <c r="AB1149" s="1340"/>
      <c r="AC1149" s="1340"/>
      <c r="AD1149" s="19">
        <f t="shared" si="66"/>
        <v>0</v>
      </c>
    </row>
    <row r="1150" spans="1:30" hidden="1">
      <c r="A1150" s="46"/>
      <c r="B1150" s="33"/>
      <c r="C1150" s="66" t="s">
        <v>554</v>
      </c>
      <c r="D1150" s="9" t="s">
        <v>270</v>
      </c>
      <c r="E1150" s="63" t="s">
        <v>1414</v>
      </c>
      <c r="F1150" s="9"/>
      <c r="G1150" s="33"/>
      <c r="H1150" s="63">
        <f>1.2*1.8</f>
        <v>2.16</v>
      </c>
      <c r="I1150" s="9" t="s">
        <v>18</v>
      </c>
      <c r="U1150" s="46"/>
      <c r="V1150" s="33"/>
      <c r="W1150" s="66" t="s">
        <v>554</v>
      </c>
      <c r="X1150" s="9" t="s">
        <v>270</v>
      </c>
      <c r="Y1150" s="63" t="s">
        <v>1414</v>
      </c>
      <c r="Z1150" s="9"/>
      <c r="AA1150" s="33"/>
      <c r="AB1150" s="63">
        <f>1.2*1.8</f>
        <v>2.16</v>
      </c>
      <c r="AC1150" s="9" t="s">
        <v>18</v>
      </c>
      <c r="AD1150" s="19" t="e">
        <f t="shared" si="66"/>
        <v>#VALUE!</v>
      </c>
    </row>
    <row r="1151" spans="1:30" hidden="1">
      <c r="A1151" s="46"/>
      <c r="B1151" s="33"/>
      <c r="C1151" s="66" t="s">
        <v>554</v>
      </c>
      <c r="D1151" s="9"/>
      <c r="E1151" s="63"/>
      <c r="F1151" s="9"/>
      <c r="G1151" s="33"/>
      <c r="H1151" s="33"/>
      <c r="I1151" s="52"/>
      <c r="U1151" s="46"/>
      <c r="V1151" s="33"/>
      <c r="W1151" s="66" t="s">
        <v>554</v>
      </c>
      <c r="X1151" s="9"/>
      <c r="Y1151" s="63"/>
      <c r="Z1151" s="9"/>
      <c r="AA1151" s="33"/>
      <c r="AB1151" s="33"/>
      <c r="AC1151" s="52"/>
      <c r="AD1151" s="19">
        <f t="shared" si="66"/>
        <v>0</v>
      </c>
    </row>
    <row r="1152" spans="1:30" hidden="1">
      <c r="A1152" s="46"/>
      <c r="B1152" s="33"/>
      <c r="C1152" s="158" t="s">
        <v>698</v>
      </c>
      <c r="D1152" s="52"/>
      <c r="E1152" s="33"/>
      <c r="F1152" s="52"/>
      <c r="G1152" s="33"/>
      <c r="H1152" s="33"/>
      <c r="I1152" s="52"/>
      <c r="U1152" s="46"/>
      <c r="V1152" s="33"/>
      <c r="W1152" s="158" t="s">
        <v>698</v>
      </c>
      <c r="X1152" s="52"/>
      <c r="Y1152" s="33"/>
      <c r="Z1152" s="52"/>
      <c r="AA1152" s="33"/>
      <c r="AB1152" s="33"/>
      <c r="AC1152" s="52"/>
      <c r="AD1152" s="19">
        <f t="shared" si="66"/>
        <v>0</v>
      </c>
    </row>
    <row r="1153" spans="1:30" hidden="1">
      <c r="A1153" s="46"/>
      <c r="B1153" s="33"/>
      <c r="C1153" s="158" t="s">
        <v>699</v>
      </c>
      <c r="D1153" s="52" t="s">
        <v>700</v>
      </c>
      <c r="E1153" s="33">
        <v>0.90900000000000003</v>
      </c>
      <c r="F1153" s="52" t="s">
        <v>387</v>
      </c>
      <c r="G1153" s="159">
        <f>ROUND(1.8*0.909,3)</f>
        <v>1.6359999999999999</v>
      </c>
      <c r="H1153" s="33" t="s">
        <v>217</v>
      </c>
      <c r="I1153" s="52"/>
      <c r="U1153" s="46"/>
      <c r="V1153" s="33"/>
      <c r="W1153" s="158" t="s">
        <v>699</v>
      </c>
      <c r="X1153" s="52" t="s">
        <v>700</v>
      </c>
      <c r="Y1153" s="33">
        <v>0.90900000000000003</v>
      </c>
      <c r="Z1153" s="52" t="s">
        <v>387</v>
      </c>
      <c r="AA1153" s="159">
        <f>ROUND(1.8*0.909,3)</f>
        <v>1.6359999999999999</v>
      </c>
      <c r="AB1153" s="33" t="s">
        <v>217</v>
      </c>
      <c r="AC1153" s="52"/>
      <c r="AD1153" s="19">
        <f t="shared" si="66"/>
        <v>0</v>
      </c>
    </row>
    <row r="1154" spans="1:30" hidden="1">
      <c r="A1154" s="46"/>
      <c r="B1154" s="33"/>
      <c r="C1154" s="158" t="s">
        <v>701</v>
      </c>
      <c r="D1154" s="52" t="s">
        <v>1409</v>
      </c>
      <c r="E1154" s="33">
        <v>0.78400000000000003</v>
      </c>
      <c r="F1154" s="52" t="s">
        <v>387</v>
      </c>
      <c r="G1154" s="33">
        <f>ROUND(2*1.3*0.784,3)</f>
        <v>2.0379999999999998</v>
      </c>
      <c r="H1154" s="33" t="s">
        <v>217</v>
      </c>
      <c r="I1154" s="52"/>
      <c r="U1154" s="46"/>
      <c r="V1154" s="33"/>
      <c r="W1154" s="158" t="s">
        <v>701</v>
      </c>
      <c r="X1154" s="52" t="s">
        <v>1409</v>
      </c>
      <c r="Y1154" s="33">
        <v>0.78400000000000003</v>
      </c>
      <c r="Z1154" s="52" t="s">
        <v>387</v>
      </c>
      <c r="AA1154" s="33">
        <f>ROUND(2*1.3*0.784,3)</f>
        <v>2.0379999999999998</v>
      </c>
      <c r="AB1154" s="33" t="s">
        <v>217</v>
      </c>
      <c r="AC1154" s="52"/>
      <c r="AD1154" s="19">
        <f t="shared" si="66"/>
        <v>0</v>
      </c>
    </row>
    <row r="1155" spans="1:30" hidden="1">
      <c r="A1155" s="46"/>
      <c r="B1155" s="33"/>
      <c r="C1155" s="158" t="s">
        <v>702</v>
      </c>
      <c r="D1155" s="52" t="s">
        <v>700</v>
      </c>
      <c r="E1155" s="33">
        <v>1.0049999999999999</v>
      </c>
      <c r="F1155" s="52" t="s">
        <v>387</v>
      </c>
      <c r="G1155" s="33">
        <f>ROUND(1.8*1.005,3)</f>
        <v>1.8089999999999999</v>
      </c>
      <c r="H1155" s="33" t="s">
        <v>217</v>
      </c>
      <c r="I1155" s="52"/>
      <c r="U1155" s="46"/>
      <c r="V1155" s="33"/>
      <c r="W1155" s="158" t="s">
        <v>702</v>
      </c>
      <c r="X1155" s="52" t="s">
        <v>700</v>
      </c>
      <c r="Y1155" s="33">
        <v>1.0049999999999999</v>
      </c>
      <c r="Z1155" s="52" t="s">
        <v>387</v>
      </c>
      <c r="AA1155" s="33">
        <f>ROUND(1.8*1.005,3)</f>
        <v>1.8089999999999999</v>
      </c>
      <c r="AB1155" s="33" t="s">
        <v>217</v>
      </c>
      <c r="AC1155" s="52"/>
      <c r="AD1155" s="19">
        <f t="shared" si="66"/>
        <v>0</v>
      </c>
    </row>
    <row r="1156" spans="1:30" hidden="1">
      <c r="A1156" s="46"/>
      <c r="B1156" s="33"/>
      <c r="C1156" s="158" t="s">
        <v>703</v>
      </c>
      <c r="D1156" s="52" t="s">
        <v>1415</v>
      </c>
      <c r="E1156" s="33">
        <v>0.94199999999999995</v>
      </c>
      <c r="F1156" s="52" t="s">
        <v>387</v>
      </c>
      <c r="G1156" s="33">
        <f>ROUND((1.2+2*0.5)*0.942,3)</f>
        <v>2.0720000000000001</v>
      </c>
      <c r="H1156" s="33" t="s">
        <v>217</v>
      </c>
      <c r="I1156" s="52"/>
      <c r="U1156" s="46"/>
      <c r="V1156" s="33"/>
      <c r="W1156" s="158" t="s">
        <v>703</v>
      </c>
      <c r="X1156" s="52" t="s">
        <v>1415</v>
      </c>
      <c r="Y1156" s="33">
        <v>0.94199999999999995</v>
      </c>
      <c r="Z1156" s="52" t="s">
        <v>387</v>
      </c>
      <c r="AA1156" s="33">
        <f>ROUND((1.2+2*0.5)*0.942,3)</f>
        <v>2.0720000000000001</v>
      </c>
      <c r="AB1156" s="33" t="s">
        <v>217</v>
      </c>
      <c r="AC1156" s="52"/>
      <c r="AD1156" s="19">
        <f t="shared" si="66"/>
        <v>0</v>
      </c>
    </row>
    <row r="1157" spans="1:30" hidden="1">
      <c r="A1157" s="46"/>
      <c r="B1157" s="33"/>
      <c r="C1157" s="158" t="s">
        <v>705</v>
      </c>
      <c r="D1157" s="52"/>
      <c r="E1157" s="33"/>
      <c r="F1157" s="52"/>
      <c r="G1157" s="33"/>
      <c r="H1157" s="33"/>
      <c r="I1157" s="52"/>
      <c r="U1157" s="46"/>
      <c r="V1157" s="33"/>
      <c r="W1157" s="158" t="s">
        <v>705</v>
      </c>
      <c r="X1157" s="52"/>
      <c r="Y1157" s="33"/>
      <c r="Z1157" s="52"/>
      <c r="AA1157" s="33"/>
      <c r="AB1157" s="33"/>
      <c r="AC1157" s="52"/>
      <c r="AD1157" s="19">
        <f t="shared" si="66"/>
        <v>0</v>
      </c>
    </row>
    <row r="1158" spans="1:30" hidden="1">
      <c r="A1158" s="46"/>
      <c r="B1158" s="33"/>
      <c r="C1158" s="158" t="s">
        <v>706</v>
      </c>
      <c r="D1158" s="52" t="s">
        <v>710</v>
      </c>
      <c r="E1158" s="33">
        <v>0.64100000000000001</v>
      </c>
      <c r="F1158" s="52" t="s">
        <v>387</v>
      </c>
      <c r="G1158" s="52">
        <f>ROUND(2*6*0.641,3)</f>
        <v>7.6920000000000002</v>
      </c>
      <c r="H1158" s="33" t="s">
        <v>217</v>
      </c>
      <c r="I1158" s="52"/>
      <c r="U1158" s="46"/>
      <c r="V1158" s="33"/>
      <c r="W1158" s="158" t="s">
        <v>706</v>
      </c>
      <c r="X1158" s="52" t="s">
        <v>710</v>
      </c>
      <c r="Y1158" s="33">
        <v>0.64100000000000001</v>
      </c>
      <c r="Z1158" s="52" t="s">
        <v>387</v>
      </c>
      <c r="AA1158" s="52">
        <f>ROUND(2*6*0.641,3)</f>
        <v>7.6920000000000002</v>
      </c>
      <c r="AB1158" s="33" t="s">
        <v>217</v>
      </c>
      <c r="AC1158" s="52"/>
      <c r="AD1158" s="19">
        <f t="shared" si="66"/>
        <v>0</v>
      </c>
    </row>
    <row r="1159" spans="1:30" hidden="1">
      <c r="A1159" s="46"/>
      <c r="B1159" s="33"/>
      <c r="C1159" s="158" t="s">
        <v>708</v>
      </c>
      <c r="D1159" s="52" t="s">
        <v>1416</v>
      </c>
      <c r="E1159" s="33">
        <v>0.52200000000000002</v>
      </c>
      <c r="F1159" s="52" t="s">
        <v>387</v>
      </c>
      <c r="G1159" s="33">
        <f>ROUND((2*1.9)*0.522,3)</f>
        <v>1.984</v>
      </c>
      <c r="H1159" s="33" t="s">
        <v>217</v>
      </c>
      <c r="I1159" s="52"/>
      <c r="U1159" s="46"/>
      <c r="V1159" s="33"/>
      <c r="W1159" s="158" t="s">
        <v>708</v>
      </c>
      <c r="X1159" s="52" t="s">
        <v>1416</v>
      </c>
      <c r="Y1159" s="33">
        <v>0.52200000000000002</v>
      </c>
      <c r="Z1159" s="52" t="s">
        <v>387</v>
      </c>
      <c r="AA1159" s="33">
        <f>ROUND((2*1.9)*0.522,3)</f>
        <v>1.984</v>
      </c>
      <c r="AB1159" s="33" t="s">
        <v>217</v>
      </c>
      <c r="AC1159" s="52"/>
      <c r="AD1159" s="19">
        <f t="shared" si="66"/>
        <v>0</v>
      </c>
    </row>
    <row r="1160" spans="1:30" hidden="1">
      <c r="A1160" s="46"/>
      <c r="B1160" s="33"/>
      <c r="C1160" s="158" t="s">
        <v>709</v>
      </c>
      <c r="D1160" s="52" t="s">
        <v>1409</v>
      </c>
      <c r="E1160" s="33">
        <v>0.66300000000000003</v>
      </c>
      <c r="F1160" s="52" t="s">
        <v>387</v>
      </c>
      <c r="G1160" s="33">
        <f>ROUND(2*1.3*0.663,3)</f>
        <v>1.724</v>
      </c>
      <c r="H1160" s="33" t="s">
        <v>217</v>
      </c>
      <c r="I1160" s="52"/>
      <c r="U1160" s="46"/>
      <c r="V1160" s="33"/>
      <c r="W1160" s="158" t="s">
        <v>709</v>
      </c>
      <c r="X1160" s="52" t="s">
        <v>1409</v>
      </c>
      <c r="Y1160" s="33">
        <v>0.66300000000000003</v>
      </c>
      <c r="Z1160" s="52" t="s">
        <v>387</v>
      </c>
      <c r="AA1160" s="33">
        <f>ROUND(2*1.3*0.663,3)</f>
        <v>1.724</v>
      </c>
      <c r="AB1160" s="33" t="s">
        <v>217</v>
      </c>
      <c r="AC1160" s="52"/>
      <c r="AD1160" s="19">
        <f t="shared" si="66"/>
        <v>0</v>
      </c>
    </row>
    <row r="1161" spans="1:30" hidden="1">
      <c r="A1161" s="46"/>
      <c r="B1161" s="33"/>
      <c r="C1161" s="158" t="s">
        <v>257</v>
      </c>
      <c r="D1161" s="52" t="s">
        <v>1417</v>
      </c>
      <c r="E1161" s="33"/>
      <c r="F1161" s="52"/>
      <c r="G1161" s="33"/>
      <c r="H1161" s="33"/>
      <c r="I1161" s="52"/>
      <c r="U1161" s="46"/>
      <c r="V1161" s="33"/>
      <c r="W1161" s="158" t="s">
        <v>257</v>
      </c>
      <c r="X1161" s="52" t="s">
        <v>1417</v>
      </c>
      <c r="Y1161" s="33"/>
      <c r="Z1161" s="52"/>
      <c r="AA1161" s="33"/>
      <c r="AB1161" s="33"/>
      <c r="AC1161" s="52"/>
      <c r="AD1161" s="19">
        <f t="shared" si="66"/>
        <v>0</v>
      </c>
    </row>
    <row r="1162" spans="1:30" hidden="1">
      <c r="A1162" s="46"/>
      <c r="B1162" s="33"/>
      <c r="C1162" s="158"/>
      <c r="D1162" s="160" t="s">
        <v>1418</v>
      </c>
      <c r="E1162" s="33"/>
      <c r="F1162" s="52"/>
      <c r="G1162" s="33">
        <f>ROUND(12*0.101,3)</f>
        <v>1.212</v>
      </c>
      <c r="H1162" s="33" t="s">
        <v>217</v>
      </c>
      <c r="I1162" s="52"/>
      <c r="U1162" s="46"/>
      <c r="V1162" s="33"/>
      <c r="W1162" s="158"/>
      <c r="X1162" s="160" t="s">
        <v>1418</v>
      </c>
      <c r="Y1162" s="33"/>
      <c r="Z1162" s="52"/>
      <c r="AA1162" s="33">
        <f>ROUND(12*0.101,3)</f>
        <v>1.212</v>
      </c>
      <c r="AB1162" s="33" t="s">
        <v>217</v>
      </c>
      <c r="AC1162" s="52"/>
      <c r="AD1162" s="19">
        <f t="shared" si="66"/>
        <v>0</v>
      </c>
    </row>
    <row r="1163" spans="1:30" hidden="1">
      <c r="A1163" s="46"/>
      <c r="B1163" s="33"/>
      <c r="C1163" s="158"/>
      <c r="D1163" s="52"/>
      <c r="E1163" s="33"/>
      <c r="F1163" s="52"/>
      <c r="G1163" s="293">
        <f>SUM(G1153:G1162)</f>
        <v>20.167000000000002</v>
      </c>
      <c r="H1163" s="63" t="s">
        <v>217</v>
      </c>
      <c r="I1163" s="9"/>
      <c r="U1163" s="46"/>
      <c r="V1163" s="33"/>
      <c r="W1163" s="158"/>
      <c r="X1163" s="52"/>
      <c r="Y1163" s="33"/>
      <c r="Z1163" s="52"/>
      <c r="AA1163" s="293">
        <f>SUM(AA1153:AA1162)</f>
        <v>20.167000000000002</v>
      </c>
      <c r="AB1163" s="63" t="s">
        <v>217</v>
      </c>
      <c r="AC1163" s="9"/>
      <c r="AD1163" s="19">
        <f t="shared" si="66"/>
        <v>0</v>
      </c>
    </row>
    <row r="1164" spans="1:30" hidden="1">
      <c r="A1164" s="46"/>
      <c r="B1164" s="33"/>
      <c r="C1164" s="158"/>
      <c r="D1164" s="52"/>
      <c r="E1164" s="33"/>
      <c r="F1164" s="52"/>
      <c r="G1164" s="293"/>
      <c r="H1164" s="63"/>
      <c r="I1164" s="9"/>
      <c r="U1164" s="46"/>
      <c r="V1164" s="33"/>
      <c r="W1164" s="158"/>
      <c r="X1164" s="52"/>
      <c r="Y1164" s="33"/>
      <c r="Z1164" s="52"/>
      <c r="AA1164" s="293"/>
      <c r="AB1164" s="63"/>
      <c r="AC1164" s="9"/>
      <c r="AD1164" s="19">
        <f t="shared" si="66"/>
        <v>0</v>
      </c>
    </row>
    <row r="1165" spans="1:30" hidden="1">
      <c r="A1165" s="46"/>
      <c r="B1165" s="33"/>
      <c r="C1165" s="158" t="s">
        <v>219</v>
      </c>
      <c r="D1165" s="52" t="s">
        <v>1414</v>
      </c>
      <c r="E1165" s="33"/>
      <c r="F1165" s="52"/>
      <c r="G1165" s="9">
        <f>1.2*1.8</f>
        <v>2.16</v>
      </c>
      <c r="H1165" s="9" t="s">
        <v>138</v>
      </c>
      <c r="I1165" s="9"/>
      <c r="U1165" s="46"/>
      <c r="V1165" s="33"/>
      <c r="W1165" s="158" t="s">
        <v>219</v>
      </c>
      <c r="X1165" s="52" t="s">
        <v>1414</v>
      </c>
      <c r="Y1165" s="33"/>
      <c r="Z1165" s="52"/>
      <c r="AA1165" s="9">
        <f>1.2*1.8</f>
        <v>2.16</v>
      </c>
      <c r="AB1165" s="9" t="s">
        <v>138</v>
      </c>
      <c r="AC1165" s="9"/>
      <c r="AD1165" s="19">
        <f t="shared" si="66"/>
        <v>0</v>
      </c>
    </row>
    <row r="1166" spans="1:30" hidden="1">
      <c r="A1166" s="46"/>
      <c r="B1166" s="33"/>
      <c r="C1166" s="158" t="s">
        <v>609</v>
      </c>
      <c r="D1166" s="52"/>
      <c r="E1166" s="33"/>
      <c r="F1166" s="52"/>
      <c r="G1166" s="9">
        <v>6</v>
      </c>
      <c r="H1166" s="63" t="s">
        <v>165</v>
      </c>
      <c r="I1166" s="9"/>
      <c r="U1166" s="46"/>
      <c r="V1166" s="33"/>
      <c r="W1166" s="158" t="s">
        <v>609</v>
      </c>
      <c r="X1166" s="52"/>
      <c r="Y1166" s="33"/>
      <c r="Z1166" s="52"/>
      <c r="AA1166" s="9">
        <v>6</v>
      </c>
      <c r="AB1166" s="63" t="s">
        <v>165</v>
      </c>
      <c r="AC1166" s="9"/>
      <c r="AD1166" s="19">
        <f t="shared" si="66"/>
        <v>0</v>
      </c>
    </row>
    <row r="1167" spans="1:30" hidden="1">
      <c r="A1167" s="46"/>
      <c r="B1167" s="33"/>
      <c r="C1167" s="158"/>
      <c r="D1167" s="52"/>
      <c r="E1167" s="33"/>
      <c r="F1167" s="52"/>
      <c r="G1167" s="9"/>
      <c r="H1167" s="33"/>
      <c r="I1167" s="9"/>
      <c r="U1167" s="46"/>
      <c r="V1167" s="33"/>
      <c r="W1167" s="158"/>
      <c r="X1167" s="52"/>
      <c r="Y1167" s="33"/>
      <c r="Z1167" s="52"/>
      <c r="AA1167" s="9"/>
      <c r="AB1167" s="33"/>
      <c r="AC1167" s="9"/>
      <c r="AD1167" s="19">
        <f t="shared" si="66"/>
        <v>0</v>
      </c>
    </row>
    <row r="1168" spans="1:30" hidden="1">
      <c r="A1168" s="46"/>
      <c r="B1168" s="33"/>
      <c r="C1168" s="66" t="s">
        <v>96</v>
      </c>
      <c r="D1168" s="52"/>
      <c r="E1168" s="33"/>
      <c r="F1168" s="52"/>
      <c r="G1168" s="33"/>
      <c r="H1168" s="33"/>
      <c r="I1168" s="52"/>
      <c r="U1168" s="46"/>
      <c r="V1168" s="33"/>
      <c r="W1168" s="66" t="s">
        <v>96</v>
      </c>
      <c r="X1168" s="52"/>
      <c r="Y1168" s="33"/>
      <c r="Z1168" s="52"/>
      <c r="AA1168" s="33"/>
      <c r="AB1168" s="33"/>
      <c r="AC1168" s="52"/>
      <c r="AD1168" s="19">
        <f t="shared" si="66"/>
        <v>0</v>
      </c>
    </row>
    <row r="1169" spans="1:30" hidden="1">
      <c r="A1169" s="46"/>
      <c r="B1169" s="33"/>
      <c r="C1169" s="66" t="s">
        <v>76</v>
      </c>
      <c r="D1169" s="52"/>
      <c r="E1169" s="33"/>
      <c r="F1169" s="52"/>
      <c r="G1169" s="33"/>
      <c r="H1169" s="33"/>
      <c r="I1169" s="52"/>
      <c r="U1169" s="46"/>
      <c r="V1169" s="33"/>
      <c r="W1169" s="66" t="s">
        <v>76</v>
      </c>
      <c r="X1169" s="52"/>
      <c r="Y1169" s="33"/>
      <c r="Z1169" s="52"/>
      <c r="AA1169" s="33"/>
      <c r="AB1169" s="33"/>
      <c r="AC1169" s="52"/>
      <c r="AD1169" s="19">
        <f t="shared" si="66"/>
        <v>0</v>
      </c>
    </row>
    <row r="1170" spans="1:30" hidden="1">
      <c r="A1170" s="46"/>
      <c r="B1170" s="33"/>
      <c r="C1170" s="158" t="s">
        <v>419</v>
      </c>
      <c r="D1170" s="52">
        <f>G1163</f>
        <v>20.167000000000002</v>
      </c>
      <c r="E1170" s="33" t="s">
        <v>217</v>
      </c>
      <c r="F1170" s="52">
        <f>'Civil SoR'!$F$191</f>
        <v>321</v>
      </c>
      <c r="G1170" s="33">
        <v>1</v>
      </c>
      <c r="H1170" s="33" t="s">
        <v>217</v>
      </c>
      <c r="I1170" s="54">
        <f>IF(G1170="",D1170*F1170,(D1170*F1170/G1170))</f>
        <v>6473.6070000000009</v>
      </c>
      <c r="U1170" s="46"/>
      <c r="V1170" s="33"/>
      <c r="W1170" s="158" t="s">
        <v>419</v>
      </c>
      <c r="X1170" s="52">
        <f>AA1163</f>
        <v>20.167000000000002</v>
      </c>
      <c r="Y1170" s="33" t="s">
        <v>217</v>
      </c>
      <c r="Z1170" s="52" t="e">
        <f>#REF!</f>
        <v>#REF!</v>
      </c>
      <c r="AA1170" s="33">
        <v>1</v>
      </c>
      <c r="AB1170" s="33" t="s">
        <v>217</v>
      </c>
      <c r="AC1170" s="54" t="e">
        <f>IF(AA1170="",X1170*Z1170,(X1170*Z1170/AA1170))</f>
        <v>#REF!</v>
      </c>
      <c r="AD1170" s="19" t="e">
        <f t="shared" si="66"/>
        <v>#REF!</v>
      </c>
    </row>
    <row r="1171" spans="1:30" hidden="1">
      <c r="A1171" s="46"/>
      <c r="B1171" s="33"/>
      <c r="C1171" s="158" t="s">
        <v>610</v>
      </c>
      <c r="D1171" s="52">
        <f>H1150</f>
        <v>2.16</v>
      </c>
      <c r="E1171" s="33" t="s">
        <v>1305</v>
      </c>
      <c r="F1171" s="52">
        <f>'Civil SoR'!$F$72</f>
        <v>558</v>
      </c>
      <c r="G1171" s="33">
        <v>1</v>
      </c>
      <c r="H1171" s="33" t="s">
        <v>1305</v>
      </c>
      <c r="I1171" s="54">
        <f>IF(G1171="",D1171*F1171,(D1171*F1171/G1171))</f>
        <v>1205.28</v>
      </c>
      <c r="U1171" s="46"/>
      <c r="V1171" s="33"/>
      <c r="W1171" s="158" t="s">
        <v>610</v>
      </c>
      <c r="X1171" s="52">
        <f>AB1150</f>
        <v>2.16</v>
      </c>
      <c r="Y1171" s="33" t="s">
        <v>1305</v>
      </c>
      <c r="Z1171" s="52" t="e">
        <f>#REF!</f>
        <v>#REF!</v>
      </c>
      <c r="AA1171" s="33">
        <v>1</v>
      </c>
      <c r="AB1171" s="33" t="s">
        <v>1305</v>
      </c>
      <c r="AC1171" s="54" t="e">
        <f>IF(AA1171="",X1171*Z1171,(X1171*Z1171/AA1171))</f>
        <v>#REF!</v>
      </c>
      <c r="AD1171" s="19" t="e">
        <f t="shared" si="66"/>
        <v>#REF!</v>
      </c>
    </row>
    <row r="1172" spans="1:30" hidden="1">
      <c r="A1172" s="46"/>
      <c r="B1172" s="33"/>
      <c r="C1172" s="158" t="s">
        <v>1040</v>
      </c>
      <c r="D1172" s="52">
        <f>G1166</f>
        <v>6</v>
      </c>
      <c r="E1172" s="33" t="s">
        <v>165</v>
      </c>
      <c r="F1172" s="52">
        <f>'Civil SoR'!$F$192</f>
        <v>2</v>
      </c>
      <c r="G1172" s="33">
        <v>1</v>
      </c>
      <c r="H1172" s="33" t="s">
        <v>165</v>
      </c>
      <c r="I1172" s="54">
        <f>IF(G1172="",D1172*F1172,(D1172*F1172/G1172))</f>
        <v>12</v>
      </c>
      <c r="U1172" s="46"/>
      <c r="V1172" s="33"/>
      <c r="W1172" s="158" t="s">
        <v>1040</v>
      </c>
      <c r="X1172" s="52">
        <f>AA1166</f>
        <v>6</v>
      </c>
      <c r="Y1172" s="33" t="s">
        <v>165</v>
      </c>
      <c r="Z1172" s="52" t="e">
        <f>#REF!</f>
        <v>#REF!</v>
      </c>
      <c r="AA1172" s="33">
        <v>1</v>
      </c>
      <c r="AB1172" s="33" t="s">
        <v>165</v>
      </c>
      <c r="AC1172" s="54" t="e">
        <f>IF(AA1172="",X1172*Z1172,(X1172*Z1172/AA1172))</f>
        <v>#REF!</v>
      </c>
      <c r="AD1172" s="19" t="e">
        <f t="shared" si="66"/>
        <v>#REF!</v>
      </c>
    </row>
    <row r="1173" spans="1:30" hidden="1">
      <c r="A1173" s="46"/>
      <c r="B1173" s="33"/>
      <c r="C1173" s="66" t="s">
        <v>78</v>
      </c>
      <c r="D1173" s="52">
        <f>H1150</f>
        <v>2.16</v>
      </c>
      <c r="E1173" s="52" t="s">
        <v>138</v>
      </c>
      <c r="F1173" s="52">
        <f>$I$38</f>
        <v>624.24968999999999</v>
      </c>
      <c r="G1173" s="33">
        <v>1</v>
      </c>
      <c r="H1173" s="52" t="s">
        <v>138</v>
      </c>
      <c r="I1173" s="54">
        <f>IF(G1173="",D1173*F1173,(D1173*F1173/G1173))</f>
        <v>1348.3793304000001</v>
      </c>
      <c r="U1173" s="46"/>
      <c r="V1173" s="33"/>
      <c r="W1173" s="66" t="s">
        <v>78</v>
      </c>
      <c r="X1173" s="52">
        <f>AB1150</f>
        <v>2.16</v>
      </c>
      <c r="Y1173" s="52" t="s">
        <v>138</v>
      </c>
      <c r="Z1173" s="52">
        <f>$I$38</f>
        <v>624.24968999999999</v>
      </c>
      <c r="AA1173" s="33">
        <v>1</v>
      </c>
      <c r="AB1173" s="52" t="s">
        <v>138</v>
      </c>
      <c r="AC1173" s="54">
        <f>IF(AA1173="",X1173*Z1173,(X1173*Z1173/AA1173))</f>
        <v>1348.3793304000001</v>
      </c>
      <c r="AD1173" s="19">
        <f t="shared" si="66"/>
        <v>0</v>
      </c>
    </row>
    <row r="1174" spans="1:30" ht="14.25" hidden="1" customHeight="1">
      <c r="A1174" s="46"/>
      <c r="B1174" s="33"/>
      <c r="C1174" s="158" t="s">
        <v>252</v>
      </c>
      <c r="D1174" s="52" t="s">
        <v>271</v>
      </c>
      <c r="E1174" s="33"/>
      <c r="F1174" s="52"/>
      <c r="G1174" s="33"/>
      <c r="H1174" s="33"/>
      <c r="I1174" s="52">
        <v>6</v>
      </c>
      <c r="U1174" s="46"/>
      <c r="V1174" s="33"/>
      <c r="W1174" s="158" t="s">
        <v>252</v>
      </c>
      <c r="X1174" s="52" t="s">
        <v>271</v>
      </c>
      <c r="Y1174" s="33"/>
      <c r="Z1174" s="52"/>
      <c r="AA1174" s="33"/>
      <c r="AB1174" s="33"/>
      <c r="AC1174" s="52">
        <v>6</v>
      </c>
      <c r="AD1174" s="19">
        <f t="shared" si="66"/>
        <v>0</v>
      </c>
    </row>
    <row r="1175" spans="1:30" hidden="1">
      <c r="A1175" s="46"/>
      <c r="B1175" s="33"/>
      <c r="C1175" s="158" t="s">
        <v>1419</v>
      </c>
      <c r="D1175" s="52"/>
      <c r="E1175" s="33"/>
      <c r="F1175" s="52"/>
      <c r="G1175" s="33"/>
      <c r="H1175" s="33"/>
      <c r="I1175" s="52">
        <f>SUM(I1170:I1174)</f>
        <v>9045.2663304000016</v>
      </c>
      <c r="U1175" s="46"/>
      <c r="V1175" s="33"/>
      <c r="W1175" s="158" t="s">
        <v>1419</v>
      </c>
      <c r="X1175" s="52"/>
      <c r="Y1175" s="33"/>
      <c r="Z1175" s="52"/>
      <c r="AA1175" s="33"/>
      <c r="AB1175" s="33"/>
      <c r="AC1175" s="52" t="e">
        <f>SUM(AC1170:AC1174)</f>
        <v>#REF!</v>
      </c>
      <c r="AD1175" s="19" t="e">
        <f t="shared" si="66"/>
        <v>#REF!</v>
      </c>
    </row>
    <row r="1176" spans="1:30" ht="12.75" hidden="1" customHeight="1">
      <c r="A1176" s="46"/>
      <c r="B1176" s="33"/>
      <c r="C1176" s="158" t="str">
        <f>Input!$C$37</f>
        <v>Overheads&amp;Contractors Profit @13.615%</v>
      </c>
      <c r="D1176" s="177">
        <f>Input!$D$37</f>
        <v>0.13614999999999999</v>
      </c>
      <c r="E1176" s="33"/>
      <c r="F1176" s="52">
        <f>I1175</f>
        <v>9045.2663304000016</v>
      </c>
      <c r="G1176" s="33"/>
      <c r="H1176" s="33"/>
      <c r="I1176" s="54">
        <f>IF(G1176="",D1176*F1176,(D1176*F1176/G1176))</f>
        <v>1231.5130108839601</v>
      </c>
      <c r="U1176" s="46"/>
      <c r="V1176" s="33"/>
      <c r="W1176" s="158" t="str">
        <f>Input!$C$37</f>
        <v>Overheads&amp;Contractors Profit @13.615%</v>
      </c>
      <c r="X1176" s="52">
        <f>Input!$D$37</f>
        <v>0.13614999999999999</v>
      </c>
      <c r="Y1176" s="33"/>
      <c r="Z1176" s="52" t="e">
        <f>AC1175</f>
        <v>#REF!</v>
      </c>
      <c r="AA1176" s="33"/>
      <c r="AB1176" s="33"/>
      <c r="AC1176" s="54" t="e">
        <f>IF(AA1176="",X1176*Z1176,(X1176*Z1176/AA1176))</f>
        <v>#REF!</v>
      </c>
      <c r="AD1176" s="19" t="e">
        <f t="shared" si="66"/>
        <v>#REF!</v>
      </c>
    </row>
    <row r="1177" spans="1:30" hidden="1">
      <c r="A1177" s="46"/>
      <c r="B1177" s="33"/>
      <c r="C1177" s="158"/>
      <c r="D1177" s="52"/>
      <c r="E1177" s="33"/>
      <c r="F1177" s="52"/>
      <c r="G1177" s="33"/>
      <c r="H1177" s="33"/>
      <c r="I1177" s="52">
        <f>SUM(I1175:I1176)</f>
        <v>10276.779341283962</v>
      </c>
      <c r="U1177" s="46"/>
      <c r="V1177" s="33"/>
      <c r="W1177" s="158"/>
      <c r="X1177" s="52"/>
      <c r="Y1177" s="33"/>
      <c r="Z1177" s="52"/>
      <c r="AA1177" s="33"/>
      <c r="AB1177" s="33"/>
      <c r="AC1177" s="52" t="e">
        <f>SUM(AC1175:AC1176)</f>
        <v>#REF!</v>
      </c>
      <c r="AD1177" s="19" t="e">
        <f t="shared" si="66"/>
        <v>#REF!</v>
      </c>
    </row>
    <row r="1178" spans="1:30" hidden="1">
      <c r="A1178" s="46"/>
      <c r="B1178" s="33"/>
      <c r="C1178" s="66" t="s">
        <v>1196</v>
      </c>
      <c r="D1178" s="52"/>
      <c r="E1178" s="33"/>
      <c r="F1178" s="52"/>
      <c r="G1178" s="33"/>
      <c r="H1178" s="33"/>
      <c r="I1178" s="52">
        <f>I1177/H1150</f>
        <v>4757.7682135573896</v>
      </c>
      <c r="U1178" s="46"/>
      <c r="V1178" s="33"/>
      <c r="W1178" s="66" t="s">
        <v>1196</v>
      </c>
      <c r="X1178" s="52"/>
      <c r="Y1178" s="33"/>
      <c r="Z1178" s="52"/>
      <c r="AA1178" s="33"/>
      <c r="AB1178" s="33"/>
      <c r="AC1178" s="52" t="e">
        <f>AC1177/AB1150</f>
        <v>#REF!</v>
      </c>
      <c r="AD1178" s="19" t="e">
        <f t="shared" si="66"/>
        <v>#REF!</v>
      </c>
    </row>
    <row r="1179" spans="1:30" hidden="1">
      <c r="A1179" s="46"/>
      <c r="B1179" s="33"/>
      <c r="C1179" s="158"/>
      <c r="D1179" s="52"/>
      <c r="E1179" s="33"/>
      <c r="F1179" s="52"/>
      <c r="G1179" s="33"/>
      <c r="H1179" s="33" t="s">
        <v>164</v>
      </c>
      <c r="I1179" s="8">
        <f>ROUND(I1178,0)</f>
        <v>4758</v>
      </c>
      <c r="U1179" s="46"/>
      <c r="V1179" s="33"/>
      <c r="W1179" s="158"/>
      <c r="X1179" s="52"/>
      <c r="Y1179" s="33"/>
      <c r="Z1179" s="52"/>
      <c r="AA1179" s="33"/>
      <c r="AB1179" s="33" t="s">
        <v>164</v>
      </c>
      <c r="AC1179" s="8" t="e">
        <f>ROUND(AC1178,0)</f>
        <v>#REF!</v>
      </c>
      <c r="AD1179" s="19" t="e">
        <f t="shared" si="66"/>
        <v>#REF!</v>
      </c>
    </row>
    <row r="1180" spans="1:30" hidden="1">
      <c r="A1180" s="32"/>
      <c r="B1180" s="67"/>
      <c r="C1180" s="158"/>
      <c r="D1180" s="52"/>
      <c r="E1180" s="33"/>
      <c r="F1180" s="52"/>
      <c r="G1180" s="33"/>
      <c r="H1180" s="33"/>
      <c r="I1180" s="52"/>
      <c r="U1180" s="32"/>
      <c r="V1180" s="67"/>
      <c r="W1180" s="158"/>
      <c r="X1180" s="52"/>
      <c r="Y1180" s="33"/>
      <c r="Z1180" s="52"/>
      <c r="AA1180" s="33"/>
      <c r="AB1180" s="33"/>
      <c r="AC1180" s="52"/>
      <c r="AD1180" s="19">
        <f t="shared" si="66"/>
        <v>0</v>
      </c>
    </row>
    <row r="1181" spans="1:30" ht="84" hidden="1" customHeight="1">
      <c r="A1181" s="32">
        <f>A1148+1</f>
        <v>21</v>
      </c>
      <c r="B1181" s="67"/>
      <c r="C1181" s="1339" t="s">
        <v>1790</v>
      </c>
      <c r="D1181" s="1340"/>
      <c r="E1181" s="1340"/>
      <c r="F1181" s="1340"/>
      <c r="G1181" s="1340"/>
      <c r="H1181" s="1340"/>
      <c r="I1181" s="1340"/>
      <c r="U1181" s="32" t="e">
        <f>U1148+1</f>
        <v>#REF!</v>
      </c>
      <c r="V1181" s="67"/>
      <c r="W1181" s="1339" t="s">
        <v>1790</v>
      </c>
      <c r="X1181" s="1340"/>
      <c r="Y1181" s="1340"/>
      <c r="Z1181" s="1340"/>
      <c r="AA1181" s="1340"/>
      <c r="AB1181" s="1340"/>
      <c r="AC1181" s="1340"/>
      <c r="AD1181" s="19">
        <f t="shared" si="66"/>
        <v>0</v>
      </c>
    </row>
    <row r="1182" spans="1:30" hidden="1">
      <c r="A1182" s="32"/>
      <c r="B1182" s="67"/>
      <c r="C1182" s="309" t="s">
        <v>413</v>
      </c>
      <c r="D1182" s="52">
        <v>1</v>
      </c>
      <c r="E1182" s="33" t="s">
        <v>138</v>
      </c>
      <c r="F1182" s="52">
        <f>'Civil SoR'!$F$132</f>
        <v>3435</v>
      </c>
      <c r="G1182" s="53">
        <v>1</v>
      </c>
      <c r="H1182" s="131" t="s">
        <v>138</v>
      </c>
      <c r="I1182" s="54">
        <f>IF(G1182="",D1182*F1182,(D1182*F1182/G1182))</f>
        <v>3435</v>
      </c>
      <c r="U1182" s="32"/>
      <c r="V1182" s="67"/>
      <c r="W1182" s="309" t="s">
        <v>413</v>
      </c>
      <c r="X1182" s="52">
        <v>1</v>
      </c>
      <c r="Y1182" s="33" t="s">
        <v>138</v>
      </c>
      <c r="Z1182" s="52" t="e">
        <f>#REF!</f>
        <v>#REF!</v>
      </c>
      <c r="AA1182" s="53">
        <v>1</v>
      </c>
      <c r="AB1182" s="131" t="s">
        <v>138</v>
      </c>
      <c r="AC1182" s="54" t="e">
        <f>IF(AA1182="",X1182*Z1182,(X1182*Z1182/AA1182))</f>
        <v>#REF!</v>
      </c>
      <c r="AD1182" s="19" t="e">
        <f t="shared" si="66"/>
        <v>#REF!</v>
      </c>
    </row>
    <row r="1183" spans="1:30" ht="12.75" hidden="1" customHeight="1">
      <c r="A1183" s="32"/>
      <c r="B1183" s="67"/>
      <c r="C1183" s="158" t="str">
        <f>Input!$C$37</f>
        <v>Overheads&amp;Contractors Profit @13.615%</v>
      </c>
      <c r="D1183" s="177">
        <f>Input!$D$37</f>
        <v>0.13614999999999999</v>
      </c>
      <c r="E1183" s="33"/>
      <c r="F1183" s="52">
        <f>I1182</f>
        <v>3435</v>
      </c>
      <c r="G1183" s="53"/>
      <c r="H1183" s="131"/>
      <c r="I1183" s="54">
        <f>IF(G1183="",D1183*F1183,(D1183*F1183/G1183))</f>
        <v>467.67524999999995</v>
      </c>
      <c r="U1183" s="32"/>
      <c r="V1183" s="67"/>
      <c r="W1183" s="158" t="str">
        <f>Input!$C$37</f>
        <v>Overheads&amp;Contractors Profit @13.615%</v>
      </c>
      <c r="X1183" s="52">
        <f>Input!$D$37</f>
        <v>0.13614999999999999</v>
      </c>
      <c r="Y1183" s="33"/>
      <c r="Z1183" s="52" t="e">
        <f>AC1182</f>
        <v>#REF!</v>
      </c>
      <c r="AA1183" s="53"/>
      <c r="AB1183" s="131"/>
      <c r="AC1183" s="54" t="e">
        <f>IF(AA1183="",X1183*Z1183,(X1183*Z1183/AA1183))</f>
        <v>#REF!</v>
      </c>
      <c r="AD1183" s="19" t="e">
        <f t="shared" si="66"/>
        <v>#REF!</v>
      </c>
    </row>
    <row r="1184" spans="1:30" hidden="1">
      <c r="A1184" s="32"/>
      <c r="B1184" s="67"/>
      <c r="C1184" s="309"/>
      <c r="D1184" s="52"/>
      <c r="E1184" s="33"/>
      <c r="F1184" s="52"/>
      <c r="G1184" s="53"/>
      <c r="H1184" s="131"/>
      <c r="I1184" s="54">
        <f>SUM(I1182:I1183)</f>
        <v>3902.6752499999998</v>
      </c>
      <c r="U1184" s="32"/>
      <c r="V1184" s="67"/>
      <c r="W1184" s="309"/>
      <c r="X1184" s="52"/>
      <c r="Y1184" s="33"/>
      <c r="Z1184" s="52"/>
      <c r="AA1184" s="53"/>
      <c r="AB1184" s="131"/>
      <c r="AC1184" s="54" t="e">
        <f>SUM(AC1182:AC1183)</f>
        <v>#REF!</v>
      </c>
      <c r="AD1184" s="19" t="e">
        <f t="shared" si="66"/>
        <v>#REF!</v>
      </c>
    </row>
    <row r="1185" spans="1:30" ht="12.75" hidden="1" customHeight="1">
      <c r="A1185" s="32"/>
      <c r="B1185" s="67"/>
      <c r="C1185" s="66" t="s">
        <v>381</v>
      </c>
      <c r="D1185" s="52"/>
      <c r="E1185" s="33"/>
      <c r="F1185" s="52"/>
      <c r="G1185" s="53"/>
      <c r="H1185" s="108" t="s">
        <v>164</v>
      </c>
      <c r="I1185" s="48">
        <f>ROUND(I1184,0)</f>
        <v>3903</v>
      </c>
      <c r="U1185" s="32"/>
      <c r="V1185" s="67"/>
      <c r="W1185" s="66" t="s">
        <v>381</v>
      </c>
      <c r="X1185" s="52"/>
      <c r="Y1185" s="33"/>
      <c r="Z1185" s="52"/>
      <c r="AA1185" s="53"/>
      <c r="AB1185" s="108" t="s">
        <v>164</v>
      </c>
      <c r="AC1185" s="48" t="e">
        <f>ROUND(AC1184,0)</f>
        <v>#REF!</v>
      </c>
      <c r="AD1185" s="19" t="e">
        <f t="shared" si="66"/>
        <v>#REF!</v>
      </c>
    </row>
    <row r="1186" spans="1:30" hidden="1">
      <c r="A1186" s="20"/>
    </row>
    <row r="1187" spans="1:30" ht="78" hidden="1" customHeight="1">
      <c r="A1187" s="17">
        <f>A1181+1</f>
        <v>22</v>
      </c>
      <c r="C1187" s="1345" t="s">
        <v>2008</v>
      </c>
      <c r="D1187" s="1345"/>
      <c r="E1187" s="1345"/>
      <c r="F1187" s="1345"/>
      <c r="G1187" s="1345"/>
      <c r="H1187" s="1345"/>
      <c r="I1187" s="1345"/>
    </row>
    <row r="1188" spans="1:30" hidden="1">
      <c r="A1188" s="20"/>
      <c r="C1188" s="126" t="s">
        <v>2009</v>
      </c>
      <c r="D1188" s="359"/>
      <c r="E1188" s="359"/>
      <c r="F1188" s="359"/>
      <c r="G1188" s="359"/>
      <c r="H1188" s="126">
        <f>1.2*1.8</f>
        <v>2.16</v>
      </c>
      <c r="I1188" s="126" t="s">
        <v>138</v>
      </c>
    </row>
    <row r="1189" spans="1:30" hidden="1">
      <c r="A1189" s="20"/>
      <c r="C1189" s="359" t="s">
        <v>2010</v>
      </c>
      <c r="D1189" s="632">
        <f>ROUND(2*(1.2+1.8)*0.075*0.04,4)</f>
        <v>1.7999999999999999E-2</v>
      </c>
      <c r="E1189" s="359" t="s">
        <v>162</v>
      </c>
      <c r="F1189" s="242">
        <f>'Civil SoR'!$F$22</f>
        <v>80094</v>
      </c>
      <c r="G1189" s="359">
        <v>1</v>
      </c>
      <c r="H1189" s="359" t="s">
        <v>2011</v>
      </c>
      <c r="I1189" s="170">
        <f t="shared" ref="I1189:I1198" si="67">IF(G1189="",D1189*F1189,(D1189*F1189/G1189))</f>
        <v>1441.6919999999998</v>
      </c>
    </row>
    <row r="1190" spans="1:30" ht="12.75" hidden="1" customHeight="1">
      <c r="A1190" s="20"/>
      <c r="C1190" s="488" t="s">
        <v>2019</v>
      </c>
      <c r="D1190" s="359">
        <f>1.2*1.8</f>
        <v>2.16</v>
      </c>
      <c r="E1190" s="359" t="s">
        <v>18</v>
      </c>
      <c r="F1190" s="242">
        <f>'Civil SoR'!$F$102</f>
        <v>1021</v>
      </c>
      <c r="G1190" s="359">
        <v>1</v>
      </c>
      <c r="H1190" s="359" t="s">
        <v>2012</v>
      </c>
      <c r="I1190" s="170">
        <f t="shared" si="67"/>
        <v>2205.36</v>
      </c>
    </row>
    <row r="1191" spans="1:30" hidden="1">
      <c r="C1191" s="488" t="s">
        <v>2021</v>
      </c>
      <c r="D1191" s="359">
        <v>6</v>
      </c>
      <c r="E1191" s="359" t="s">
        <v>442</v>
      </c>
      <c r="F1191" s="242">
        <f>'Civil SoR'!$F$50</f>
        <v>23</v>
      </c>
      <c r="G1191" s="359">
        <v>1</v>
      </c>
      <c r="H1191" s="359" t="s">
        <v>273</v>
      </c>
      <c r="I1191" s="170">
        <f t="shared" si="67"/>
        <v>138</v>
      </c>
    </row>
    <row r="1192" spans="1:30" hidden="1">
      <c r="C1192" s="488" t="s">
        <v>2048</v>
      </c>
      <c r="D1192" s="359">
        <v>2</v>
      </c>
      <c r="E1192" s="359" t="s">
        <v>442</v>
      </c>
      <c r="F1192" s="242">
        <f>'Civil SoR'!$F$45</f>
        <v>26</v>
      </c>
      <c r="G1192" s="359">
        <v>1</v>
      </c>
      <c r="H1192" s="359" t="s">
        <v>273</v>
      </c>
      <c r="I1192" s="170">
        <f t="shared" si="67"/>
        <v>52</v>
      </c>
    </row>
    <row r="1193" spans="1:30" hidden="1">
      <c r="C1193" s="359" t="s">
        <v>2013</v>
      </c>
      <c r="D1193" s="359">
        <v>2</v>
      </c>
      <c r="E1193" s="359" t="s">
        <v>442</v>
      </c>
      <c r="F1193" s="242">
        <f>'Civil SoR'!$F$329</f>
        <v>30</v>
      </c>
      <c r="G1193" s="359">
        <v>1</v>
      </c>
      <c r="H1193" s="359" t="s">
        <v>273</v>
      </c>
      <c r="I1193" s="170">
        <f t="shared" si="67"/>
        <v>60</v>
      </c>
    </row>
    <row r="1194" spans="1:30" hidden="1">
      <c r="C1194" s="359" t="s">
        <v>2014</v>
      </c>
      <c r="D1194" s="242">
        <v>7.2</v>
      </c>
      <c r="E1194" s="359" t="s">
        <v>165</v>
      </c>
      <c r="F1194" s="242">
        <f>'Civil SoR'!$F$322</f>
        <v>30</v>
      </c>
      <c r="G1194" s="359">
        <v>1</v>
      </c>
      <c r="H1194" s="359" t="s">
        <v>165</v>
      </c>
      <c r="I1194" s="170">
        <f t="shared" si="67"/>
        <v>216</v>
      </c>
    </row>
    <row r="1195" spans="1:30" hidden="1">
      <c r="C1195" s="359" t="s">
        <v>2015</v>
      </c>
      <c r="D1195" s="359">
        <v>1</v>
      </c>
      <c r="E1195" s="359" t="s">
        <v>39</v>
      </c>
      <c r="F1195" s="242">
        <f>'Civil SoR'!$F$333</f>
        <v>100</v>
      </c>
      <c r="G1195" s="359">
        <v>1</v>
      </c>
      <c r="H1195" s="359" t="s">
        <v>273</v>
      </c>
      <c r="I1195" s="170">
        <f t="shared" si="67"/>
        <v>100</v>
      </c>
    </row>
    <row r="1196" spans="1:30" hidden="1">
      <c r="C1196" s="359" t="s">
        <v>386</v>
      </c>
      <c r="D1196" s="632">
        <f>ROUND(2*(1.2+1.8)*0.075*0.032,4)</f>
        <v>1.44E-2</v>
      </c>
      <c r="E1196" s="359" t="s">
        <v>162</v>
      </c>
      <c r="F1196" s="242">
        <f>$I$8</f>
        <v>9692.4500000000007</v>
      </c>
      <c r="G1196" s="359">
        <v>1</v>
      </c>
      <c r="H1196" s="359" t="s">
        <v>2011</v>
      </c>
      <c r="I1196" s="170">
        <f t="shared" si="67"/>
        <v>139.57128</v>
      </c>
    </row>
    <row r="1197" spans="1:30" hidden="1">
      <c r="C1197" s="633" t="s">
        <v>2016</v>
      </c>
      <c r="D1197" s="242">
        <f>H1188</f>
        <v>2.16</v>
      </c>
      <c r="E1197" s="359" t="s">
        <v>18</v>
      </c>
      <c r="F1197" s="242">
        <f>'Civil SoR'!$F$332</f>
        <v>800</v>
      </c>
      <c r="G1197" s="359">
        <v>1</v>
      </c>
      <c r="H1197" s="359" t="s">
        <v>2012</v>
      </c>
      <c r="I1197" s="170">
        <f t="shared" si="67"/>
        <v>1728</v>
      </c>
    </row>
    <row r="1198" spans="1:30" hidden="1">
      <c r="C1198" s="167" t="str">
        <f>Input!$C$36</f>
        <v>Add for MA @ 20%</v>
      </c>
      <c r="D1198" s="242">
        <f>Input!$D$36</f>
        <v>0.2</v>
      </c>
      <c r="E1198" s="359"/>
      <c r="F1198" s="242">
        <f>I1196+I1197</f>
        <v>1867.5712800000001</v>
      </c>
      <c r="G1198" s="359"/>
      <c r="H1198" s="359"/>
      <c r="I1198" s="170">
        <f t="shared" si="67"/>
        <v>373.51425600000005</v>
      </c>
    </row>
    <row r="1199" spans="1:30" hidden="1">
      <c r="C1199" s="359" t="s">
        <v>2017</v>
      </c>
      <c r="D1199" s="359"/>
      <c r="E1199" s="359"/>
      <c r="F1199" s="359"/>
      <c r="G1199" s="359"/>
      <c r="H1199" s="359"/>
      <c r="I1199" s="170">
        <v>2.48</v>
      </c>
    </row>
    <row r="1200" spans="1:30" hidden="1">
      <c r="C1200" s="359"/>
      <c r="D1200" s="359"/>
      <c r="E1200" s="359"/>
      <c r="F1200" s="359"/>
      <c r="G1200" s="359"/>
      <c r="H1200" s="359"/>
      <c r="I1200" s="242">
        <f>SUM(I1189:I1199)</f>
        <v>6456.6175359999997</v>
      </c>
    </row>
    <row r="1201" spans="3:9" hidden="1">
      <c r="C1201" s="167" t="str">
        <f>Input!$C$37</f>
        <v>Overheads&amp;Contractors Profit @13.615%</v>
      </c>
      <c r="D1201" s="638">
        <f>Input!$D$37</f>
        <v>0.13614999999999999</v>
      </c>
      <c r="E1201" s="359"/>
      <c r="F1201" s="242">
        <f>I1200</f>
        <v>6456.6175359999997</v>
      </c>
      <c r="G1201" s="359"/>
      <c r="H1201" s="359"/>
      <c r="I1201" s="242">
        <f>D1201*F1201</f>
        <v>879.06847752639987</v>
      </c>
    </row>
    <row r="1202" spans="3:9" hidden="1">
      <c r="C1202" s="126" t="s">
        <v>2018</v>
      </c>
      <c r="D1202" s="359"/>
      <c r="E1202" s="359"/>
      <c r="F1202" s="359"/>
      <c r="G1202" s="359"/>
      <c r="H1202" s="359"/>
      <c r="I1202" s="242">
        <f>SUM(I1200:I1201)</f>
        <v>7335.6860135263996</v>
      </c>
    </row>
    <row r="1203" spans="3:9" hidden="1">
      <c r="C1203" s="126" t="s">
        <v>472</v>
      </c>
      <c r="D1203" s="359"/>
      <c r="E1203" s="359"/>
      <c r="F1203" s="359"/>
      <c r="G1203" s="359"/>
      <c r="H1203" s="359"/>
      <c r="I1203" s="242">
        <f>I1202/H1188</f>
        <v>3396.1509321881476</v>
      </c>
    </row>
    <row r="1204" spans="3:9" hidden="1">
      <c r="C1204" s="359"/>
      <c r="D1204" s="359"/>
      <c r="E1204" s="359"/>
      <c r="F1204" s="359"/>
      <c r="G1204" s="359"/>
      <c r="H1204" s="126" t="s">
        <v>164</v>
      </c>
      <c r="I1204" s="634">
        <f>ROUND(I1203,0)</f>
        <v>3396</v>
      </c>
    </row>
  </sheetData>
  <mergeCells count="145">
    <mergeCell ref="W1181:AC1181"/>
    <mergeCell ref="W1093:AC1093"/>
    <mergeCell ref="W1114:AC1114"/>
    <mergeCell ref="W1115:AC1115"/>
    <mergeCell ref="W1116:X1116"/>
    <mergeCell ref="W1148:AC1148"/>
    <mergeCell ref="W1149:AC1149"/>
    <mergeCell ref="W1054:AC1054"/>
    <mergeCell ref="W1055:AC1055"/>
    <mergeCell ref="W1061:AC1061"/>
    <mergeCell ref="W1062:AC1062"/>
    <mergeCell ref="W1068:AC1068"/>
    <mergeCell ref="W995:AC995"/>
    <mergeCell ref="W1001:AC1001"/>
    <mergeCell ref="W1007:AC1007"/>
    <mergeCell ref="W1025:AC1025"/>
    <mergeCell ref="W1031:AC1031"/>
    <mergeCell ref="W808:AC808"/>
    <mergeCell ref="W809:AA809"/>
    <mergeCell ref="W821:AA821"/>
    <mergeCell ref="W897:AC897"/>
    <mergeCell ref="W899:AA899"/>
    <mergeCell ref="W912:AA912"/>
    <mergeCell ref="W747:AC747"/>
    <mergeCell ref="X758:Y758"/>
    <mergeCell ref="W784:AC784"/>
    <mergeCell ref="W790:AC790"/>
    <mergeCell ref="W796:AC796"/>
    <mergeCell ref="W802:AC802"/>
    <mergeCell ref="W671:AC671"/>
    <mergeCell ref="X682:Y682"/>
    <mergeCell ref="W708:AC708"/>
    <mergeCell ref="W709:AC709"/>
    <mergeCell ref="X720:Y720"/>
    <mergeCell ref="W746:AC746"/>
    <mergeCell ref="W566:AC566"/>
    <mergeCell ref="W600:AC600"/>
    <mergeCell ref="W601:AC601"/>
    <mergeCell ref="W635:AC635"/>
    <mergeCell ref="W636:AC636"/>
    <mergeCell ref="W670:AC670"/>
    <mergeCell ref="W463:AC463"/>
    <mergeCell ref="W496:AC496"/>
    <mergeCell ref="W497:AC497"/>
    <mergeCell ref="W530:AC530"/>
    <mergeCell ref="W531:AC531"/>
    <mergeCell ref="W565:AC565"/>
    <mergeCell ref="W354:AC354"/>
    <mergeCell ref="W396:AC396"/>
    <mergeCell ref="W397:AC397"/>
    <mergeCell ref="W428:AC428"/>
    <mergeCell ref="W429:AC429"/>
    <mergeCell ref="W462:AC462"/>
    <mergeCell ref="W225:AC225"/>
    <mergeCell ref="W267:AC267"/>
    <mergeCell ref="W268:AC268"/>
    <mergeCell ref="W310:AC310"/>
    <mergeCell ref="W311:AC311"/>
    <mergeCell ref="W353:AC353"/>
    <mergeCell ref="W119:AC119"/>
    <mergeCell ref="W138:AC138"/>
    <mergeCell ref="W139:AC139"/>
    <mergeCell ref="W182:AC182"/>
    <mergeCell ref="W183:AC183"/>
    <mergeCell ref="W224:AC224"/>
    <mergeCell ref="W10:AC10"/>
    <mergeCell ref="W25:AC25"/>
    <mergeCell ref="W40:AC40"/>
    <mergeCell ref="W55:AC55"/>
    <mergeCell ref="W70:AC70"/>
    <mergeCell ref="W71:AC71"/>
    <mergeCell ref="C1181:I1181"/>
    <mergeCell ref="C784:I784"/>
    <mergeCell ref="C790:I790"/>
    <mergeCell ref="C808:I808"/>
    <mergeCell ref="C897:I897"/>
    <mergeCell ref="C1054:I1054"/>
    <mergeCell ref="C1055:I1055"/>
    <mergeCell ref="C821:G821"/>
    <mergeCell ref="C1148:I1148"/>
    <mergeCell ref="C1149:I1149"/>
    <mergeCell ref="C463:I463"/>
    <mergeCell ref="C224:I224"/>
    <mergeCell ref="C225:I225"/>
    <mergeCell ref="C268:I268"/>
    <mergeCell ref="C310:I310"/>
    <mergeCell ref="C353:I353"/>
    <mergeCell ref="C429:I429"/>
    <mergeCell ref="C462:I462"/>
    <mergeCell ref="C428:I428"/>
    <mergeCell ref="C397:I397"/>
    <mergeCell ref="C182:I182"/>
    <mergeCell ref="C183:I183"/>
    <mergeCell ref="C354:I354"/>
    <mergeCell ref="C396:I396"/>
    <mergeCell ref="C267:I267"/>
    <mergeCell ref="C311:I311"/>
    <mergeCell ref="C709:I709"/>
    <mergeCell ref="C635:I635"/>
    <mergeCell ref="C636:I636"/>
    <mergeCell ref="C747:I747"/>
    <mergeCell ref="C601:I601"/>
    <mergeCell ref="C530:I530"/>
    <mergeCell ref="C670:I670"/>
    <mergeCell ref="C600:I600"/>
    <mergeCell ref="C671:I671"/>
    <mergeCell ref="C566:I566"/>
    <mergeCell ref="C746:I746"/>
    <mergeCell ref="C912:G912"/>
    <mergeCell ref="C1114:I1114"/>
    <mergeCell ref="C1061:I1061"/>
    <mergeCell ref="C1062:I1062"/>
    <mergeCell ref="D758:E758"/>
    <mergeCell ref="C1018:I1018"/>
    <mergeCell ref="C1012:I1012"/>
    <mergeCell ref="C71:I71"/>
    <mergeCell ref="C899:G899"/>
    <mergeCell ref="C1116:D1116"/>
    <mergeCell ref="C531:I531"/>
    <mergeCell ref="C1068:I1068"/>
    <mergeCell ref="C565:I565"/>
    <mergeCell ref="D682:E682"/>
    <mergeCell ref="C809:G809"/>
    <mergeCell ref="C708:I708"/>
    <mergeCell ref="D720:E720"/>
    <mergeCell ref="C497:I497"/>
    <mergeCell ref="C10:I10"/>
    <mergeCell ref="C25:I25"/>
    <mergeCell ref="C40:I40"/>
    <mergeCell ref="C55:I55"/>
    <mergeCell ref="C139:I139"/>
    <mergeCell ref="C496:I496"/>
    <mergeCell ref="C119:I119"/>
    <mergeCell ref="C138:I138"/>
    <mergeCell ref="C70:I70"/>
    <mergeCell ref="C1187:I1187"/>
    <mergeCell ref="C1025:I1025"/>
    <mergeCell ref="C1031:I1031"/>
    <mergeCell ref="C796:I796"/>
    <mergeCell ref="C802:I802"/>
    <mergeCell ref="C995:I995"/>
    <mergeCell ref="C1001:I1001"/>
    <mergeCell ref="C1007:I1007"/>
    <mergeCell ref="C1093:I1093"/>
    <mergeCell ref="C1115:I1115"/>
  </mergeCells>
  <phoneticPr fontId="0" type="noConversion"/>
  <printOptions horizontalCentered="1"/>
  <pageMargins left="0.4" right="0.31496062992126" top="0.82677165354330695" bottom="0.34055118099999998" header="0.511811023622047" footer="0.511811023622047"/>
  <pageSetup paperSize="9" scale="95" firstPageNumber="77" orientation="portrait" r:id="rId1"/>
  <headerFooter alignWithMargins="0">
    <oddHeader>&amp;CJoinery data&amp;R&amp;P</oddHeader>
  </headerFooter>
  <rowBreaks count="5" manualBreakCount="5">
    <brk id="54" max="8" man="1"/>
    <brk id="137" max="8" man="1"/>
    <brk id="529" max="8" man="1"/>
    <brk id="564" max="8" man="1"/>
    <brk id="634" max="8" man="1"/>
  </rowBreaks>
</worksheet>
</file>

<file path=xl/worksheets/sheet7.xml><?xml version="1.0" encoding="utf-8"?>
<worksheet xmlns="http://schemas.openxmlformats.org/spreadsheetml/2006/main" xmlns:r="http://schemas.openxmlformats.org/officeDocument/2006/relationships">
  <sheetPr>
    <tabColor indexed="12"/>
  </sheetPr>
  <dimension ref="A1:R289"/>
  <sheetViews>
    <sheetView view="pageBreakPreview" topLeftCell="B256" zoomScale="85" zoomScaleSheetLayoutView="85" workbookViewId="0">
      <selection activeCell="K260" sqref="K260"/>
    </sheetView>
  </sheetViews>
  <sheetFormatPr defaultColWidth="9.28515625" defaultRowHeight="14.25"/>
  <cols>
    <col min="1" max="1" width="15.85546875" style="871" hidden="1" customWidth="1"/>
    <col min="2" max="2" width="4.42578125" style="916" customWidth="1"/>
    <col min="3" max="3" width="7.7109375" style="908" bestFit="1" customWidth="1"/>
    <col min="4" max="4" width="6.42578125" style="917" customWidth="1"/>
    <col min="5" max="5" width="31.42578125" style="910" customWidth="1"/>
    <col min="6" max="7" width="10" style="911" customWidth="1"/>
    <col min="8" max="8" width="5.42578125" style="912" customWidth="1"/>
    <col min="9" max="9" width="6.42578125" style="918" customWidth="1"/>
    <col min="10" max="10" width="9.7109375" style="912" customWidth="1"/>
    <col min="11" max="11" width="10.140625" style="919" bestFit="1" customWidth="1"/>
    <col min="12" max="12" width="11.5703125" style="871" customWidth="1"/>
    <col min="13" max="13" width="12.140625" style="871" customWidth="1"/>
    <col min="14" max="14" width="9.42578125" style="871" customWidth="1"/>
    <col min="15" max="16384" width="9.28515625" style="871"/>
  </cols>
  <sheetData>
    <row r="1" spans="1:18" s="864" customFormat="1" ht="40.5" customHeight="1">
      <c r="B1" s="1382" t="str">
        <f>[2]Input!C2</f>
        <v>Name of the Work: Construction of Working Women's Hostel at  Pineapple colony, Mudasarlova, Visakhapatnam in  Visakhapatnam District</v>
      </c>
      <c r="C1" s="1382"/>
      <c r="D1" s="1382"/>
      <c r="E1" s="1382"/>
      <c r="F1" s="1382"/>
      <c r="G1" s="1382"/>
      <c r="H1" s="1382"/>
      <c r="I1" s="1382"/>
      <c r="J1" s="1382"/>
      <c r="K1" s="1382"/>
    </row>
    <row r="2" spans="1:18" s="864" customFormat="1" ht="22.5" customHeight="1">
      <c r="B2" s="1323" t="s">
        <v>2361</v>
      </c>
      <c r="C2" s="1323"/>
      <c r="D2" s="1323"/>
      <c r="E2" s="1323"/>
      <c r="F2" s="1323"/>
      <c r="G2" s="1323"/>
      <c r="H2" s="1323"/>
      <c r="I2" s="1323"/>
      <c r="J2" s="1323"/>
      <c r="K2" s="1323"/>
    </row>
    <row r="3" spans="1:18" s="864" customFormat="1" ht="12.75" customHeight="1">
      <c r="B3" s="865"/>
      <c r="C3" s="865"/>
      <c r="D3" s="1192" t="s">
        <v>1151</v>
      </c>
      <c r="E3" s="1193" t="s">
        <v>2362</v>
      </c>
      <c r="F3" s="18"/>
      <c r="G3" s="866"/>
      <c r="H3" s="865"/>
      <c r="I3" s="865"/>
      <c r="J3" s="865"/>
      <c r="K3" s="865"/>
    </row>
    <row r="4" spans="1:18" s="864" customFormat="1" ht="12.75" customHeight="1">
      <c r="B4" s="865"/>
      <c r="C4" s="865"/>
      <c r="D4" s="1192" t="s">
        <v>1152</v>
      </c>
      <c r="E4" s="1193" t="s">
        <v>2363</v>
      </c>
      <c r="F4" s="18"/>
      <c r="G4" s="866"/>
      <c r="H4" s="865"/>
      <c r="I4" s="865"/>
      <c r="J4" s="865"/>
      <c r="K4" s="865"/>
    </row>
    <row r="5" spans="1:18" s="869" customFormat="1" ht="15.75" customHeight="1">
      <c r="A5" s="867"/>
      <c r="B5" s="1383" t="s">
        <v>504</v>
      </c>
      <c r="C5" s="1384" t="s">
        <v>2364</v>
      </c>
      <c r="D5" s="1385"/>
      <c r="E5" s="1384" t="s">
        <v>2365</v>
      </c>
      <c r="F5" s="1388"/>
      <c r="G5" s="1388"/>
      <c r="H5" s="1390" t="s">
        <v>2366</v>
      </c>
      <c r="I5" s="1390"/>
      <c r="J5" s="1391" t="s">
        <v>225</v>
      </c>
      <c r="K5" s="1393" t="s">
        <v>2367</v>
      </c>
      <c r="L5" s="868"/>
      <c r="M5" s="1117" t="s">
        <v>2690</v>
      </c>
      <c r="N5" s="1118" t="s">
        <v>2691</v>
      </c>
      <c r="O5" s="1118" t="s">
        <v>2692</v>
      </c>
      <c r="P5" s="1118" t="s">
        <v>2693</v>
      </c>
      <c r="Q5" s="1118" t="s">
        <v>2694</v>
      </c>
      <c r="R5" s="1118" t="s">
        <v>2696</v>
      </c>
    </row>
    <row r="6" spans="1:18" s="869" customFormat="1" ht="14.25" customHeight="1">
      <c r="A6" s="867"/>
      <c r="B6" s="1383"/>
      <c r="C6" s="1386"/>
      <c r="D6" s="1387"/>
      <c r="E6" s="1386"/>
      <c r="F6" s="1389"/>
      <c r="G6" s="1389"/>
      <c r="H6" s="1390"/>
      <c r="I6" s="1390"/>
      <c r="J6" s="1392"/>
      <c r="K6" s="1393"/>
      <c r="L6" s="868"/>
      <c r="M6" s="15"/>
      <c r="N6" s="15"/>
      <c r="O6" s="15"/>
      <c r="P6" s="15"/>
      <c r="Q6" s="15"/>
      <c r="R6" s="15"/>
    </row>
    <row r="7" spans="1:18">
      <c r="A7" s="864"/>
      <c r="B7" s="1147"/>
      <c r="C7" s="1148"/>
      <c r="D7" s="1149"/>
      <c r="E7" s="1150"/>
      <c r="F7" s="1151" t="s">
        <v>1151</v>
      </c>
      <c r="G7" s="1151" t="s">
        <v>1152</v>
      </c>
      <c r="H7" s="1152"/>
      <c r="I7" s="1153"/>
      <c r="J7" s="1154"/>
      <c r="K7" s="1155"/>
      <c r="L7" s="864"/>
      <c r="M7" s="33"/>
      <c r="N7" s="15"/>
      <c r="O7" s="15"/>
      <c r="P7" s="15"/>
      <c r="Q7" s="15"/>
      <c r="R7" s="15"/>
    </row>
    <row r="8" spans="1:18">
      <c r="A8" s="864"/>
      <c r="B8" s="1147"/>
      <c r="C8" s="1148"/>
      <c r="D8" s="1149"/>
      <c r="E8" s="1150" t="s">
        <v>2368</v>
      </c>
      <c r="F8" s="1151"/>
      <c r="G8" s="1151"/>
      <c r="H8" s="1152"/>
      <c r="I8" s="1153"/>
      <c r="J8" s="1154"/>
      <c r="K8" s="1155"/>
      <c r="L8" s="864"/>
      <c r="M8" s="15"/>
      <c r="N8" s="15"/>
      <c r="O8" s="15"/>
      <c r="P8" s="15"/>
      <c r="Q8" s="15"/>
      <c r="R8" s="15"/>
    </row>
    <row r="9" spans="1:18" ht="104.45" customHeight="1">
      <c r="A9" s="864"/>
      <c r="B9" s="1156">
        <v>1</v>
      </c>
      <c r="C9" s="1157">
        <f>F10+G10</f>
        <v>803</v>
      </c>
      <c r="D9" s="1158" t="s">
        <v>2369</v>
      </c>
      <c r="E9" s="1394" t="s">
        <v>2754</v>
      </c>
      <c r="F9" s="1394"/>
      <c r="G9" s="1394"/>
      <c r="H9" s="1160" t="s">
        <v>2370</v>
      </c>
      <c r="I9" s="1161" t="s">
        <v>2369</v>
      </c>
      <c r="J9" s="1162">
        <f>'C-data'!I185</f>
        <v>159</v>
      </c>
      <c r="K9" s="1163">
        <f>ROUND(C9*J9,0)</f>
        <v>127677</v>
      </c>
      <c r="L9" s="864"/>
      <c r="M9" s="18" t="s">
        <v>2744</v>
      </c>
      <c r="N9" s="18">
        <v>12</v>
      </c>
      <c r="O9" s="18" t="s">
        <v>2745</v>
      </c>
      <c r="P9" s="18"/>
      <c r="Q9" s="18"/>
      <c r="R9" s="18"/>
    </row>
    <row r="10" spans="1:18" ht="14.25" customHeight="1">
      <c r="A10" s="864"/>
      <c r="B10" s="1156"/>
      <c r="C10" s="1164"/>
      <c r="D10" s="1165"/>
      <c r="E10" s="1166"/>
      <c r="F10" s="1167">
        <f>FF!I18</f>
        <v>803</v>
      </c>
      <c r="G10" s="1167"/>
      <c r="H10" s="1168"/>
      <c r="I10" s="1169"/>
      <c r="J10" s="1168"/>
      <c r="K10" s="1170"/>
      <c r="L10" s="864"/>
      <c r="M10" s="19">
        <f>C9+C12+C22</f>
        <v>1199</v>
      </c>
      <c r="N10" s="15">
        <f>C14+C16+C25+C27+C29+C34+C36+C38+C41+C43+C45+C50+C52+(C58+C56)*0.125+(F61+G63+F65)*0.15+(C69+C71+C74)*0.6*AVERAGE(0.05,0.075)+(C79+C81)*0.05+(C84+C86)*(C90+C92)*0.025</f>
        <v>608.09999999999991</v>
      </c>
      <c r="O10" s="15">
        <f>C18+C98+C100+C102+C105*0.11+(C108+C110)*0.11</f>
        <v>322.50450000000001</v>
      </c>
      <c r="P10" s="19">
        <f>C137+C139+C143+C145+C147+C151+C153+C155+C158+C164</f>
        <v>7477.0049799999997</v>
      </c>
      <c r="Q10" s="1120">
        <f>C167+C169+C173+C175+C178+C180+C190*0.1+C192*0.1+C195+C197+C207+C210+C212</f>
        <v>1609.5</v>
      </c>
      <c r="R10" s="19">
        <f>C27/0.6+C29/0.3+(C34+C36+C38)*0.3+(C41+C43+C45)*0.23+(C50+C52)*0.3+C56+C58+C61+C63+(C71+C74)*0.6</f>
        <v>1454.6123333333335</v>
      </c>
    </row>
    <row r="11" spans="1:18" ht="14.25" customHeight="1">
      <c r="A11" s="864"/>
      <c r="B11" s="1156"/>
      <c r="C11" s="1164"/>
      <c r="D11" s="1165"/>
      <c r="E11" s="1166"/>
      <c r="F11" s="1167"/>
      <c r="G11" s="1167"/>
      <c r="H11" s="1168"/>
      <c r="I11" s="1169"/>
      <c r="J11" s="1168"/>
      <c r="K11" s="1170"/>
      <c r="L11" s="864"/>
      <c r="M11" s="15">
        <f t="shared" ref="M11:R11" si="0">M10/(2*$N$9/12)</f>
        <v>599.5</v>
      </c>
      <c r="N11" s="15">
        <f t="shared" si="0"/>
        <v>304.04999999999995</v>
      </c>
      <c r="O11" s="15">
        <f t="shared" si="0"/>
        <v>161.25225</v>
      </c>
      <c r="P11" s="15">
        <f t="shared" si="0"/>
        <v>3738.5024899999999</v>
      </c>
      <c r="Q11" s="15">
        <f t="shared" si="0"/>
        <v>804.75</v>
      </c>
      <c r="R11" s="15">
        <f t="shared" si="0"/>
        <v>727.30616666666674</v>
      </c>
    </row>
    <row r="12" spans="1:18" ht="109.15" customHeight="1">
      <c r="A12" s="864"/>
      <c r="B12" s="1156">
        <f>B9+1</f>
        <v>2</v>
      </c>
      <c r="C12" s="1157">
        <f>F13+G13</f>
        <v>92</v>
      </c>
      <c r="D12" s="1158" t="s">
        <v>2369</v>
      </c>
      <c r="E12" s="1394" t="s">
        <v>2755</v>
      </c>
      <c r="F12" s="1394"/>
      <c r="G12" s="1394"/>
      <c r="H12" s="1160" t="s">
        <v>2370</v>
      </c>
      <c r="I12" s="1161" t="s">
        <v>2369</v>
      </c>
      <c r="J12" s="1162">
        <f>'C-data'!I213</f>
        <v>96</v>
      </c>
      <c r="K12" s="1163">
        <f>ROUND(C12*J12,0)</f>
        <v>8832</v>
      </c>
      <c r="L12" s="864">
        <f>16.33+9.22</f>
        <v>25.549999999999997</v>
      </c>
      <c r="M12" s="864"/>
      <c r="N12" s="864"/>
      <c r="O12" s="864"/>
      <c r="P12" s="864"/>
      <c r="Q12" s="864"/>
    </row>
    <row r="13" spans="1:18" ht="14.25" customHeight="1">
      <c r="A13" s="864"/>
      <c r="B13" s="1156"/>
      <c r="C13" s="1164"/>
      <c r="D13" s="1165"/>
      <c r="E13" s="1166"/>
      <c r="F13" s="1167"/>
      <c r="G13" s="1171">
        <f>'Det-ST'!I9</f>
        <v>92</v>
      </c>
      <c r="H13" s="1168"/>
      <c r="I13" s="1169"/>
      <c r="J13" s="1168"/>
      <c r="K13" s="1170"/>
      <c r="L13" s="864"/>
      <c r="M13" s="864"/>
      <c r="N13" s="864"/>
      <c r="O13" s="864"/>
      <c r="P13" s="864"/>
      <c r="Q13" s="864"/>
    </row>
    <row r="14" spans="1:18" ht="145.15" customHeight="1">
      <c r="A14" s="874"/>
      <c r="B14" s="1156">
        <f>B12+1</f>
        <v>3</v>
      </c>
      <c r="C14" s="1157">
        <f>F15+G15</f>
        <v>88</v>
      </c>
      <c r="D14" s="1158" t="s">
        <v>2369</v>
      </c>
      <c r="E14" s="1394" t="s">
        <v>2756</v>
      </c>
      <c r="F14" s="1394"/>
      <c r="G14" s="1394"/>
      <c r="H14" s="1160" t="s">
        <v>2370</v>
      </c>
      <c r="I14" s="1161" t="s">
        <v>2369</v>
      </c>
      <c r="J14" s="1162">
        <f>'C-data'!I426</f>
        <v>3518</v>
      </c>
      <c r="K14" s="1163">
        <f>ROUND(C14*J14,0)</f>
        <v>309584</v>
      </c>
      <c r="L14" s="864"/>
      <c r="M14" s="864"/>
      <c r="N14" s="864"/>
      <c r="O14" s="864"/>
      <c r="P14" s="864"/>
      <c r="Q14" s="864"/>
    </row>
    <row r="15" spans="1:18">
      <c r="A15" s="864"/>
      <c r="B15" s="1156"/>
      <c r="C15" s="1148"/>
      <c r="D15" s="1158"/>
      <c r="E15" s="1172"/>
      <c r="F15" s="1173">
        <f>FF!I70</f>
        <v>81</v>
      </c>
      <c r="G15" s="1173">
        <f>'Det-ST'!I12</f>
        <v>7</v>
      </c>
      <c r="H15" s="1160"/>
      <c r="I15" s="1161"/>
      <c r="J15" s="1162"/>
      <c r="K15" s="1163"/>
      <c r="L15" s="864"/>
      <c r="M15" s="864"/>
      <c r="N15" s="864"/>
      <c r="O15" s="864"/>
      <c r="P15" s="864"/>
      <c r="Q15" s="864"/>
    </row>
    <row r="16" spans="1:18" ht="145.9" customHeight="1">
      <c r="A16" s="874"/>
      <c r="B16" s="1156">
        <f>B14+1</f>
        <v>4</v>
      </c>
      <c r="C16" s="1157">
        <f>F17+G17</f>
        <v>64</v>
      </c>
      <c r="D16" s="1158" t="s">
        <v>2369</v>
      </c>
      <c r="E16" s="1395" t="s">
        <v>2757</v>
      </c>
      <c r="F16" s="1395"/>
      <c r="G16" s="1395"/>
      <c r="H16" s="1160" t="s">
        <v>2370</v>
      </c>
      <c r="I16" s="1161" t="s">
        <v>2369</v>
      </c>
      <c r="J16" s="1162">
        <f>'C-data'!I405</f>
        <v>3750</v>
      </c>
      <c r="K16" s="1163">
        <f>ROUND(C16*J16,0)</f>
        <v>240000</v>
      </c>
      <c r="L16" s="864"/>
      <c r="M16" s="864"/>
      <c r="N16" s="864"/>
      <c r="O16" s="864"/>
      <c r="P16" s="864"/>
      <c r="Q16" s="864"/>
    </row>
    <row r="17" spans="1:17">
      <c r="A17" s="864" t="s">
        <v>2371</v>
      </c>
      <c r="B17" s="1156"/>
      <c r="C17" s="1148"/>
      <c r="D17" s="1158"/>
      <c r="E17" s="1172"/>
      <c r="F17" s="1173">
        <f>FF!I28</f>
        <v>64</v>
      </c>
      <c r="G17" s="1174"/>
      <c r="H17" s="1160"/>
      <c r="I17" s="1161"/>
      <c r="J17" s="1162"/>
      <c r="K17" s="1163"/>
      <c r="L17" s="864"/>
      <c r="M17" s="864"/>
      <c r="N17" s="864"/>
      <c r="O17" s="864"/>
      <c r="P17" s="864"/>
      <c r="Q17" s="864"/>
    </row>
    <row r="18" spans="1:17" ht="120" customHeight="1">
      <c r="A18" s="874"/>
      <c r="B18" s="1156">
        <f>B16+1</f>
        <v>5</v>
      </c>
      <c r="C18" s="1157">
        <f>F19+G19</f>
        <v>106</v>
      </c>
      <c r="D18" s="1158" t="s">
        <v>2369</v>
      </c>
      <c r="E18" s="1395" t="s">
        <v>2758</v>
      </c>
      <c r="F18" s="1395"/>
      <c r="G18" s="1395"/>
      <c r="H18" s="1160" t="s">
        <v>2370</v>
      </c>
      <c r="I18" s="1161" t="s">
        <v>2369</v>
      </c>
      <c r="J18" s="1162">
        <f>'C-data'!I462</f>
        <v>2790</v>
      </c>
      <c r="K18" s="1163">
        <f>ROUND(C18*J18,0)</f>
        <v>295740</v>
      </c>
      <c r="L18" s="864"/>
      <c r="M18" s="864"/>
      <c r="N18" s="864"/>
      <c r="O18" s="864"/>
      <c r="P18" s="864"/>
      <c r="Q18" s="864"/>
    </row>
    <row r="19" spans="1:17">
      <c r="A19" s="864" t="s">
        <v>2372</v>
      </c>
      <c r="B19" s="1156"/>
      <c r="C19" s="1148"/>
      <c r="D19" s="1158"/>
      <c r="E19" s="1172"/>
      <c r="F19" s="1173">
        <f>FF!I83</f>
        <v>78</v>
      </c>
      <c r="G19" s="1173">
        <f>'Det-ST'!I18</f>
        <v>28</v>
      </c>
      <c r="H19" s="1160"/>
      <c r="I19" s="1161"/>
      <c r="J19" s="1162"/>
      <c r="K19" s="1163"/>
      <c r="L19" s="864"/>
      <c r="M19" s="864"/>
      <c r="N19" s="864"/>
      <c r="O19" s="864"/>
      <c r="P19" s="864"/>
      <c r="Q19" s="864"/>
    </row>
    <row r="20" spans="1:17" ht="106.9" customHeight="1">
      <c r="A20" s="874"/>
      <c r="B20" s="1156">
        <f>+B18+1</f>
        <v>6</v>
      </c>
      <c r="C20" s="1157">
        <f>F21+G21</f>
        <v>632</v>
      </c>
      <c r="D20" s="1158" t="s">
        <v>2369</v>
      </c>
      <c r="E20" s="1394" t="s">
        <v>2800</v>
      </c>
      <c r="F20" s="1394"/>
      <c r="G20" s="1394"/>
      <c r="H20" s="1160" t="s">
        <v>2370</v>
      </c>
      <c r="I20" s="1161" t="s">
        <v>2369</v>
      </c>
      <c r="J20" s="1162">
        <f>'C-data'!I384</f>
        <v>237</v>
      </c>
      <c r="K20" s="1163">
        <f>ROUND(C20*J20,0)</f>
        <v>149784</v>
      </c>
      <c r="L20" s="864"/>
      <c r="M20" s="864"/>
      <c r="N20" s="864"/>
      <c r="O20" s="864"/>
      <c r="P20" s="864"/>
      <c r="Q20" s="864"/>
    </row>
    <row r="21" spans="1:17">
      <c r="A21" s="874" t="s">
        <v>2373</v>
      </c>
      <c r="B21" s="1156"/>
      <c r="C21" s="1148"/>
      <c r="D21" s="1158"/>
      <c r="E21" s="1172"/>
      <c r="F21" s="1173">
        <f>FF!I93</f>
        <v>604</v>
      </c>
      <c r="G21" s="1173">
        <f>'Det-ST'!I25</f>
        <v>28</v>
      </c>
      <c r="H21" s="1160"/>
      <c r="I21" s="1161"/>
      <c r="J21" s="1162"/>
      <c r="K21" s="1163"/>
      <c r="L21" s="864"/>
      <c r="M21" s="864"/>
      <c r="N21" s="864"/>
      <c r="O21" s="864"/>
      <c r="P21" s="864"/>
      <c r="Q21" s="864"/>
    </row>
    <row r="22" spans="1:17" ht="93" customHeight="1">
      <c r="A22" s="874"/>
      <c r="B22" s="1156">
        <f>+B20+1</f>
        <v>7</v>
      </c>
      <c r="C22" s="1157">
        <f>F23+G23</f>
        <v>304</v>
      </c>
      <c r="D22" s="1158" t="s">
        <v>2369</v>
      </c>
      <c r="E22" s="1394" t="s">
        <v>2759</v>
      </c>
      <c r="F22" s="1394"/>
      <c r="G22" s="1394"/>
      <c r="H22" s="1160" t="s">
        <v>2370</v>
      </c>
      <c r="I22" s="1161" t="s">
        <v>2369</v>
      </c>
      <c r="J22" s="1162">
        <f>'C-data'!I369</f>
        <v>367</v>
      </c>
      <c r="K22" s="1163">
        <f>ROUND(C22*J22,0)</f>
        <v>111568</v>
      </c>
      <c r="L22" s="864"/>
      <c r="M22" s="864"/>
      <c r="N22" s="864"/>
      <c r="O22" s="864"/>
      <c r="P22" s="864"/>
      <c r="Q22" s="864"/>
    </row>
    <row r="23" spans="1:17">
      <c r="A23" s="874" t="s">
        <v>2374</v>
      </c>
      <c r="B23" s="1156"/>
      <c r="C23" s="1148"/>
      <c r="D23" s="1158"/>
      <c r="E23" s="1172"/>
      <c r="F23" s="1173">
        <f>FF!I122</f>
        <v>304</v>
      </c>
      <c r="G23" s="1174"/>
      <c r="H23" s="1160"/>
      <c r="I23" s="1161"/>
      <c r="J23" s="1162"/>
      <c r="K23" s="1163"/>
      <c r="L23" s="864"/>
      <c r="M23" s="864"/>
      <c r="N23" s="864"/>
      <c r="O23" s="864"/>
      <c r="P23" s="864"/>
      <c r="Q23" s="864"/>
    </row>
    <row r="24" spans="1:17" ht="197.45" customHeight="1">
      <c r="A24" s="864"/>
      <c r="B24" s="1156">
        <f>B22+1</f>
        <v>8</v>
      </c>
      <c r="C24" s="1157"/>
      <c r="D24" s="1175"/>
      <c r="E24" s="1394" t="s">
        <v>2760</v>
      </c>
      <c r="F24" s="1394"/>
      <c r="G24" s="1394"/>
      <c r="H24" s="1176"/>
      <c r="I24" s="1177"/>
      <c r="J24" s="1178"/>
      <c r="K24" s="1179"/>
      <c r="L24" s="864"/>
      <c r="M24" s="864"/>
      <c r="N24" s="864"/>
      <c r="O24" s="864"/>
      <c r="P24" s="864"/>
      <c r="Q24" s="864"/>
    </row>
    <row r="25" spans="1:17">
      <c r="A25" s="874" t="s">
        <v>2375</v>
      </c>
      <c r="B25" s="1156"/>
      <c r="C25" s="1157">
        <f>SUM(F25:G25)</f>
        <v>110</v>
      </c>
      <c r="D25" s="1158" t="s">
        <v>2369</v>
      </c>
      <c r="E25" s="1180" t="s">
        <v>522</v>
      </c>
      <c r="F25" s="1173">
        <f>FF!I133</f>
        <v>110</v>
      </c>
      <c r="G25" s="1151"/>
      <c r="H25" s="1160" t="s">
        <v>2370</v>
      </c>
      <c r="I25" s="1161" t="s">
        <v>2369</v>
      </c>
      <c r="J25" s="1162">
        <f>'C-data'!I522</f>
        <v>8961</v>
      </c>
      <c r="K25" s="1163">
        <f>ROUND(C25*J25,0)</f>
        <v>985710</v>
      </c>
      <c r="L25" s="864"/>
      <c r="M25" s="864"/>
      <c r="N25" s="864"/>
      <c r="O25" s="864"/>
      <c r="P25" s="864"/>
      <c r="Q25" s="864"/>
    </row>
    <row r="26" spans="1:17">
      <c r="A26" s="874"/>
      <c r="B26" s="1156"/>
      <c r="C26" s="1148"/>
      <c r="D26" s="1158"/>
      <c r="E26" s="1180"/>
      <c r="F26" s="1174"/>
      <c r="G26" s="1151"/>
      <c r="H26" s="1160"/>
      <c r="I26" s="1161"/>
      <c r="J26" s="1162"/>
      <c r="K26" s="1163"/>
      <c r="L26" s="864"/>
      <c r="M26" s="864"/>
      <c r="N26" s="864"/>
      <c r="O26" s="864"/>
      <c r="P26" s="864"/>
      <c r="Q26" s="864"/>
    </row>
    <row r="27" spans="1:17">
      <c r="A27" s="874"/>
      <c r="B27" s="1156"/>
      <c r="C27" s="1157">
        <f>SUM(F27:G27)</f>
        <v>10</v>
      </c>
      <c r="D27" s="1158" t="s">
        <v>2369</v>
      </c>
      <c r="E27" s="1180" t="s">
        <v>2376</v>
      </c>
      <c r="F27" s="1173">
        <f>FF!I138</f>
        <v>10</v>
      </c>
      <c r="G27" s="1151"/>
      <c r="H27" s="1160" t="s">
        <v>2370</v>
      </c>
      <c r="I27" s="1161" t="s">
        <v>2369</v>
      </c>
      <c r="J27" s="1162">
        <f>'C-data'!I532</f>
        <v>9386</v>
      </c>
      <c r="K27" s="1163">
        <f>ROUND(C27*J27,0)</f>
        <v>93860</v>
      </c>
      <c r="L27" s="864"/>
      <c r="M27" s="864"/>
      <c r="N27" s="864"/>
      <c r="O27" s="864"/>
      <c r="P27" s="864"/>
      <c r="Q27" s="864"/>
    </row>
    <row r="28" spans="1:17">
      <c r="A28" s="874"/>
      <c r="B28" s="1156"/>
      <c r="C28" s="1148"/>
      <c r="D28" s="1158"/>
      <c r="E28" s="1180"/>
      <c r="F28" s="1174"/>
      <c r="G28" s="1151"/>
      <c r="H28" s="1160"/>
      <c r="I28" s="1161"/>
      <c r="J28" s="1162"/>
      <c r="K28" s="1163"/>
      <c r="L28" s="864"/>
      <c r="M28" s="864"/>
      <c r="N28" s="864"/>
      <c r="O28" s="864"/>
      <c r="P28" s="864"/>
      <c r="Q28" s="864"/>
    </row>
    <row r="29" spans="1:17">
      <c r="A29" s="874" t="s">
        <v>2377</v>
      </c>
      <c r="B29" s="1156"/>
      <c r="C29" s="1157">
        <f>SUM(F29:G29)</f>
        <v>26</v>
      </c>
      <c r="D29" s="1158" t="s">
        <v>2369</v>
      </c>
      <c r="E29" s="1180" t="s">
        <v>2203</v>
      </c>
      <c r="F29" s="1173">
        <f>FF!I150</f>
        <v>26</v>
      </c>
      <c r="G29" s="1151"/>
      <c r="H29" s="1160" t="s">
        <v>2370</v>
      </c>
      <c r="I29" s="1161" t="s">
        <v>2369</v>
      </c>
      <c r="J29" s="1162">
        <f>'C-data'!I542</f>
        <v>9538</v>
      </c>
      <c r="K29" s="1163">
        <f>ROUND(C29*J29,0)</f>
        <v>247988</v>
      </c>
      <c r="L29" s="864"/>
      <c r="M29" s="864"/>
      <c r="N29" s="864"/>
      <c r="O29" s="864"/>
      <c r="P29" s="864"/>
      <c r="Q29" s="864"/>
    </row>
    <row r="30" spans="1:17">
      <c r="A30" s="875"/>
      <c r="B30" s="1156"/>
      <c r="C30" s="1157"/>
      <c r="D30" s="1158"/>
      <c r="E30" s="1180"/>
      <c r="F30" s="1173"/>
      <c r="G30" s="1151"/>
      <c r="H30" s="1160"/>
      <c r="I30" s="1161"/>
      <c r="J30" s="1162"/>
      <c r="K30" s="1163"/>
      <c r="L30" s="864"/>
      <c r="M30" s="864"/>
      <c r="N30" s="864"/>
      <c r="O30" s="864"/>
      <c r="P30" s="864"/>
      <c r="Q30" s="864"/>
    </row>
    <row r="31" spans="1:17" ht="199.9" customHeight="1">
      <c r="A31" s="864"/>
      <c r="B31" s="1156">
        <f>+B24+1</f>
        <v>9</v>
      </c>
      <c r="C31" s="1148"/>
      <c r="D31" s="1175"/>
      <c r="E31" s="1395" t="s">
        <v>2761</v>
      </c>
      <c r="F31" s="1395"/>
      <c r="G31" s="1395"/>
      <c r="H31" s="1176"/>
      <c r="I31" s="1177"/>
      <c r="J31" s="1178"/>
      <c r="K31" s="1179"/>
      <c r="L31" s="864"/>
      <c r="M31" s="864"/>
      <c r="N31" s="864"/>
      <c r="O31" s="864"/>
      <c r="P31" s="864"/>
      <c r="Q31" s="864"/>
    </row>
    <row r="32" spans="1:17">
      <c r="A32" s="864"/>
      <c r="B32" s="1156"/>
      <c r="C32" s="1148"/>
      <c r="D32" s="1165"/>
      <c r="E32" s="1396" t="s">
        <v>2378</v>
      </c>
      <c r="F32" s="1396"/>
      <c r="G32" s="1396"/>
      <c r="H32" s="1168"/>
      <c r="I32" s="1169"/>
      <c r="J32" s="1168"/>
      <c r="K32" s="1170"/>
      <c r="L32" s="864"/>
      <c r="M32" s="864"/>
      <c r="N32" s="864"/>
      <c r="O32" s="864"/>
      <c r="P32" s="864"/>
      <c r="Q32" s="864"/>
    </row>
    <row r="33" spans="1:17" hidden="1">
      <c r="A33" s="864"/>
      <c r="B33" s="1156"/>
      <c r="C33" s="1148"/>
      <c r="D33" s="1165"/>
      <c r="E33" s="1180"/>
      <c r="F33" s="1174"/>
      <c r="G33" s="1151"/>
      <c r="H33" s="1168"/>
      <c r="I33" s="1169"/>
      <c r="J33" s="1168"/>
      <c r="K33" s="1170"/>
      <c r="L33" s="864"/>
      <c r="M33" s="864"/>
      <c r="N33" s="864"/>
      <c r="O33" s="864"/>
      <c r="P33" s="864"/>
      <c r="Q33" s="864"/>
    </row>
    <row r="34" spans="1:17">
      <c r="A34" s="874" t="s">
        <v>2379</v>
      </c>
      <c r="B34" s="1156"/>
      <c r="C34" s="1157">
        <f>SUM(F34:G34)</f>
        <v>25</v>
      </c>
      <c r="D34" s="1158" t="s">
        <v>2369</v>
      </c>
      <c r="E34" s="1180" t="s">
        <v>2305</v>
      </c>
      <c r="F34" s="1173">
        <f>FF!I163</f>
        <v>25</v>
      </c>
      <c r="G34" s="1151"/>
      <c r="H34" s="1160" t="s">
        <v>2370</v>
      </c>
      <c r="I34" s="1161" t="s">
        <v>2369</v>
      </c>
      <c r="J34" s="1162">
        <f>'C-data'!D587</f>
        <v>10491</v>
      </c>
      <c r="K34" s="1163">
        <f>ROUND(C34*J34,0)</f>
        <v>262275</v>
      </c>
      <c r="L34" s="864"/>
      <c r="M34" s="864"/>
      <c r="N34" s="864"/>
      <c r="O34" s="864"/>
      <c r="P34" s="864"/>
      <c r="Q34" s="864"/>
    </row>
    <row r="35" spans="1:17">
      <c r="A35" s="874"/>
      <c r="B35" s="1156"/>
      <c r="C35" s="1148"/>
      <c r="D35" s="1158"/>
      <c r="E35" s="1180"/>
      <c r="F35" s="1174"/>
      <c r="G35" s="1151"/>
      <c r="H35" s="1160"/>
      <c r="I35" s="1161"/>
      <c r="J35" s="1162"/>
      <c r="K35" s="1163"/>
      <c r="L35" s="864"/>
      <c r="M35" s="864"/>
      <c r="N35" s="864"/>
      <c r="O35" s="864"/>
      <c r="P35" s="864"/>
      <c r="Q35" s="864"/>
    </row>
    <row r="36" spans="1:17">
      <c r="A36" s="874" t="s">
        <v>2380</v>
      </c>
      <c r="B36" s="1156"/>
      <c r="C36" s="1157">
        <f>SUM(F36:G36)</f>
        <v>20</v>
      </c>
      <c r="D36" s="1158" t="s">
        <v>2369</v>
      </c>
      <c r="E36" s="1180" t="s">
        <v>2381</v>
      </c>
      <c r="F36" s="1173">
        <f>SF!I11</f>
        <v>20</v>
      </c>
      <c r="G36" s="1151"/>
      <c r="H36" s="1160" t="s">
        <v>2370</v>
      </c>
      <c r="I36" s="1161" t="s">
        <v>2369</v>
      </c>
      <c r="J36" s="1162">
        <f>'C-data'!E587</f>
        <v>10936</v>
      </c>
      <c r="K36" s="1163">
        <f>ROUND(C36*J36,0)</f>
        <v>218720</v>
      </c>
      <c r="L36" s="864"/>
      <c r="M36" s="864"/>
      <c r="N36" s="864"/>
      <c r="O36" s="864"/>
      <c r="P36" s="864"/>
      <c r="Q36" s="864"/>
    </row>
    <row r="37" spans="1:17">
      <c r="A37" s="874"/>
      <c r="B37" s="1156"/>
      <c r="C37" s="1148"/>
      <c r="D37" s="1158"/>
      <c r="E37" s="1180"/>
      <c r="F37" s="1174"/>
      <c r="G37" s="1151"/>
      <c r="H37" s="1160"/>
      <c r="I37" s="1161"/>
      <c r="J37" s="1162"/>
      <c r="K37" s="1163"/>
      <c r="L37" s="864"/>
      <c r="M37" s="864"/>
      <c r="N37" s="864"/>
      <c r="O37" s="864"/>
      <c r="P37" s="864"/>
      <c r="Q37" s="864"/>
    </row>
    <row r="38" spans="1:17">
      <c r="A38" s="874" t="s">
        <v>2380</v>
      </c>
      <c r="B38" s="1156"/>
      <c r="C38" s="1157">
        <f>SUM(F38:G38)</f>
        <v>4</v>
      </c>
      <c r="D38" s="1158" t="s">
        <v>2369</v>
      </c>
      <c r="E38" s="1180" t="s">
        <v>2382</v>
      </c>
      <c r="F38" s="1173">
        <f>TF!I11</f>
        <v>4</v>
      </c>
      <c r="G38" s="1151"/>
      <c r="H38" s="1160" t="s">
        <v>2370</v>
      </c>
      <c r="I38" s="1161" t="s">
        <v>2369</v>
      </c>
      <c r="J38" s="1162">
        <f>'C-data'!F587</f>
        <v>11381</v>
      </c>
      <c r="K38" s="1163">
        <f>ROUND(C38*J38,0)</f>
        <v>45524</v>
      </c>
      <c r="L38" s="864"/>
      <c r="M38" s="864"/>
      <c r="N38" s="864"/>
      <c r="O38" s="864"/>
      <c r="P38" s="864"/>
      <c r="Q38" s="864"/>
    </row>
    <row r="39" spans="1:17">
      <c r="A39" s="875"/>
      <c r="B39" s="1156"/>
      <c r="C39" s="1148"/>
      <c r="D39" s="1158"/>
      <c r="E39" s="1180"/>
      <c r="F39" s="1174"/>
      <c r="G39" s="1151"/>
      <c r="H39" s="1160"/>
      <c r="I39" s="1161"/>
      <c r="J39" s="1162"/>
      <c r="K39" s="1163"/>
      <c r="L39" s="864"/>
      <c r="M39" s="864"/>
      <c r="N39" s="864"/>
      <c r="O39" s="864"/>
      <c r="P39" s="864"/>
      <c r="Q39" s="864"/>
    </row>
    <row r="40" spans="1:17">
      <c r="A40" s="864"/>
      <c r="B40" s="1156"/>
      <c r="C40" s="1148"/>
      <c r="D40" s="1165"/>
      <c r="E40" s="1180" t="s">
        <v>410</v>
      </c>
      <c r="F40" s="1174"/>
      <c r="G40" s="1151"/>
      <c r="H40" s="1168"/>
      <c r="I40" s="1169"/>
      <c r="J40" s="1168"/>
      <c r="K40" s="1170"/>
      <c r="L40" s="864"/>
      <c r="M40" s="864"/>
      <c r="N40" s="864"/>
      <c r="O40" s="864"/>
      <c r="P40" s="864"/>
      <c r="Q40" s="864"/>
    </row>
    <row r="41" spans="1:17">
      <c r="A41" s="874" t="s">
        <v>2383</v>
      </c>
      <c r="B41" s="1156"/>
      <c r="C41" s="1157">
        <f>SUM(F41:G41)</f>
        <v>3</v>
      </c>
      <c r="D41" s="1158" t="s">
        <v>2369</v>
      </c>
      <c r="E41" s="1180" t="s">
        <v>2305</v>
      </c>
      <c r="F41" s="1173">
        <f>FF!I174</f>
        <v>3</v>
      </c>
      <c r="G41" s="1151"/>
      <c r="H41" s="1160" t="s">
        <v>2370</v>
      </c>
      <c r="I41" s="1161" t="s">
        <v>2369</v>
      </c>
      <c r="J41" s="1162">
        <f>'C-data'!D600</f>
        <v>10569</v>
      </c>
      <c r="K41" s="1163">
        <f>ROUND(C41*J41,0)</f>
        <v>31707</v>
      </c>
      <c r="L41" s="864"/>
      <c r="M41" s="864"/>
      <c r="N41" s="864"/>
      <c r="O41" s="864"/>
      <c r="P41" s="864"/>
      <c r="Q41" s="864"/>
    </row>
    <row r="42" spans="1:17">
      <c r="A42" s="874"/>
      <c r="B42" s="1156"/>
      <c r="C42" s="1148"/>
      <c r="D42" s="1158"/>
      <c r="E42" s="1180"/>
      <c r="F42" s="1174"/>
      <c r="G42" s="1151"/>
      <c r="H42" s="1160"/>
      <c r="I42" s="1161"/>
      <c r="J42" s="1162"/>
      <c r="K42" s="1163"/>
      <c r="L42" s="864"/>
      <c r="M42" s="864"/>
      <c r="N42" s="864"/>
      <c r="O42" s="864"/>
      <c r="P42" s="864"/>
      <c r="Q42" s="864"/>
    </row>
    <row r="43" spans="1:17">
      <c r="A43" s="874" t="s">
        <v>2384</v>
      </c>
      <c r="B43" s="1156"/>
      <c r="C43" s="1157">
        <f>SUM(F43:G43)</f>
        <v>4</v>
      </c>
      <c r="D43" s="1158" t="s">
        <v>2369</v>
      </c>
      <c r="E43" s="1180" t="s">
        <v>2381</v>
      </c>
      <c r="F43" s="1173">
        <f>SF!I20</f>
        <v>4</v>
      </c>
      <c r="G43" s="1151"/>
      <c r="H43" s="1160" t="s">
        <v>2370</v>
      </c>
      <c r="I43" s="1161" t="s">
        <v>2369</v>
      </c>
      <c r="J43" s="1162">
        <f>'C-data'!E600</f>
        <v>10961</v>
      </c>
      <c r="K43" s="1163">
        <f>ROUND(C43*J43,0)</f>
        <v>43844</v>
      </c>
      <c r="L43" s="864"/>
      <c r="M43" s="864"/>
      <c r="N43" s="864"/>
      <c r="O43" s="864"/>
      <c r="P43" s="864"/>
      <c r="Q43" s="864"/>
    </row>
    <row r="44" spans="1:17">
      <c r="A44" s="874"/>
      <c r="B44" s="1156"/>
      <c r="C44" s="1157"/>
      <c r="D44" s="1158"/>
      <c r="E44" s="1180"/>
      <c r="F44" s="1173"/>
      <c r="G44" s="1151"/>
      <c r="H44" s="1160"/>
      <c r="I44" s="1161"/>
      <c r="J44" s="1162"/>
      <c r="K44" s="1163"/>
      <c r="L44" s="864"/>
      <c r="M44" s="864"/>
      <c r="N44" s="864"/>
      <c r="O44" s="864"/>
      <c r="P44" s="864"/>
      <c r="Q44" s="864"/>
    </row>
    <row r="45" spans="1:17">
      <c r="A45" s="874" t="s">
        <v>2380</v>
      </c>
      <c r="B45" s="1156"/>
      <c r="C45" s="1157">
        <f>SUM(F45:G45)</f>
        <v>0.30000000000000004</v>
      </c>
      <c r="D45" s="1158" t="s">
        <v>2369</v>
      </c>
      <c r="E45" s="1180" t="s">
        <v>2382</v>
      </c>
      <c r="F45" s="1173">
        <f>TF!I17</f>
        <v>0.30000000000000004</v>
      </c>
      <c r="G45" s="1151"/>
      <c r="H45" s="1160" t="s">
        <v>2370</v>
      </c>
      <c r="I45" s="1161" t="s">
        <v>2369</v>
      </c>
      <c r="J45" s="1162">
        <f>'C-data'!F600</f>
        <v>11354</v>
      </c>
      <c r="K45" s="1163">
        <f>ROUND(C45*J45,0)</f>
        <v>3406</v>
      </c>
      <c r="L45" s="864"/>
      <c r="M45" s="864"/>
      <c r="N45" s="864"/>
      <c r="O45" s="864"/>
      <c r="P45" s="864"/>
      <c r="Q45" s="864"/>
    </row>
    <row r="46" spans="1:17">
      <c r="A46" s="875"/>
      <c r="B46" s="1156"/>
      <c r="C46" s="1157"/>
      <c r="D46" s="1158"/>
      <c r="E46" s="1180"/>
      <c r="F46" s="1173"/>
      <c r="G46" s="1151"/>
      <c r="H46" s="1160"/>
      <c r="I46" s="1161"/>
      <c r="J46" s="1162"/>
      <c r="K46" s="1163"/>
      <c r="L46" s="864"/>
      <c r="M46" s="864"/>
      <c r="N46" s="864"/>
      <c r="O46" s="864"/>
      <c r="P46" s="864"/>
      <c r="Q46" s="864"/>
    </row>
    <row r="47" spans="1:17" ht="199.15" customHeight="1">
      <c r="A47" s="864"/>
      <c r="B47" s="1156">
        <f>B31+1</f>
        <v>10</v>
      </c>
      <c r="C47" s="1148"/>
      <c r="D47" s="1158"/>
      <c r="E47" s="1395" t="s">
        <v>2762</v>
      </c>
      <c r="F47" s="1395"/>
      <c r="G47" s="1395"/>
      <c r="H47" s="1160"/>
      <c r="I47" s="1161"/>
      <c r="J47" s="1181"/>
      <c r="K47" s="1163"/>
      <c r="L47" s="864"/>
      <c r="M47" s="864"/>
      <c r="N47" s="864"/>
      <c r="O47" s="864"/>
      <c r="P47" s="864"/>
      <c r="Q47" s="864"/>
    </row>
    <row r="48" spans="1:17">
      <c r="A48" s="864"/>
      <c r="B48" s="1156"/>
      <c r="C48" s="1148"/>
      <c r="D48" s="1158"/>
      <c r="E48" s="1397" t="s">
        <v>2385</v>
      </c>
      <c r="F48" s="1397"/>
      <c r="G48" s="1397"/>
      <c r="H48" s="1160"/>
      <c r="I48" s="1161"/>
      <c r="J48" s="1181"/>
      <c r="K48" s="1163"/>
      <c r="L48" s="864"/>
      <c r="M48" s="864"/>
      <c r="N48" s="864"/>
      <c r="O48" s="864"/>
      <c r="P48" s="864"/>
      <c r="Q48" s="864"/>
    </row>
    <row r="49" spans="1:17">
      <c r="A49" s="864"/>
      <c r="B49" s="1156"/>
      <c r="C49" s="1148"/>
      <c r="D49" s="1158"/>
      <c r="E49" s="1182" t="s">
        <v>2204</v>
      </c>
      <c r="F49" s="569"/>
      <c r="G49" s="1183"/>
      <c r="H49" s="1160"/>
      <c r="I49" s="1161"/>
      <c r="J49" s="1181"/>
      <c r="K49" s="1163"/>
      <c r="L49" s="864"/>
      <c r="M49" s="864"/>
      <c r="N49" s="864"/>
      <c r="O49" s="864"/>
      <c r="P49" s="864"/>
      <c r="Q49" s="864"/>
    </row>
    <row r="50" spans="1:17">
      <c r="A50" s="874" t="s">
        <v>2386</v>
      </c>
      <c r="B50" s="1156"/>
      <c r="C50" s="1157">
        <f>SUM(F50:G50)</f>
        <v>28</v>
      </c>
      <c r="D50" s="1158" t="s">
        <v>2369</v>
      </c>
      <c r="E50" s="1180" t="s">
        <v>2305</v>
      </c>
      <c r="F50" s="1173">
        <f>FF!I182</f>
        <v>28</v>
      </c>
      <c r="G50" s="1151"/>
      <c r="H50" s="1160" t="s">
        <v>2370</v>
      </c>
      <c r="I50" s="1161" t="s">
        <v>2369</v>
      </c>
      <c r="J50" s="1162">
        <f>'C-data'!D664</f>
        <v>9324</v>
      </c>
      <c r="K50" s="1163">
        <f>ROUND(C50*J50,0)</f>
        <v>261072</v>
      </c>
      <c r="L50" s="864"/>
      <c r="M50" s="864"/>
      <c r="N50" s="864"/>
      <c r="O50" s="864"/>
      <c r="P50" s="864"/>
      <c r="Q50" s="864"/>
    </row>
    <row r="51" spans="1:17">
      <c r="A51" s="874"/>
      <c r="B51" s="1156"/>
      <c r="C51" s="1148"/>
      <c r="D51" s="1158"/>
      <c r="E51" s="1180"/>
      <c r="F51" s="1174"/>
      <c r="G51" s="1151"/>
      <c r="H51" s="1160"/>
      <c r="I51" s="1161"/>
      <c r="J51" s="1162"/>
      <c r="K51" s="1163"/>
      <c r="L51" s="864"/>
      <c r="M51" s="864"/>
      <c r="N51" s="864"/>
      <c r="O51" s="864"/>
      <c r="P51" s="864"/>
      <c r="Q51" s="864"/>
    </row>
    <row r="52" spans="1:17">
      <c r="A52" s="874" t="s">
        <v>2387</v>
      </c>
      <c r="B52" s="1156"/>
      <c r="C52" s="1157">
        <f>SUM(F52:G52)</f>
        <v>27</v>
      </c>
      <c r="D52" s="1158" t="s">
        <v>2369</v>
      </c>
      <c r="E52" s="1180" t="s">
        <v>2381</v>
      </c>
      <c r="F52" s="1173">
        <f>SF!I29</f>
        <v>27</v>
      </c>
      <c r="G52" s="1151"/>
      <c r="H52" s="1160" t="s">
        <v>2370</v>
      </c>
      <c r="I52" s="1161" t="s">
        <v>2369</v>
      </c>
      <c r="J52" s="1162">
        <f>'C-data'!E664</f>
        <v>9621</v>
      </c>
      <c r="K52" s="1163">
        <f>ROUND(C52*J52,0)</f>
        <v>259767</v>
      </c>
      <c r="L52" s="864"/>
      <c r="M52" s="864"/>
      <c r="N52" s="864"/>
      <c r="O52" s="864"/>
      <c r="P52" s="864"/>
      <c r="Q52" s="864"/>
    </row>
    <row r="53" spans="1:17" hidden="1">
      <c r="A53" s="874"/>
      <c r="B53" s="1156"/>
      <c r="C53" s="1148"/>
      <c r="D53" s="1158"/>
      <c r="E53" s="1180"/>
      <c r="F53" s="1174"/>
      <c r="G53" s="1151"/>
      <c r="H53" s="1160"/>
      <c r="I53" s="1161"/>
      <c r="J53" s="1162"/>
      <c r="K53" s="1163"/>
      <c r="L53" s="864"/>
      <c r="M53" s="864"/>
      <c r="N53" s="864"/>
      <c r="O53" s="864"/>
      <c r="P53" s="864"/>
      <c r="Q53" s="864"/>
    </row>
    <row r="54" spans="1:17">
      <c r="A54" s="874"/>
      <c r="B54" s="1156"/>
      <c r="C54" s="1148"/>
      <c r="D54" s="1158"/>
      <c r="E54" s="1180"/>
      <c r="F54" s="1174"/>
      <c r="G54" s="1151"/>
      <c r="H54" s="1160"/>
      <c r="I54" s="1161"/>
      <c r="J54" s="1162"/>
      <c r="K54" s="1163"/>
      <c r="L54" s="864"/>
      <c r="M54" s="864"/>
      <c r="N54" s="864"/>
      <c r="O54" s="864"/>
      <c r="P54" s="864"/>
      <c r="Q54" s="864"/>
    </row>
    <row r="55" spans="1:17">
      <c r="A55" s="874"/>
      <c r="B55" s="1156"/>
      <c r="C55" s="1148"/>
      <c r="D55" s="1158"/>
      <c r="E55" s="1396" t="s">
        <v>2205</v>
      </c>
      <c r="F55" s="1396"/>
      <c r="G55" s="1396"/>
      <c r="H55" s="1160"/>
      <c r="I55" s="1161"/>
      <c r="J55" s="1162"/>
      <c r="K55" s="1163"/>
      <c r="L55" s="864"/>
      <c r="M55" s="864"/>
      <c r="N55" s="864"/>
      <c r="O55" s="864"/>
      <c r="P55" s="864"/>
      <c r="Q55" s="864"/>
    </row>
    <row r="56" spans="1:17">
      <c r="A56" s="864" t="s">
        <v>2388</v>
      </c>
      <c r="B56" s="1156"/>
      <c r="C56" s="1157">
        <f>SUM(F56:G56)</f>
        <v>604</v>
      </c>
      <c r="D56" s="1158" t="s">
        <v>2389</v>
      </c>
      <c r="E56" s="1180" t="s">
        <v>2305</v>
      </c>
      <c r="F56" s="1173">
        <f>FF!I190</f>
        <v>604</v>
      </c>
      <c r="G56" s="1151"/>
      <c r="H56" s="1160" t="s">
        <v>2370</v>
      </c>
      <c r="I56" s="1161" t="s">
        <v>2389</v>
      </c>
      <c r="J56" s="1162">
        <f>'C-data'!D697</f>
        <v>1129</v>
      </c>
      <c r="K56" s="1163">
        <f>ROUND(C56*J56,0)</f>
        <v>681916</v>
      </c>
      <c r="L56" s="864">
        <f>C56*0.125</f>
        <v>75.5</v>
      </c>
      <c r="M56" s="864"/>
      <c r="N56" s="864"/>
      <c r="O56" s="864"/>
      <c r="P56" s="864"/>
      <c r="Q56" s="864"/>
    </row>
    <row r="57" spans="1:17">
      <c r="A57" s="864"/>
      <c r="B57" s="1156"/>
      <c r="C57" s="1148"/>
      <c r="D57" s="1158"/>
      <c r="E57" s="1180"/>
      <c r="F57" s="1174"/>
      <c r="G57" s="1151"/>
      <c r="H57" s="1160"/>
      <c r="I57" s="1161"/>
      <c r="J57" s="1162"/>
      <c r="K57" s="1163"/>
      <c r="L57" s="864"/>
      <c r="M57" s="864"/>
      <c r="N57" s="864"/>
      <c r="O57" s="864"/>
      <c r="P57" s="864"/>
      <c r="Q57" s="864"/>
    </row>
    <row r="58" spans="1:17">
      <c r="A58" s="864" t="s">
        <v>2390</v>
      </c>
      <c r="B58" s="1156"/>
      <c r="C58" s="1157">
        <f>SUM(F58:G58)</f>
        <v>585</v>
      </c>
      <c r="D58" s="1158" t="s">
        <v>2389</v>
      </c>
      <c r="E58" s="1180" t="s">
        <v>2381</v>
      </c>
      <c r="F58" s="1173">
        <f>SF!I35</f>
        <v>585</v>
      </c>
      <c r="G58" s="1151"/>
      <c r="H58" s="1160" t="s">
        <v>2370</v>
      </c>
      <c r="I58" s="1161" t="s">
        <v>2389</v>
      </c>
      <c r="J58" s="1162">
        <f>'C-data'!E697</f>
        <v>1165</v>
      </c>
      <c r="K58" s="1163">
        <f>ROUND(C58*J58,0)</f>
        <v>681525</v>
      </c>
      <c r="L58" s="864">
        <f>C58*0.125</f>
        <v>73.125</v>
      </c>
      <c r="M58" s="864"/>
      <c r="N58" s="864"/>
      <c r="O58" s="864"/>
      <c r="P58" s="864"/>
      <c r="Q58" s="864"/>
    </row>
    <row r="59" spans="1:17">
      <c r="A59" s="864"/>
      <c r="B59" s="1156"/>
      <c r="C59" s="1148"/>
      <c r="D59" s="1158"/>
      <c r="E59" s="1180"/>
      <c r="F59" s="1174"/>
      <c r="G59" s="1151"/>
      <c r="H59" s="1160"/>
      <c r="I59" s="1161"/>
      <c r="J59" s="1162"/>
      <c r="K59" s="1163"/>
      <c r="L59" s="864"/>
      <c r="M59" s="864"/>
      <c r="N59" s="864"/>
      <c r="O59" s="864"/>
      <c r="P59" s="864"/>
      <c r="Q59" s="864"/>
    </row>
    <row r="60" spans="1:17">
      <c r="A60" s="864"/>
      <c r="B60" s="1156"/>
      <c r="C60" s="1148"/>
      <c r="D60" s="1165"/>
      <c r="E60" s="1396" t="s">
        <v>2207</v>
      </c>
      <c r="F60" s="1396"/>
      <c r="G60" s="1396"/>
      <c r="H60" s="1168"/>
      <c r="I60" s="1169"/>
      <c r="J60" s="1168"/>
      <c r="K60" s="1170"/>
      <c r="L60" s="864"/>
      <c r="M60" s="864"/>
      <c r="N60" s="864"/>
      <c r="O60" s="864"/>
      <c r="P60" s="864"/>
      <c r="Q60" s="864"/>
    </row>
    <row r="61" spans="1:17">
      <c r="A61" s="874" t="s">
        <v>2391</v>
      </c>
      <c r="B61" s="1156"/>
      <c r="C61" s="1157">
        <f>SUM(F61:G61)</f>
        <v>33</v>
      </c>
      <c r="D61" s="1158" t="s">
        <v>2389</v>
      </c>
      <c r="E61" s="1180" t="s">
        <v>2305</v>
      </c>
      <c r="F61" s="1173">
        <f>FF!I195</f>
        <v>33</v>
      </c>
      <c r="G61" s="1151"/>
      <c r="H61" s="1160" t="s">
        <v>2370</v>
      </c>
      <c r="I61" s="1161" t="s">
        <v>2389</v>
      </c>
      <c r="J61" s="1162">
        <f>'C-data'!D713</f>
        <v>1286</v>
      </c>
      <c r="K61" s="1163">
        <f>ROUND(C61*J61,0)</f>
        <v>42438</v>
      </c>
      <c r="L61" s="864">
        <f>C61*0.15</f>
        <v>4.95</v>
      </c>
      <c r="M61" s="864"/>
      <c r="N61" s="864"/>
      <c r="O61" s="864"/>
      <c r="P61" s="864"/>
      <c r="Q61" s="864"/>
    </row>
    <row r="62" spans="1:17">
      <c r="A62" s="874"/>
      <c r="B62" s="1156"/>
      <c r="C62" s="1148"/>
      <c r="D62" s="1158"/>
      <c r="E62" s="1180"/>
      <c r="F62" s="1174"/>
      <c r="G62" s="1151"/>
      <c r="H62" s="1160"/>
      <c r="I62" s="1161"/>
      <c r="J62" s="1162"/>
      <c r="K62" s="1163"/>
      <c r="L62" s="864"/>
      <c r="M62" s="864"/>
      <c r="N62" s="864"/>
      <c r="O62" s="864"/>
      <c r="P62" s="864"/>
      <c r="Q62" s="864"/>
    </row>
    <row r="63" spans="1:17">
      <c r="A63" s="874"/>
      <c r="B63" s="1156"/>
      <c r="C63" s="1157">
        <f>SUM(F63:G63)</f>
        <v>43</v>
      </c>
      <c r="D63" s="1158" t="s">
        <v>2389</v>
      </c>
      <c r="E63" s="1180" t="s">
        <v>2392</v>
      </c>
      <c r="F63" s="1173"/>
      <c r="G63" s="1173">
        <f>'Det-ST'!I39</f>
        <v>43</v>
      </c>
      <c r="H63" s="1160" t="s">
        <v>2370</v>
      </c>
      <c r="I63" s="1161" t="s">
        <v>2389</v>
      </c>
      <c r="J63" s="1162">
        <f>J61</f>
        <v>1286</v>
      </c>
      <c r="K63" s="1163">
        <f>ROUND(C63*J63,0)</f>
        <v>55298</v>
      </c>
      <c r="L63" s="864"/>
      <c r="M63" s="864"/>
      <c r="N63" s="864"/>
      <c r="O63" s="864"/>
      <c r="P63" s="864"/>
      <c r="Q63" s="864"/>
    </row>
    <row r="64" spans="1:17">
      <c r="A64" s="874"/>
      <c r="B64" s="1156"/>
      <c r="C64" s="1148"/>
      <c r="D64" s="1158"/>
      <c r="E64" s="1180"/>
      <c r="F64" s="1174"/>
      <c r="G64" s="1151"/>
      <c r="H64" s="1160"/>
      <c r="I64" s="1161"/>
      <c r="J64" s="1162"/>
      <c r="K64" s="1163"/>
      <c r="L64" s="864"/>
      <c r="M64" s="864"/>
      <c r="N64" s="864"/>
      <c r="O64" s="864"/>
      <c r="P64" s="864"/>
      <c r="Q64" s="864"/>
    </row>
    <row r="65" spans="1:17">
      <c r="A65" s="874" t="s">
        <v>2393</v>
      </c>
      <c r="B65" s="1156"/>
      <c r="C65" s="1157">
        <f>SUM(F65:G65)</f>
        <v>35</v>
      </c>
      <c r="D65" s="1158" t="s">
        <v>2389</v>
      </c>
      <c r="E65" s="1180" t="s">
        <v>2381</v>
      </c>
      <c r="F65" s="1173">
        <f>SF!I40</f>
        <v>35</v>
      </c>
      <c r="G65" s="1151"/>
      <c r="H65" s="1160" t="s">
        <v>2370</v>
      </c>
      <c r="I65" s="1161" t="s">
        <v>2389</v>
      </c>
      <c r="J65" s="1162">
        <f>'C-data'!E713</f>
        <v>1326</v>
      </c>
      <c r="K65" s="1163">
        <f>ROUND(C65*J65,0)</f>
        <v>46410</v>
      </c>
      <c r="L65" s="864" t="e">
        <f>#REF!*0.15</f>
        <v>#REF!</v>
      </c>
      <c r="M65" s="864"/>
      <c r="N65" s="864"/>
      <c r="O65" s="864"/>
      <c r="P65" s="864"/>
      <c r="Q65" s="864"/>
    </row>
    <row r="66" spans="1:17" hidden="1">
      <c r="A66" s="874"/>
      <c r="B66" s="1156"/>
      <c r="C66" s="1148"/>
      <c r="D66" s="1158"/>
      <c r="E66" s="1180"/>
      <c r="F66" s="1174"/>
      <c r="G66" s="1151"/>
      <c r="H66" s="1160"/>
      <c r="I66" s="1161"/>
      <c r="J66" s="1162"/>
      <c r="K66" s="1163"/>
      <c r="L66" s="864"/>
      <c r="M66" s="864"/>
      <c r="N66" s="864"/>
      <c r="O66" s="864"/>
      <c r="P66" s="864"/>
      <c r="Q66" s="864"/>
    </row>
    <row r="67" spans="1:17">
      <c r="A67" s="875"/>
      <c r="B67" s="1156"/>
      <c r="C67" s="1148"/>
      <c r="D67" s="1158"/>
      <c r="E67" s="1180"/>
      <c r="F67" s="1174"/>
      <c r="G67" s="1151"/>
      <c r="H67" s="1160"/>
      <c r="I67" s="1161"/>
      <c r="J67" s="1162"/>
      <c r="K67" s="1163"/>
      <c r="L67" s="864"/>
      <c r="M67" s="864"/>
      <c r="N67" s="864"/>
      <c r="O67" s="864"/>
      <c r="P67" s="864"/>
      <c r="Q67" s="864"/>
    </row>
    <row r="68" spans="1:17" ht="250.15" customHeight="1">
      <c r="A68" s="864"/>
      <c r="B68" s="1156">
        <f>B47+1</f>
        <v>11</v>
      </c>
      <c r="C68" s="1148"/>
      <c r="D68" s="1165"/>
      <c r="E68" s="1395" t="s">
        <v>2763</v>
      </c>
      <c r="F68" s="1395"/>
      <c r="G68" s="1395"/>
      <c r="H68" s="1168"/>
      <c r="I68" s="1169"/>
      <c r="J68" s="1168"/>
      <c r="K68" s="1170"/>
      <c r="L68" s="864"/>
      <c r="M68" s="864"/>
      <c r="N68" s="864"/>
      <c r="O68" s="864"/>
      <c r="P68" s="864"/>
      <c r="Q68" s="864"/>
    </row>
    <row r="69" spans="1:17">
      <c r="A69" s="874" t="s">
        <v>2394</v>
      </c>
      <c r="B69" s="1156"/>
      <c r="C69" s="1157">
        <f>SUM(F69:G69)</f>
        <v>85</v>
      </c>
      <c r="D69" s="1158" t="s">
        <v>165</v>
      </c>
      <c r="E69" s="1180" t="s">
        <v>2305</v>
      </c>
      <c r="F69" s="1173">
        <f>FF!I203</f>
        <v>85</v>
      </c>
      <c r="G69" s="1151"/>
      <c r="H69" s="1160" t="s">
        <v>2370</v>
      </c>
      <c r="I69" s="1161" t="s">
        <v>165</v>
      </c>
      <c r="J69" s="1162">
        <f>'C-data'!D778</f>
        <v>454</v>
      </c>
      <c r="K69" s="1163">
        <f>ROUND(C69*J69,0)</f>
        <v>38590</v>
      </c>
      <c r="L69" s="864">
        <f>0.6*0.075*C69</f>
        <v>3.8249999999999997</v>
      </c>
      <c r="M69" s="864"/>
      <c r="N69" s="864"/>
      <c r="O69" s="864"/>
      <c r="P69" s="864"/>
      <c r="Q69" s="864"/>
    </row>
    <row r="70" spans="1:17">
      <c r="A70" s="874"/>
      <c r="B70" s="1156"/>
      <c r="C70" s="1148"/>
      <c r="D70" s="1158"/>
      <c r="E70" s="1180"/>
      <c r="F70" s="1174"/>
      <c r="G70" s="1151"/>
      <c r="H70" s="1160"/>
      <c r="I70" s="1161"/>
      <c r="J70" s="1162"/>
      <c r="K70" s="1163"/>
      <c r="L70" s="864"/>
      <c r="M70" s="864"/>
      <c r="N70" s="864"/>
      <c r="O70" s="864"/>
      <c r="P70" s="864"/>
      <c r="Q70" s="864"/>
    </row>
    <row r="71" spans="1:17">
      <c r="A71" s="874" t="s">
        <v>2395</v>
      </c>
      <c r="B71" s="1156"/>
      <c r="C71" s="1157">
        <f>SUM(F71:G71)</f>
        <v>85</v>
      </c>
      <c r="D71" s="1158" t="s">
        <v>165</v>
      </c>
      <c r="E71" s="1180" t="s">
        <v>2381</v>
      </c>
      <c r="F71" s="1173">
        <f>SF!I56</f>
        <v>85</v>
      </c>
      <c r="G71" s="1151"/>
      <c r="H71" s="1160" t="s">
        <v>2370</v>
      </c>
      <c r="I71" s="1161" t="s">
        <v>165</v>
      </c>
      <c r="J71" s="1162">
        <f>'C-data'!E778</f>
        <v>472</v>
      </c>
      <c r="K71" s="1163">
        <f>ROUND(C71*J71,0)</f>
        <v>40120</v>
      </c>
      <c r="L71" s="864" t="e">
        <f>0.6*0.075*#REF!</f>
        <v>#REF!</v>
      </c>
      <c r="M71" s="864"/>
      <c r="N71" s="864"/>
      <c r="O71" s="864"/>
      <c r="P71" s="864"/>
      <c r="Q71" s="864"/>
    </row>
    <row r="72" spans="1:17" hidden="1">
      <c r="A72" s="874"/>
      <c r="B72" s="1156"/>
      <c r="C72" s="1148"/>
      <c r="D72" s="1158"/>
      <c r="E72" s="1180"/>
      <c r="F72" s="1174"/>
      <c r="G72" s="1151"/>
      <c r="H72" s="1160"/>
      <c r="I72" s="1161"/>
      <c r="J72" s="1162"/>
      <c r="K72" s="1163"/>
      <c r="L72" s="864"/>
      <c r="M72" s="864"/>
      <c r="N72" s="864"/>
      <c r="O72" s="864"/>
      <c r="P72" s="864"/>
      <c r="Q72" s="864"/>
    </row>
    <row r="73" spans="1:17">
      <c r="A73" s="874"/>
      <c r="B73" s="1156"/>
      <c r="C73" s="1148"/>
      <c r="D73" s="1158"/>
      <c r="E73" s="1180"/>
      <c r="F73" s="1174"/>
      <c r="G73" s="1151"/>
      <c r="H73" s="1160"/>
      <c r="I73" s="1161"/>
      <c r="J73" s="1162"/>
      <c r="K73" s="1163"/>
      <c r="L73" s="864"/>
      <c r="M73" s="864"/>
      <c r="N73" s="864"/>
      <c r="O73" s="864"/>
      <c r="P73" s="864"/>
      <c r="Q73" s="864"/>
    </row>
    <row r="74" spans="1:17">
      <c r="A74" s="874" t="s">
        <v>2395</v>
      </c>
      <c r="B74" s="1156"/>
      <c r="C74" s="1157">
        <f>SUM(F74:G74)</f>
        <v>4</v>
      </c>
      <c r="D74" s="1158" t="s">
        <v>165</v>
      </c>
      <c r="E74" s="1180" t="s">
        <v>2382</v>
      </c>
      <c r="F74" s="1173">
        <f>TF!I22</f>
        <v>4</v>
      </c>
      <c r="G74" s="1151"/>
      <c r="H74" s="1160" t="s">
        <v>2370</v>
      </c>
      <c r="I74" s="1161" t="s">
        <v>165</v>
      </c>
      <c r="J74" s="1162">
        <f>'C-data'!F778</f>
        <v>489</v>
      </c>
      <c r="K74" s="1163">
        <f>ROUND(C74*J74,0)</f>
        <v>1956</v>
      </c>
      <c r="L74" s="864" t="e">
        <f>0.6*0.075*#REF!</f>
        <v>#REF!</v>
      </c>
      <c r="M74" s="864"/>
      <c r="N74" s="864"/>
      <c r="O74" s="864"/>
      <c r="P74" s="864"/>
      <c r="Q74" s="864"/>
    </row>
    <row r="75" spans="1:17" hidden="1">
      <c r="A75" s="875"/>
      <c r="B75" s="1156"/>
      <c r="C75" s="1148"/>
      <c r="D75" s="1158"/>
      <c r="E75" s="1180"/>
      <c r="F75" s="1174"/>
      <c r="G75" s="1151"/>
      <c r="H75" s="1160"/>
      <c r="I75" s="1161"/>
      <c r="J75" s="1162"/>
      <c r="K75" s="1163"/>
      <c r="L75" s="864"/>
      <c r="M75" s="864"/>
      <c r="N75" s="864"/>
      <c r="O75" s="864"/>
      <c r="P75" s="864"/>
      <c r="Q75" s="864"/>
    </row>
    <row r="76" spans="1:17">
      <c r="A76" s="875"/>
      <c r="B76" s="1156"/>
      <c r="C76" s="1148"/>
      <c r="D76" s="1158"/>
      <c r="E76" s="1180"/>
      <c r="F76" s="1174"/>
      <c r="G76" s="1151"/>
      <c r="H76" s="1160"/>
      <c r="I76" s="1161"/>
      <c r="J76" s="1162"/>
      <c r="K76" s="1163"/>
      <c r="L76" s="864"/>
      <c r="M76" s="864"/>
      <c r="N76" s="864"/>
      <c r="O76" s="864"/>
      <c r="P76" s="864"/>
      <c r="Q76" s="864"/>
    </row>
    <row r="77" spans="1:17" ht="171" customHeight="1">
      <c r="A77" s="864"/>
      <c r="B77" s="1156">
        <f>B68+1</f>
        <v>12</v>
      </c>
      <c r="C77" s="1148"/>
      <c r="D77" s="1165"/>
      <c r="E77" s="1395" t="s">
        <v>2764</v>
      </c>
      <c r="F77" s="1395"/>
      <c r="G77" s="1395"/>
      <c r="H77" s="1168"/>
      <c r="I77" s="1169"/>
      <c r="J77" s="1168"/>
      <c r="K77" s="1170"/>
      <c r="L77" s="864"/>
      <c r="M77" s="864"/>
      <c r="N77" s="864"/>
      <c r="O77" s="864"/>
      <c r="P77" s="864"/>
      <c r="Q77" s="864"/>
    </row>
    <row r="78" spans="1:17">
      <c r="A78" s="864"/>
      <c r="B78" s="1156"/>
      <c r="C78" s="1148"/>
      <c r="D78" s="1165"/>
      <c r="E78" s="1398" t="s">
        <v>1259</v>
      </c>
      <c r="F78" s="1399"/>
      <c r="G78" s="1399"/>
      <c r="H78" s="1168"/>
      <c r="I78" s="1169"/>
      <c r="J78" s="1168"/>
      <c r="K78" s="1170"/>
      <c r="L78" s="864"/>
      <c r="M78" s="864"/>
      <c r="N78" s="864"/>
      <c r="O78" s="864"/>
      <c r="P78" s="864"/>
      <c r="Q78" s="864"/>
    </row>
    <row r="79" spans="1:17">
      <c r="A79" s="874" t="s">
        <v>2394</v>
      </c>
      <c r="B79" s="1156"/>
      <c r="C79" s="1157">
        <f>SUM(F79:G79)</f>
        <v>10</v>
      </c>
      <c r="D79" s="1158" t="s">
        <v>2389</v>
      </c>
      <c r="E79" s="1180" t="s">
        <v>2305</v>
      </c>
      <c r="F79" s="1173">
        <f>FF!I209</f>
        <v>10</v>
      </c>
      <c r="G79" s="1151"/>
      <c r="H79" s="1160" t="s">
        <v>2370</v>
      </c>
      <c r="I79" s="1158" t="s">
        <v>2389</v>
      </c>
      <c r="J79" s="1162">
        <f>'C-data'!D1063</f>
        <v>456</v>
      </c>
      <c r="K79" s="1163">
        <f>ROUND(C79*J79,0)</f>
        <v>4560</v>
      </c>
      <c r="L79" s="864">
        <f>0.6*0.075*C79</f>
        <v>0.44999999999999996</v>
      </c>
      <c r="M79" s="864"/>
      <c r="N79" s="864"/>
      <c r="O79" s="864"/>
      <c r="P79" s="864"/>
      <c r="Q79" s="864"/>
    </row>
    <row r="80" spans="1:17" hidden="1">
      <c r="A80" s="874"/>
      <c r="B80" s="1156"/>
      <c r="C80" s="1148"/>
      <c r="D80" s="1158"/>
      <c r="E80" s="1180"/>
      <c r="F80" s="1174"/>
      <c r="G80" s="1151"/>
      <c r="H80" s="1160"/>
      <c r="I80" s="1161"/>
      <c r="J80" s="1162"/>
      <c r="K80" s="1163"/>
      <c r="L80" s="864"/>
      <c r="M80" s="864"/>
      <c r="N80" s="864"/>
      <c r="O80" s="864"/>
      <c r="P80" s="864"/>
      <c r="Q80" s="864"/>
    </row>
    <row r="81" spans="1:17">
      <c r="A81" s="874" t="s">
        <v>2395</v>
      </c>
      <c r="B81" s="1156"/>
      <c r="C81" s="1157">
        <f>SUM(F81:G81)</f>
        <v>5</v>
      </c>
      <c r="D81" s="1158" t="s">
        <v>2389</v>
      </c>
      <c r="E81" s="1180" t="s">
        <v>2381</v>
      </c>
      <c r="F81" s="1173">
        <f>SF!I61</f>
        <v>5</v>
      </c>
      <c r="G81" s="1151"/>
      <c r="H81" s="1160" t="s">
        <v>2370</v>
      </c>
      <c r="I81" s="1158" t="s">
        <v>2389</v>
      </c>
      <c r="J81" s="1162">
        <f>'C-data'!E1063</f>
        <v>472</v>
      </c>
      <c r="K81" s="1163">
        <f>ROUND(C81*J81,0)</f>
        <v>2360</v>
      </c>
      <c r="L81" s="864" t="e">
        <f>0.6*0.075*#REF!</f>
        <v>#REF!</v>
      </c>
      <c r="M81" s="864"/>
      <c r="N81" s="864"/>
      <c r="O81" s="864"/>
      <c r="P81" s="864"/>
      <c r="Q81" s="864"/>
    </row>
    <row r="82" spans="1:17" hidden="1">
      <c r="A82" s="875"/>
      <c r="B82" s="1156"/>
      <c r="C82" s="1148"/>
      <c r="D82" s="1158"/>
      <c r="E82" s="1180"/>
      <c r="F82" s="1174"/>
      <c r="G82" s="1151"/>
      <c r="H82" s="1160"/>
      <c r="I82" s="1161"/>
      <c r="J82" s="1162"/>
      <c r="K82" s="1163"/>
      <c r="L82" s="864"/>
      <c r="M82" s="864"/>
      <c r="N82" s="864"/>
      <c r="O82" s="864"/>
      <c r="P82" s="864"/>
      <c r="Q82" s="864"/>
    </row>
    <row r="83" spans="1:17">
      <c r="A83" s="875"/>
      <c r="B83" s="1156"/>
      <c r="C83" s="1148"/>
      <c r="D83" s="1158"/>
      <c r="E83" s="1398" t="s">
        <v>152</v>
      </c>
      <c r="F83" s="1399"/>
      <c r="G83" s="1399"/>
      <c r="H83" s="1160"/>
      <c r="I83" s="1161"/>
      <c r="J83" s="1162"/>
      <c r="K83" s="1163"/>
      <c r="L83" s="864"/>
      <c r="M83" s="864"/>
      <c r="N83" s="864"/>
      <c r="O83" s="864"/>
      <c r="P83" s="864"/>
      <c r="Q83" s="864"/>
    </row>
    <row r="84" spans="1:17">
      <c r="A84" s="875"/>
      <c r="B84" s="1156"/>
      <c r="C84" s="1157">
        <f>SUM(F84:G84)</f>
        <v>54.999999999999993</v>
      </c>
      <c r="D84" s="1158" t="s">
        <v>2389</v>
      </c>
      <c r="E84" s="1180" t="s">
        <v>2305</v>
      </c>
      <c r="F84" s="1173">
        <f>FF!I216</f>
        <v>54.999999999999993</v>
      </c>
      <c r="G84" s="1151"/>
      <c r="H84" s="1160" t="s">
        <v>2370</v>
      </c>
      <c r="I84" s="1158" t="s">
        <v>2389</v>
      </c>
      <c r="J84" s="1162">
        <f>'C-data'!D1079</f>
        <v>228</v>
      </c>
      <c r="K84" s="1163">
        <f>ROUND(C84*J84,0)</f>
        <v>12540</v>
      </c>
      <c r="L84" s="864"/>
      <c r="M84" s="864"/>
      <c r="N84" s="864"/>
      <c r="O84" s="864"/>
      <c r="P84" s="864"/>
      <c r="Q84" s="864"/>
    </row>
    <row r="85" spans="1:17">
      <c r="A85" s="875"/>
      <c r="B85" s="1156"/>
      <c r="C85" s="1148"/>
      <c r="D85" s="1158"/>
      <c r="E85" s="1180"/>
      <c r="F85" s="1174"/>
      <c r="G85" s="1151"/>
      <c r="H85" s="1160"/>
      <c r="I85" s="1161"/>
      <c r="J85" s="1162"/>
      <c r="K85" s="1163"/>
      <c r="L85" s="864"/>
      <c r="M85" s="864"/>
      <c r="N85" s="864"/>
      <c r="O85" s="864"/>
      <c r="P85" s="864"/>
      <c r="Q85" s="864"/>
    </row>
    <row r="86" spans="1:17">
      <c r="A86" s="875"/>
      <c r="B86" s="1156"/>
      <c r="C86" s="1157">
        <f>SUM(F86:G86)</f>
        <v>50</v>
      </c>
      <c r="D86" s="1158" t="s">
        <v>2389</v>
      </c>
      <c r="E86" s="1180" t="s">
        <v>2381</v>
      </c>
      <c r="F86" s="1173">
        <f>SF!I65</f>
        <v>50</v>
      </c>
      <c r="G86" s="1151"/>
      <c r="H86" s="1160" t="s">
        <v>2370</v>
      </c>
      <c r="I86" s="1158" t="s">
        <v>2389</v>
      </c>
      <c r="J86" s="1162">
        <f>'C-data'!E1079</f>
        <v>236</v>
      </c>
      <c r="K86" s="1163">
        <f>ROUND(C86*J86,0)</f>
        <v>11800</v>
      </c>
      <c r="L86" s="864"/>
      <c r="M86" s="864"/>
      <c r="N86" s="864"/>
      <c r="O86" s="864"/>
      <c r="P86" s="864"/>
      <c r="Q86" s="864"/>
    </row>
    <row r="87" spans="1:17" hidden="1">
      <c r="A87" s="875"/>
      <c r="B87" s="1156"/>
      <c r="C87" s="1148"/>
      <c r="D87" s="1158"/>
      <c r="E87" s="1180"/>
      <c r="F87" s="1174"/>
      <c r="G87" s="1151"/>
      <c r="H87" s="1160"/>
      <c r="I87" s="1161"/>
      <c r="J87" s="1162"/>
      <c r="K87" s="1163"/>
      <c r="L87" s="864"/>
      <c r="M87" s="864"/>
      <c r="N87" s="864"/>
      <c r="O87" s="864"/>
      <c r="P87" s="864"/>
      <c r="Q87" s="864"/>
    </row>
    <row r="88" spans="1:17">
      <c r="A88" s="875"/>
      <c r="B88" s="1156"/>
      <c r="C88" s="1148"/>
      <c r="D88" s="1158"/>
      <c r="E88" s="1180"/>
      <c r="F88" s="1174"/>
      <c r="G88" s="1151"/>
      <c r="H88" s="1160"/>
      <c r="I88" s="1161"/>
      <c r="J88" s="1162"/>
      <c r="K88" s="1163"/>
      <c r="L88" s="864"/>
      <c r="M88" s="864"/>
      <c r="N88" s="864"/>
      <c r="O88" s="864"/>
      <c r="P88" s="864"/>
      <c r="Q88" s="864"/>
    </row>
    <row r="89" spans="1:17" ht="145.9" customHeight="1">
      <c r="A89" s="864"/>
      <c r="B89" s="1156">
        <f>B77+1</f>
        <v>13</v>
      </c>
      <c r="C89" s="1148"/>
      <c r="D89" s="1165"/>
      <c r="E89" s="1395" t="s">
        <v>2765</v>
      </c>
      <c r="F89" s="1395"/>
      <c r="G89" s="1395"/>
      <c r="H89" s="1168"/>
      <c r="I89" s="1169"/>
      <c r="J89" s="1168"/>
      <c r="K89" s="1170"/>
      <c r="L89" s="864"/>
      <c r="M89" s="864"/>
      <c r="N89" s="864"/>
      <c r="O89" s="864"/>
      <c r="P89" s="864"/>
      <c r="Q89" s="864"/>
    </row>
    <row r="90" spans="1:17">
      <c r="A90" s="875"/>
      <c r="B90" s="1156"/>
      <c r="C90" s="1157">
        <f>SUM(F90:G90)</f>
        <v>7</v>
      </c>
      <c r="D90" s="1158" t="s">
        <v>2369</v>
      </c>
      <c r="E90" s="1180" t="s">
        <v>2305</v>
      </c>
      <c r="F90" s="1173">
        <f>FF!I221</f>
        <v>2</v>
      </c>
      <c r="G90" s="1173">
        <f>'Det-ST'!I21</f>
        <v>5</v>
      </c>
      <c r="H90" s="1160" t="s">
        <v>2370</v>
      </c>
      <c r="I90" s="1158" t="s">
        <v>2369</v>
      </c>
      <c r="J90" s="1162">
        <f>'C-data'!D967</f>
        <v>6278</v>
      </c>
      <c r="K90" s="1163">
        <f>ROUND(C90*J90,0)</f>
        <v>43946</v>
      </c>
      <c r="L90" s="864"/>
      <c r="M90" s="864"/>
      <c r="N90" s="864"/>
      <c r="O90" s="864"/>
      <c r="P90" s="864"/>
      <c r="Q90" s="864"/>
    </row>
    <row r="91" spans="1:17">
      <c r="A91" s="875"/>
      <c r="B91" s="1156"/>
      <c r="C91" s="1148"/>
      <c r="D91" s="1158"/>
      <c r="E91" s="1180"/>
      <c r="F91" s="1174"/>
      <c r="G91" s="1151"/>
      <c r="H91" s="1160"/>
      <c r="I91" s="1161"/>
      <c r="J91" s="1162"/>
      <c r="K91" s="1163"/>
      <c r="L91" s="864"/>
      <c r="M91" s="864"/>
      <c r="N91" s="864"/>
      <c r="O91" s="864"/>
      <c r="P91" s="864"/>
      <c r="Q91" s="864"/>
    </row>
    <row r="92" spans="1:17">
      <c r="A92" s="875"/>
      <c r="B92" s="1156"/>
      <c r="C92" s="1157">
        <f>SUM(F92:G92)</f>
        <v>3</v>
      </c>
      <c r="D92" s="1158" t="s">
        <v>2369</v>
      </c>
      <c r="E92" s="1180" t="s">
        <v>2381</v>
      </c>
      <c r="F92" s="1173">
        <f>SF!I70</f>
        <v>3</v>
      </c>
      <c r="G92" s="1151"/>
      <c r="H92" s="1160" t="s">
        <v>2370</v>
      </c>
      <c r="I92" s="1158" t="s">
        <v>2369</v>
      </c>
      <c r="J92" s="1162">
        <f>'C-data'!E967</f>
        <v>6453</v>
      </c>
      <c r="K92" s="1163">
        <f>ROUND(C92*J92,0)</f>
        <v>19359</v>
      </c>
      <c r="L92" s="864"/>
      <c r="M92" s="864"/>
      <c r="N92" s="864"/>
      <c r="O92" s="864"/>
      <c r="P92" s="864"/>
      <c r="Q92" s="864"/>
    </row>
    <row r="93" spans="1:17">
      <c r="A93" s="875"/>
      <c r="B93" s="1156"/>
      <c r="C93" s="1157"/>
      <c r="D93" s="1158"/>
      <c r="E93" s="1180"/>
      <c r="F93" s="1173"/>
      <c r="G93" s="1151"/>
      <c r="H93" s="1160"/>
      <c r="I93" s="1158"/>
      <c r="J93" s="1162"/>
      <c r="K93" s="1163"/>
      <c r="L93" s="864"/>
      <c r="M93" s="864"/>
      <c r="N93" s="864"/>
      <c r="O93" s="864"/>
      <c r="P93" s="864"/>
      <c r="Q93" s="864"/>
    </row>
    <row r="94" spans="1:17" ht="145.15" customHeight="1">
      <c r="A94" s="864"/>
      <c r="B94" s="1156">
        <f>B89+1</f>
        <v>14</v>
      </c>
      <c r="C94" s="1148"/>
      <c r="D94" s="1165"/>
      <c r="E94" s="1395" t="s">
        <v>2766</v>
      </c>
      <c r="F94" s="1395"/>
      <c r="G94" s="1395"/>
      <c r="H94" s="1168"/>
      <c r="I94" s="1169"/>
      <c r="J94" s="1168"/>
      <c r="K94" s="1170"/>
      <c r="L94" s="864"/>
      <c r="M94" s="864"/>
      <c r="N94" s="864"/>
      <c r="O94" s="864"/>
      <c r="P94" s="864"/>
      <c r="Q94" s="864"/>
    </row>
    <row r="95" spans="1:17">
      <c r="A95" s="874" t="s">
        <v>2396</v>
      </c>
      <c r="B95" s="1156"/>
      <c r="C95" s="1157">
        <f>SUM(F95:G95)</f>
        <v>6</v>
      </c>
      <c r="D95" s="1158" t="s">
        <v>2369</v>
      </c>
      <c r="E95" s="1180"/>
      <c r="F95" s="1173">
        <f>FF!I231</f>
        <v>6</v>
      </c>
      <c r="G95" s="1151"/>
      <c r="H95" s="1160" t="s">
        <v>2370</v>
      </c>
      <c r="I95" s="1161" t="s">
        <v>2369</v>
      </c>
      <c r="J95" s="1162">
        <f>'C-data'!I799</f>
        <v>4859</v>
      </c>
      <c r="K95" s="1163">
        <f>ROUND(C95*J95,0)</f>
        <v>29154</v>
      </c>
      <c r="L95" s="864"/>
      <c r="M95" s="864"/>
      <c r="N95" s="864"/>
      <c r="O95" s="864"/>
      <c r="P95" s="864"/>
      <c r="Q95" s="864"/>
    </row>
    <row r="96" spans="1:17">
      <c r="A96" s="875"/>
      <c r="B96" s="1156"/>
      <c r="C96" s="1157"/>
      <c r="D96" s="1158"/>
      <c r="E96" s="1180"/>
      <c r="F96" s="1173"/>
      <c r="G96" s="1151"/>
      <c r="H96" s="1160"/>
      <c r="I96" s="1161"/>
      <c r="J96" s="1162"/>
      <c r="K96" s="1163"/>
      <c r="L96" s="864"/>
      <c r="M96" s="864"/>
      <c r="N96" s="864"/>
      <c r="O96" s="864"/>
      <c r="P96" s="864"/>
      <c r="Q96" s="864"/>
    </row>
    <row r="97" spans="1:17" ht="157.15" customHeight="1">
      <c r="A97" s="864"/>
      <c r="B97" s="1156">
        <f>B94+1</f>
        <v>15</v>
      </c>
      <c r="C97" s="1148"/>
      <c r="D97" s="1165"/>
      <c r="E97" s="1395" t="s">
        <v>2767</v>
      </c>
      <c r="F97" s="1395"/>
      <c r="G97" s="1395"/>
      <c r="H97" s="1168"/>
      <c r="I97" s="1169"/>
      <c r="J97" s="1168"/>
      <c r="K97" s="1170"/>
      <c r="L97" s="864"/>
      <c r="M97" s="864"/>
      <c r="N97" s="864"/>
      <c r="O97" s="864"/>
      <c r="P97" s="864"/>
      <c r="Q97" s="864"/>
    </row>
    <row r="98" spans="1:17">
      <c r="A98" s="874" t="s">
        <v>2396</v>
      </c>
      <c r="B98" s="1156"/>
      <c r="C98" s="1157">
        <f>SUM(F98:G98)</f>
        <v>58</v>
      </c>
      <c r="D98" s="1158" t="s">
        <v>2369</v>
      </c>
      <c r="E98" s="1180" t="s">
        <v>2305</v>
      </c>
      <c r="F98" s="1173">
        <f>FF!I248</f>
        <v>58</v>
      </c>
      <c r="G98" s="1151"/>
      <c r="H98" s="1160" t="s">
        <v>2370</v>
      </c>
      <c r="I98" s="1161" t="s">
        <v>2369</v>
      </c>
      <c r="J98" s="1162">
        <f>'C-data'!D812</f>
        <v>5274</v>
      </c>
      <c r="K98" s="1163">
        <f>ROUND(C98*J98,0)</f>
        <v>305892</v>
      </c>
      <c r="L98" s="864"/>
      <c r="M98" s="864"/>
      <c r="N98" s="864"/>
      <c r="O98" s="864"/>
      <c r="P98" s="864"/>
      <c r="Q98" s="864"/>
    </row>
    <row r="99" spans="1:17">
      <c r="A99" s="874"/>
      <c r="B99" s="1156"/>
      <c r="C99" s="1148"/>
      <c r="D99" s="1158"/>
      <c r="E99" s="1180"/>
      <c r="F99" s="1174"/>
      <c r="G99" s="1151"/>
      <c r="H99" s="1160"/>
      <c r="I99" s="1161"/>
      <c r="J99" s="1162"/>
      <c r="K99" s="1163"/>
      <c r="L99" s="864"/>
      <c r="M99" s="864"/>
      <c r="N99" s="864"/>
      <c r="O99" s="864"/>
      <c r="P99" s="864"/>
      <c r="Q99" s="864"/>
    </row>
    <row r="100" spans="1:17">
      <c r="A100" s="874" t="s">
        <v>2397</v>
      </c>
      <c r="B100" s="1156"/>
      <c r="C100" s="1157">
        <f>SUM(F100:G100)</f>
        <v>70</v>
      </c>
      <c r="D100" s="1158" t="s">
        <v>2369</v>
      </c>
      <c r="E100" s="1180" t="s">
        <v>2381</v>
      </c>
      <c r="F100" s="1173">
        <f>SF!I84</f>
        <v>70</v>
      </c>
      <c r="G100" s="1151"/>
      <c r="H100" s="1160" t="s">
        <v>2370</v>
      </c>
      <c r="I100" s="1161" t="s">
        <v>2369</v>
      </c>
      <c r="J100" s="1162">
        <f>'C-data'!E812</f>
        <v>5553</v>
      </c>
      <c r="K100" s="1163">
        <f>ROUND(C100*J100,0)</f>
        <v>388710</v>
      </c>
      <c r="L100" s="864"/>
      <c r="M100" s="864"/>
      <c r="N100" s="864"/>
      <c r="O100" s="864"/>
      <c r="P100" s="864"/>
      <c r="Q100" s="864"/>
    </row>
    <row r="101" spans="1:17">
      <c r="A101" s="874"/>
      <c r="B101" s="1156"/>
      <c r="C101" s="1184"/>
      <c r="D101" s="1158"/>
      <c r="E101" s="1180"/>
      <c r="F101" s="1173"/>
      <c r="G101" s="1151"/>
      <c r="H101" s="1160"/>
      <c r="I101" s="1161"/>
      <c r="J101" s="1162"/>
      <c r="K101" s="1163"/>
      <c r="L101" s="864"/>
      <c r="M101" s="864"/>
      <c r="N101" s="864"/>
      <c r="O101" s="864"/>
      <c r="P101" s="864"/>
      <c r="Q101" s="864"/>
    </row>
    <row r="102" spans="1:17">
      <c r="A102" s="874" t="s">
        <v>2397</v>
      </c>
      <c r="B102" s="1156"/>
      <c r="C102" s="1157">
        <f>SUM(F102:G102)</f>
        <v>18.000000000000004</v>
      </c>
      <c r="D102" s="1158" t="s">
        <v>2369</v>
      </c>
      <c r="E102" s="1180" t="s">
        <v>2382</v>
      </c>
      <c r="F102" s="1173">
        <f>TF!I33</f>
        <v>18.000000000000004</v>
      </c>
      <c r="G102" s="1151"/>
      <c r="H102" s="1160" t="s">
        <v>2370</v>
      </c>
      <c r="I102" s="1161" t="s">
        <v>2369</v>
      </c>
      <c r="J102" s="1162">
        <f>'C-data'!F812</f>
        <v>5832</v>
      </c>
      <c r="K102" s="1163">
        <f>ROUND(C102*J102,0)</f>
        <v>104976</v>
      </c>
      <c r="L102" s="864"/>
      <c r="M102" s="864"/>
      <c r="N102" s="864"/>
      <c r="O102" s="864"/>
      <c r="P102" s="864"/>
      <c r="Q102" s="864"/>
    </row>
    <row r="103" spans="1:17">
      <c r="A103" s="875"/>
      <c r="B103" s="1156"/>
      <c r="C103" s="1157"/>
      <c r="D103" s="1158"/>
      <c r="E103" s="1180"/>
      <c r="F103" s="1173"/>
      <c r="G103" s="1151"/>
      <c r="H103" s="1160"/>
      <c r="I103" s="1161"/>
      <c r="J103" s="1162"/>
      <c r="K103" s="1163"/>
      <c r="L103" s="864"/>
      <c r="M103" s="864"/>
      <c r="N103" s="864"/>
      <c r="O103" s="864"/>
      <c r="P103" s="864"/>
      <c r="Q103" s="864"/>
    </row>
    <row r="104" spans="1:17" ht="156" customHeight="1">
      <c r="A104" s="864"/>
      <c r="B104" s="1156">
        <f>B97+1</f>
        <v>16</v>
      </c>
      <c r="C104" s="1148"/>
      <c r="D104" s="1165"/>
      <c r="E104" s="1395" t="s">
        <v>2768</v>
      </c>
      <c r="F104" s="1395"/>
      <c r="G104" s="1395"/>
      <c r="H104" s="1168"/>
      <c r="I104" s="1169"/>
      <c r="J104" s="1168"/>
      <c r="K104" s="1170"/>
      <c r="L104" s="864"/>
      <c r="M104" s="864"/>
      <c r="N104" s="864"/>
      <c r="O104" s="864"/>
      <c r="P104" s="864"/>
      <c r="Q104" s="864"/>
    </row>
    <row r="105" spans="1:17">
      <c r="A105" s="874" t="s">
        <v>2396</v>
      </c>
      <c r="B105" s="1156"/>
      <c r="C105" s="1157">
        <f>SUM(F105:G105)</f>
        <v>144.94999999999999</v>
      </c>
      <c r="D105" s="1158" t="s">
        <v>2389</v>
      </c>
      <c r="E105" s="1180" t="s">
        <v>2382</v>
      </c>
      <c r="F105" s="1173">
        <f>TF!I38</f>
        <v>144.94999999999999</v>
      </c>
      <c r="G105" s="1151"/>
      <c r="H105" s="1160" t="s">
        <v>2370</v>
      </c>
      <c r="I105" s="1158" t="s">
        <v>2389</v>
      </c>
      <c r="J105" s="1162">
        <f>'C-data'!F840</f>
        <v>816</v>
      </c>
      <c r="K105" s="1163">
        <f>ROUND(C105*J105,0)</f>
        <v>118279</v>
      </c>
      <c r="L105" s="864"/>
      <c r="M105" s="864"/>
      <c r="N105" s="864"/>
      <c r="O105" s="864"/>
      <c r="P105" s="864"/>
      <c r="Q105" s="864"/>
    </row>
    <row r="106" spans="1:17">
      <c r="A106" s="875"/>
      <c r="B106" s="1156"/>
      <c r="C106" s="1157"/>
      <c r="D106" s="1158"/>
      <c r="E106" s="1180"/>
      <c r="F106" s="1173"/>
      <c r="G106" s="1151"/>
      <c r="H106" s="1160"/>
      <c r="I106" s="1161"/>
      <c r="J106" s="1162"/>
      <c r="K106" s="1163"/>
      <c r="L106" s="864"/>
      <c r="M106" s="864"/>
      <c r="N106" s="864"/>
      <c r="O106" s="864"/>
      <c r="P106" s="864"/>
      <c r="Q106" s="864"/>
    </row>
    <row r="107" spans="1:17" ht="210.6" customHeight="1">
      <c r="A107" s="864"/>
      <c r="B107" s="1156">
        <f>B104+1</f>
        <v>17</v>
      </c>
      <c r="C107" s="1148"/>
      <c r="D107" s="1165"/>
      <c r="E107" s="1395" t="s">
        <v>2769</v>
      </c>
      <c r="F107" s="1395"/>
      <c r="G107" s="1395"/>
      <c r="H107" s="1168"/>
      <c r="I107" s="1169"/>
      <c r="J107" s="1168"/>
      <c r="K107" s="1170"/>
      <c r="L107" s="864"/>
      <c r="M107" s="864"/>
      <c r="N107" s="864"/>
      <c r="O107" s="864"/>
      <c r="P107" s="864"/>
      <c r="Q107" s="864"/>
    </row>
    <row r="108" spans="1:17">
      <c r="A108" s="874" t="s">
        <v>2398</v>
      </c>
      <c r="B108" s="1156"/>
      <c r="C108" s="1157">
        <f>SUM(F108:G108)</f>
        <v>181</v>
      </c>
      <c r="D108" s="1158" t="s">
        <v>2389</v>
      </c>
      <c r="E108" s="1180" t="s">
        <v>2305</v>
      </c>
      <c r="F108" s="1173">
        <f>FF!I269</f>
        <v>181</v>
      </c>
      <c r="G108" s="1151"/>
      <c r="H108" s="1160" t="s">
        <v>2370</v>
      </c>
      <c r="I108" s="1161" t="s">
        <v>2389</v>
      </c>
      <c r="J108" s="1162">
        <f>'C-data'!D840</f>
        <v>708</v>
      </c>
      <c r="K108" s="1163">
        <f>ROUND(C108*J108,0)</f>
        <v>128148</v>
      </c>
      <c r="L108" s="864">
        <f>C108*0.11</f>
        <v>19.91</v>
      </c>
      <c r="M108" s="864"/>
      <c r="N108" s="864"/>
      <c r="O108" s="864"/>
      <c r="P108" s="864"/>
      <c r="Q108" s="864"/>
    </row>
    <row r="109" spans="1:17">
      <c r="A109" s="874"/>
      <c r="B109" s="1156"/>
      <c r="C109" s="1148"/>
      <c r="D109" s="1158"/>
      <c r="E109" s="1180"/>
      <c r="F109" s="1174"/>
      <c r="G109" s="1151"/>
      <c r="H109" s="1160"/>
      <c r="I109" s="1161"/>
      <c r="J109" s="1162"/>
      <c r="K109" s="1163"/>
      <c r="L109" s="864"/>
      <c r="M109" s="864"/>
      <c r="N109" s="864"/>
      <c r="O109" s="864"/>
      <c r="P109" s="864"/>
      <c r="Q109" s="864"/>
    </row>
    <row r="110" spans="1:17">
      <c r="A110" s="874" t="s">
        <v>2399</v>
      </c>
      <c r="B110" s="1156"/>
      <c r="C110" s="1157">
        <f>SUM(F110:G110)</f>
        <v>315</v>
      </c>
      <c r="D110" s="1158" t="s">
        <v>2389</v>
      </c>
      <c r="E110" s="1180" t="s">
        <v>2381</v>
      </c>
      <c r="F110" s="1173">
        <f>SF!I98</f>
        <v>315</v>
      </c>
      <c r="G110" s="1151"/>
      <c r="H110" s="1160" t="s">
        <v>2370</v>
      </c>
      <c r="I110" s="1161" t="s">
        <v>2389</v>
      </c>
      <c r="J110" s="1162">
        <f>'C-data'!E840</f>
        <v>762</v>
      </c>
      <c r="K110" s="1163">
        <f>ROUND(C110*J110,0)</f>
        <v>240030</v>
      </c>
      <c r="L110" s="864" t="e">
        <f>#REF!*0.11</f>
        <v>#REF!</v>
      </c>
      <c r="M110" s="864"/>
      <c r="N110" s="864"/>
      <c r="O110" s="864"/>
      <c r="P110" s="864"/>
      <c r="Q110" s="864"/>
    </row>
    <row r="111" spans="1:17" hidden="1">
      <c r="A111" s="874"/>
      <c r="B111" s="1156"/>
      <c r="C111" s="1184"/>
      <c r="D111" s="1158"/>
      <c r="E111" s="1180"/>
      <c r="F111" s="1174"/>
      <c r="G111" s="1151"/>
      <c r="H111" s="1160"/>
      <c r="I111" s="1161"/>
      <c r="J111" s="1162"/>
      <c r="K111" s="1163"/>
      <c r="L111" s="864"/>
      <c r="M111" s="864"/>
      <c r="N111" s="864"/>
      <c r="O111" s="864"/>
      <c r="P111" s="864"/>
      <c r="Q111" s="864"/>
    </row>
    <row r="112" spans="1:17">
      <c r="A112" s="875"/>
      <c r="B112" s="1156"/>
      <c r="C112" s="1184"/>
      <c r="D112" s="1158"/>
      <c r="E112" s="1180"/>
      <c r="F112" s="1174"/>
      <c r="G112" s="1151"/>
      <c r="H112" s="1160"/>
      <c r="I112" s="1161"/>
      <c r="J112" s="1162"/>
      <c r="K112" s="1163"/>
      <c r="L112" s="864"/>
      <c r="M112" s="864"/>
      <c r="N112" s="864"/>
      <c r="O112" s="864"/>
      <c r="P112" s="864"/>
      <c r="Q112" s="864"/>
    </row>
    <row r="113" spans="1:17" ht="162" customHeight="1">
      <c r="A113" s="864"/>
      <c r="B113" s="1156">
        <f>+1+B107</f>
        <v>18</v>
      </c>
      <c r="C113" s="1148"/>
      <c r="D113" s="1165"/>
      <c r="E113" s="1395" t="s">
        <v>2770</v>
      </c>
      <c r="F113" s="1395"/>
      <c r="G113" s="1395"/>
      <c r="H113" s="1168"/>
      <c r="I113" s="1169"/>
      <c r="J113" s="1168"/>
      <c r="K113" s="1170"/>
      <c r="L113" s="864"/>
      <c r="M113" s="864"/>
      <c r="N113" s="864"/>
      <c r="O113" s="864"/>
      <c r="P113" s="864"/>
      <c r="Q113" s="864"/>
    </row>
    <row r="114" spans="1:17">
      <c r="A114" s="874" t="s">
        <v>2398</v>
      </c>
      <c r="B114" s="1156"/>
      <c r="C114" s="1157">
        <f>SUM(F114:G114)</f>
        <v>2</v>
      </c>
      <c r="D114" s="1158" t="s">
        <v>2369</v>
      </c>
      <c r="E114" s="1180" t="s">
        <v>2305</v>
      </c>
      <c r="F114" s="1173">
        <f>FF!I291</f>
        <v>2</v>
      </c>
      <c r="G114" s="1151"/>
      <c r="H114" s="1160" t="s">
        <v>2370</v>
      </c>
      <c r="I114" s="1158" t="s">
        <v>2369</v>
      </c>
      <c r="J114" s="1162">
        <f>'C-data'!D1000</f>
        <v>6092</v>
      </c>
      <c r="K114" s="1163">
        <f>ROUND(C114*J114,0)</f>
        <v>12184</v>
      </c>
      <c r="L114" s="864">
        <f>C114*0.11</f>
        <v>0.22</v>
      </c>
      <c r="M114" s="864"/>
      <c r="N114" s="864"/>
      <c r="O114" s="864"/>
      <c r="P114" s="864"/>
      <c r="Q114" s="864"/>
    </row>
    <row r="115" spans="1:17">
      <c r="A115" s="874"/>
      <c r="B115" s="1156"/>
      <c r="C115" s="1184"/>
      <c r="D115" s="1158"/>
      <c r="E115" s="1180"/>
      <c r="F115" s="1174"/>
      <c r="G115" s="1151"/>
      <c r="H115" s="1160"/>
      <c r="I115" s="1161"/>
      <c r="J115" s="1162"/>
      <c r="K115" s="1163"/>
      <c r="L115" s="864"/>
      <c r="M115" s="864"/>
      <c r="N115" s="864"/>
      <c r="O115" s="864"/>
      <c r="P115" s="864"/>
      <c r="Q115" s="864"/>
    </row>
    <row r="116" spans="1:17">
      <c r="A116" s="874" t="s">
        <v>2398</v>
      </c>
      <c r="B116" s="1156"/>
      <c r="C116" s="1157">
        <f>SUM(F116:G116)</f>
        <v>2</v>
      </c>
      <c r="D116" s="1158" t="s">
        <v>2369</v>
      </c>
      <c r="E116" s="1180" t="s">
        <v>2381</v>
      </c>
      <c r="F116" s="1173">
        <f>SF!I119</f>
        <v>2</v>
      </c>
      <c r="G116" s="1151"/>
      <c r="H116" s="1160" t="s">
        <v>2370</v>
      </c>
      <c r="I116" s="1158" t="s">
        <v>2369</v>
      </c>
      <c r="J116" s="1162">
        <f>'C-data'!E1000</f>
        <v>6266</v>
      </c>
      <c r="K116" s="1163">
        <f>ROUND(C116*J116,0)</f>
        <v>12532</v>
      </c>
      <c r="L116" s="864">
        <f>C116*0.11</f>
        <v>0.22</v>
      </c>
      <c r="M116" s="864"/>
      <c r="N116" s="864"/>
      <c r="O116" s="864"/>
      <c r="P116" s="864"/>
      <c r="Q116" s="864"/>
    </row>
    <row r="117" spans="1:17">
      <c r="A117" s="875"/>
      <c r="B117" s="1156"/>
      <c r="C117" s="1157"/>
      <c r="D117" s="1158"/>
      <c r="E117" s="1180"/>
      <c r="F117" s="1173"/>
      <c r="G117" s="1151"/>
      <c r="H117" s="1160"/>
      <c r="I117" s="1158"/>
      <c r="J117" s="1162"/>
      <c r="K117" s="1163"/>
      <c r="L117" s="864"/>
      <c r="M117" s="864"/>
      <c r="N117" s="864"/>
      <c r="O117" s="864"/>
      <c r="P117" s="864"/>
      <c r="Q117" s="864"/>
    </row>
    <row r="118" spans="1:17" ht="150" customHeight="1">
      <c r="A118" s="864"/>
      <c r="B118" s="1156">
        <f>B113+1</f>
        <v>19</v>
      </c>
      <c r="C118" s="1148"/>
      <c r="D118" s="1165"/>
      <c r="E118" s="1395" t="s">
        <v>2771</v>
      </c>
      <c r="F118" s="1395"/>
      <c r="G118" s="1395"/>
      <c r="H118" s="1168"/>
      <c r="I118" s="1169"/>
      <c r="J118" s="1168"/>
      <c r="K118" s="1170"/>
      <c r="L118" s="864"/>
      <c r="M118" s="864"/>
      <c r="N118" s="864"/>
      <c r="O118" s="864"/>
      <c r="P118" s="864"/>
      <c r="Q118" s="864"/>
    </row>
    <row r="119" spans="1:17">
      <c r="A119" s="874" t="s">
        <v>2400</v>
      </c>
      <c r="B119" s="1156"/>
      <c r="C119" s="1157">
        <f>SUM(F119:G119)</f>
        <v>1.4978099999999999</v>
      </c>
      <c r="D119" s="1158" t="s">
        <v>2369</v>
      </c>
      <c r="E119" s="1180" t="s">
        <v>2305</v>
      </c>
      <c r="F119" s="1173">
        <f>FF!I289</f>
        <v>1.4978099999999999</v>
      </c>
      <c r="G119" s="1151"/>
      <c r="H119" s="1160" t="s">
        <v>2370</v>
      </c>
      <c r="I119" s="1161" t="s">
        <v>2369</v>
      </c>
      <c r="J119" s="1162">
        <f>'C-data'!D934</f>
        <v>4929</v>
      </c>
      <c r="K119" s="1163">
        <f>ROUND(C119*J119,0)</f>
        <v>7383</v>
      </c>
      <c r="L119" s="864"/>
      <c r="M119" s="864"/>
      <c r="N119" s="864"/>
      <c r="O119" s="864"/>
      <c r="P119" s="864"/>
      <c r="Q119" s="864"/>
    </row>
    <row r="120" spans="1:17">
      <c r="A120" s="874"/>
      <c r="B120" s="1156"/>
      <c r="C120" s="1148"/>
      <c r="D120" s="1158"/>
      <c r="E120" s="1180"/>
      <c r="F120" s="1174"/>
      <c r="G120" s="1151"/>
      <c r="H120" s="1160"/>
      <c r="I120" s="1161"/>
      <c r="J120" s="1162"/>
      <c r="K120" s="1163"/>
      <c r="L120" s="864"/>
      <c r="M120" s="864"/>
      <c r="N120" s="864"/>
      <c r="O120" s="864"/>
      <c r="P120" s="864"/>
      <c r="Q120" s="864"/>
    </row>
    <row r="121" spans="1:17">
      <c r="A121" s="874" t="s">
        <v>2401</v>
      </c>
      <c r="B121" s="1156"/>
      <c r="C121" s="1157">
        <f>SUM(F121:G121)</f>
        <v>4</v>
      </c>
      <c r="D121" s="1158" t="s">
        <v>2369</v>
      </c>
      <c r="E121" s="1180" t="s">
        <v>2381</v>
      </c>
      <c r="F121" s="1173">
        <f>SF!I116</f>
        <v>4</v>
      </c>
      <c r="G121" s="1151"/>
      <c r="H121" s="1160" t="s">
        <v>2370</v>
      </c>
      <c r="I121" s="1161" t="s">
        <v>2369</v>
      </c>
      <c r="J121" s="1162">
        <f>'C-data'!E934</f>
        <v>5029</v>
      </c>
      <c r="K121" s="1163">
        <f>ROUND(C121*J121,0)</f>
        <v>20116</v>
      </c>
      <c r="L121" s="864"/>
      <c r="M121" s="864"/>
      <c r="N121" s="864"/>
      <c r="O121" s="864"/>
      <c r="P121" s="864"/>
      <c r="Q121" s="864"/>
    </row>
    <row r="122" spans="1:17" hidden="1">
      <c r="A122" s="874"/>
      <c r="B122" s="1156"/>
      <c r="C122" s="1148"/>
      <c r="D122" s="1158"/>
      <c r="E122" s="1180"/>
      <c r="F122" s="1174"/>
      <c r="G122" s="1151"/>
      <c r="H122" s="1160"/>
      <c r="I122" s="1161"/>
      <c r="J122" s="1162"/>
      <c r="K122" s="1163"/>
      <c r="L122" s="864"/>
      <c r="M122" s="864"/>
      <c r="N122" s="864"/>
      <c r="O122" s="864"/>
      <c r="P122" s="864"/>
      <c r="Q122" s="864"/>
    </row>
    <row r="123" spans="1:17">
      <c r="A123" s="875"/>
      <c r="B123" s="1156"/>
      <c r="C123" s="1148"/>
      <c r="D123" s="1158"/>
      <c r="E123" s="1180"/>
      <c r="F123" s="1174"/>
      <c r="G123" s="1151"/>
      <c r="H123" s="1160"/>
      <c r="I123" s="1161"/>
      <c r="J123" s="1162"/>
      <c r="K123" s="1163"/>
      <c r="L123" s="864"/>
      <c r="M123" s="864"/>
      <c r="N123" s="864"/>
      <c r="O123" s="864"/>
      <c r="P123" s="864"/>
      <c r="Q123" s="864"/>
    </row>
    <row r="124" spans="1:17" ht="186" customHeight="1">
      <c r="A124" s="864"/>
      <c r="B124" s="1156">
        <f>B118+1</f>
        <v>20</v>
      </c>
      <c r="C124" s="1148"/>
      <c r="D124" s="1165"/>
      <c r="E124" s="1395" t="s">
        <v>2772</v>
      </c>
      <c r="F124" s="1395"/>
      <c r="G124" s="1395"/>
      <c r="H124" s="1168"/>
      <c r="I124" s="1169"/>
      <c r="J124" s="1168"/>
      <c r="K124" s="1170"/>
      <c r="L124" s="864"/>
      <c r="M124" s="864"/>
      <c r="N124" s="864"/>
      <c r="O124" s="864"/>
      <c r="P124" s="864"/>
      <c r="Q124" s="864"/>
    </row>
    <row r="125" spans="1:17">
      <c r="A125" s="874" t="s">
        <v>2402</v>
      </c>
      <c r="B125" s="1156"/>
      <c r="C125" s="1157">
        <f>SUM(F125:G125)</f>
        <v>33.120000000000005</v>
      </c>
      <c r="D125" s="1158" t="s">
        <v>20</v>
      </c>
      <c r="E125" s="1180" t="s">
        <v>2305</v>
      </c>
      <c r="F125" s="1173">
        <f>FF!H306</f>
        <v>32.42</v>
      </c>
      <c r="G125" s="1173">
        <f>'Det-ST'!I42</f>
        <v>0.7</v>
      </c>
      <c r="H125" s="1160" t="s">
        <v>2370</v>
      </c>
      <c r="I125" s="1161" t="s">
        <v>20</v>
      </c>
      <c r="J125" s="1162">
        <f>'C-data'!D1123</f>
        <v>52096</v>
      </c>
      <c r="K125" s="1163">
        <f>ROUND(C125*J125,0)</f>
        <v>1725420</v>
      </c>
      <c r="L125" s="864"/>
      <c r="M125" s="864"/>
      <c r="N125" s="864"/>
      <c r="O125" s="864"/>
      <c r="P125" s="864"/>
      <c r="Q125" s="864"/>
    </row>
    <row r="126" spans="1:17">
      <c r="A126" s="874"/>
      <c r="B126" s="1156"/>
      <c r="C126" s="1148"/>
      <c r="D126" s="1158"/>
      <c r="E126" s="1180"/>
      <c r="F126" s="1174"/>
      <c r="G126" s="1151"/>
      <c r="H126" s="1160"/>
      <c r="I126" s="1161"/>
      <c r="J126" s="1162"/>
      <c r="K126" s="1163"/>
      <c r="L126" s="864"/>
      <c r="M126" s="864"/>
      <c r="N126" s="864"/>
      <c r="O126" s="864"/>
      <c r="P126" s="864"/>
      <c r="Q126" s="864"/>
    </row>
    <row r="127" spans="1:17">
      <c r="A127" s="874" t="s">
        <v>2403</v>
      </c>
      <c r="B127" s="1156"/>
      <c r="C127" s="1157">
        <f>SUM(F127:G127)</f>
        <v>18.53</v>
      </c>
      <c r="D127" s="1158" t="s">
        <v>20</v>
      </c>
      <c r="E127" s="1180" t="s">
        <v>2381</v>
      </c>
      <c r="F127" s="1173">
        <f>SF!H131</f>
        <v>18.53</v>
      </c>
      <c r="G127" s="1151"/>
      <c r="H127" s="1160" t="s">
        <v>2370</v>
      </c>
      <c r="I127" s="1161" t="s">
        <v>20</v>
      </c>
      <c r="J127" s="1162">
        <f>'C-data'!E1123</f>
        <v>53133</v>
      </c>
      <c r="K127" s="1163">
        <f>ROUND(C127*J127,0)</f>
        <v>984554</v>
      </c>
      <c r="L127" s="864"/>
      <c r="M127" s="864"/>
      <c r="N127" s="864"/>
      <c r="O127" s="864"/>
      <c r="P127" s="864"/>
      <c r="Q127" s="864"/>
    </row>
    <row r="128" spans="1:17">
      <c r="A128" s="874"/>
      <c r="B128" s="1156"/>
      <c r="C128" s="1148"/>
      <c r="D128" s="1158"/>
      <c r="E128" s="1180"/>
      <c r="F128" s="1174"/>
      <c r="G128" s="1151"/>
      <c r="H128" s="1160"/>
      <c r="I128" s="1161"/>
      <c r="J128" s="1162"/>
      <c r="K128" s="1163"/>
      <c r="L128" s="864"/>
      <c r="M128" s="864"/>
      <c r="N128" s="864"/>
      <c r="O128" s="864"/>
      <c r="P128" s="864"/>
      <c r="Q128" s="864"/>
    </row>
    <row r="129" spans="1:17">
      <c r="A129" s="874" t="s">
        <v>2403</v>
      </c>
      <c r="B129" s="1156"/>
      <c r="C129" s="1157">
        <f>SUM(F129:G129)</f>
        <v>0.64</v>
      </c>
      <c r="D129" s="1158" t="s">
        <v>20</v>
      </c>
      <c r="E129" s="1180" t="s">
        <v>2382</v>
      </c>
      <c r="F129" s="1173">
        <f>TF!H46</f>
        <v>0.64</v>
      </c>
      <c r="G129" s="1151"/>
      <c r="H129" s="1160" t="s">
        <v>2370</v>
      </c>
      <c r="I129" s="1161" t="s">
        <v>20</v>
      </c>
      <c r="J129" s="1162">
        <f>'C-data'!F1123</f>
        <v>54171</v>
      </c>
      <c r="K129" s="1163">
        <f>ROUND(C129*J129,0)</f>
        <v>34669</v>
      </c>
      <c r="L129" s="864"/>
      <c r="M129" s="864"/>
      <c r="N129" s="864"/>
      <c r="O129" s="864"/>
      <c r="P129" s="864"/>
      <c r="Q129" s="864"/>
    </row>
    <row r="130" spans="1:17">
      <c r="A130" s="875"/>
      <c r="B130" s="1156"/>
      <c r="C130" s="1157"/>
      <c r="D130" s="1158"/>
      <c r="E130" s="1180"/>
      <c r="F130" s="1173"/>
      <c r="G130" s="1151"/>
      <c r="H130" s="1160"/>
      <c r="I130" s="1161"/>
      <c r="J130" s="1162"/>
      <c r="K130" s="1163"/>
      <c r="L130" s="864"/>
      <c r="M130" s="864"/>
      <c r="N130" s="864"/>
      <c r="O130" s="864"/>
      <c r="P130" s="864"/>
      <c r="Q130" s="864"/>
    </row>
    <row r="131" spans="1:17" ht="185.45" customHeight="1">
      <c r="A131" s="864"/>
      <c r="B131" s="1156">
        <f>+1+B124</f>
        <v>21</v>
      </c>
      <c r="C131" s="1148"/>
      <c r="D131" s="1165"/>
      <c r="E131" s="1395" t="s">
        <v>2773</v>
      </c>
      <c r="F131" s="1395"/>
      <c r="G131" s="1395"/>
      <c r="H131" s="1168"/>
      <c r="I131" s="1169"/>
      <c r="J131" s="1168"/>
      <c r="K131" s="1170"/>
      <c r="L131" s="864"/>
      <c r="M131" s="864"/>
      <c r="N131" s="864"/>
      <c r="O131" s="864"/>
      <c r="P131" s="864"/>
      <c r="Q131" s="864"/>
    </row>
    <row r="132" spans="1:17">
      <c r="A132" s="874" t="s">
        <v>2404</v>
      </c>
      <c r="B132" s="1156"/>
      <c r="C132" s="1157">
        <f>SUM(F132:G132)</f>
        <v>1</v>
      </c>
      <c r="D132" s="1158" t="s">
        <v>20</v>
      </c>
      <c r="E132" s="1180" t="s">
        <v>2305</v>
      </c>
      <c r="F132" s="1173">
        <f>FF!E309</f>
        <v>1</v>
      </c>
      <c r="G132" s="1151"/>
      <c r="H132" s="1160" t="s">
        <v>2370</v>
      </c>
      <c r="I132" s="1161" t="s">
        <v>20</v>
      </c>
      <c r="J132" s="1162">
        <f>'C-data'!D1144</f>
        <v>52692</v>
      </c>
      <c r="K132" s="1163">
        <f>ROUND(C132*J132,0)</f>
        <v>52692</v>
      </c>
      <c r="L132" s="864"/>
      <c r="M132" s="864"/>
      <c r="N132" s="864"/>
      <c r="O132" s="864"/>
      <c r="P132" s="864"/>
      <c r="Q132" s="864"/>
    </row>
    <row r="133" spans="1:17">
      <c r="A133" s="874"/>
      <c r="B133" s="1156"/>
      <c r="C133" s="1157"/>
      <c r="D133" s="1158"/>
      <c r="E133" s="1180"/>
      <c r="F133" s="1174"/>
      <c r="G133" s="1151"/>
      <c r="H133" s="1160"/>
      <c r="I133" s="1161"/>
      <c r="J133" s="1162"/>
      <c r="K133" s="1163"/>
      <c r="L133" s="864"/>
      <c r="M133" s="864"/>
      <c r="N133" s="864"/>
      <c r="O133" s="864"/>
      <c r="P133" s="864"/>
      <c r="Q133" s="864"/>
    </row>
    <row r="134" spans="1:17">
      <c r="A134" s="874" t="s">
        <v>2405</v>
      </c>
      <c r="B134" s="1156"/>
      <c r="C134" s="1157">
        <f>SUM(F134:G134)</f>
        <v>1</v>
      </c>
      <c r="D134" s="1158" t="s">
        <v>20</v>
      </c>
      <c r="E134" s="1180" t="s">
        <v>2381</v>
      </c>
      <c r="F134" s="1173">
        <f>SF!I133</f>
        <v>1</v>
      </c>
      <c r="G134" s="1151"/>
      <c r="H134" s="1160" t="s">
        <v>2370</v>
      </c>
      <c r="I134" s="1161" t="s">
        <v>20</v>
      </c>
      <c r="J134" s="1162">
        <f>'C-data'!E1144</f>
        <v>53730</v>
      </c>
      <c r="K134" s="1163">
        <f>ROUND(C134*J134,0)</f>
        <v>53730</v>
      </c>
      <c r="L134" s="864"/>
      <c r="M134" s="864"/>
      <c r="N134" s="864"/>
      <c r="O134" s="864"/>
      <c r="P134" s="864"/>
      <c r="Q134" s="864"/>
    </row>
    <row r="135" spans="1:17">
      <c r="A135" s="875"/>
      <c r="B135" s="1156"/>
      <c r="C135" s="1157"/>
      <c r="D135" s="1158"/>
      <c r="E135" s="1195"/>
      <c r="F135" s="1196"/>
      <c r="G135" s="1197"/>
      <c r="H135" s="1160"/>
      <c r="I135" s="1161"/>
      <c r="J135" s="1162"/>
      <c r="K135" s="1163"/>
      <c r="L135" s="864"/>
      <c r="M135" s="864"/>
      <c r="N135" s="864"/>
      <c r="O135" s="864"/>
      <c r="P135" s="864"/>
      <c r="Q135" s="864"/>
    </row>
    <row r="136" spans="1:17" ht="141" customHeight="1">
      <c r="A136" s="864"/>
      <c r="B136" s="1156">
        <f>B131+1</f>
        <v>22</v>
      </c>
      <c r="C136" s="1148"/>
      <c r="D136" s="1165"/>
      <c r="E136" s="1400" t="s">
        <v>2774</v>
      </c>
      <c r="F136" s="1401"/>
      <c r="G136" s="1402"/>
      <c r="H136" s="1168"/>
      <c r="I136" s="1169"/>
      <c r="J136" s="1168"/>
      <c r="K136" s="1170"/>
      <c r="L136" s="864"/>
      <c r="M136" s="864"/>
      <c r="N136" s="864"/>
      <c r="O136" s="864"/>
      <c r="P136" s="864"/>
      <c r="Q136" s="864"/>
    </row>
    <row r="137" spans="1:17">
      <c r="A137" s="874" t="s">
        <v>2406</v>
      </c>
      <c r="B137" s="1156"/>
      <c r="C137" s="1157">
        <f>SUM(F137:G137)</f>
        <v>636</v>
      </c>
      <c r="D137" s="1158" t="s">
        <v>2389</v>
      </c>
      <c r="E137" s="1180" t="s">
        <v>2305</v>
      </c>
      <c r="F137" s="1173">
        <f>FF!I340</f>
        <v>636</v>
      </c>
      <c r="G137" s="1151"/>
      <c r="H137" s="1160" t="s">
        <v>2370</v>
      </c>
      <c r="I137" s="1161" t="s">
        <v>2389</v>
      </c>
      <c r="J137" s="1162">
        <f>'C-data'!D1168</f>
        <v>142</v>
      </c>
      <c r="K137" s="1163">
        <f>ROUND(C137*J137,0)</f>
        <v>90312</v>
      </c>
      <c r="L137" s="864"/>
      <c r="M137" s="864"/>
      <c r="N137" s="864"/>
      <c r="O137" s="864"/>
      <c r="P137" s="864"/>
      <c r="Q137" s="864"/>
    </row>
    <row r="138" spans="1:17">
      <c r="A138" s="874"/>
      <c r="B138" s="1156"/>
      <c r="C138" s="1148"/>
      <c r="D138" s="1158"/>
      <c r="E138" s="1180"/>
      <c r="F138" s="1174"/>
      <c r="G138" s="1151"/>
      <c r="H138" s="1160"/>
      <c r="I138" s="1161"/>
      <c r="J138" s="1162"/>
      <c r="K138" s="1163"/>
      <c r="L138" s="864"/>
      <c r="M138" s="864"/>
      <c r="N138" s="864"/>
      <c r="O138" s="864"/>
      <c r="P138" s="864"/>
      <c r="Q138" s="864"/>
    </row>
    <row r="139" spans="1:17">
      <c r="A139" s="874" t="s">
        <v>2407</v>
      </c>
      <c r="B139" s="1156"/>
      <c r="C139" s="1157">
        <f>SUM(F139:G139)</f>
        <v>640</v>
      </c>
      <c r="D139" s="1158" t="s">
        <v>2389</v>
      </c>
      <c r="E139" s="1180" t="s">
        <v>2381</v>
      </c>
      <c r="F139" s="1173">
        <f>SF!I156</f>
        <v>640</v>
      </c>
      <c r="G139" s="1151"/>
      <c r="H139" s="1160" t="s">
        <v>2370</v>
      </c>
      <c r="I139" s="1161" t="s">
        <v>2389</v>
      </c>
      <c r="J139" s="1162">
        <f>'C-data'!E1168</f>
        <v>156</v>
      </c>
      <c r="K139" s="1163">
        <f>ROUND(C139*J139,0)</f>
        <v>99840</v>
      </c>
      <c r="L139" s="864"/>
      <c r="M139" s="864"/>
      <c r="N139" s="864"/>
      <c r="O139" s="864"/>
      <c r="P139" s="864"/>
      <c r="Q139" s="864"/>
    </row>
    <row r="140" spans="1:17">
      <c r="A140" s="875"/>
      <c r="B140" s="1156"/>
      <c r="C140" s="1157"/>
      <c r="D140" s="1158"/>
      <c r="E140" s="1195"/>
      <c r="F140" s="1196"/>
      <c r="G140" s="1197"/>
      <c r="H140" s="1160"/>
      <c r="I140" s="1161"/>
      <c r="J140" s="1162"/>
      <c r="K140" s="1163"/>
      <c r="L140" s="864"/>
      <c r="M140" s="864"/>
      <c r="N140" s="864"/>
      <c r="O140" s="864"/>
      <c r="P140" s="864"/>
      <c r="Q140" s="864"/>
    </row>
    <row r="141" spans="1:17" ht="154.9" customHeight="1">
      <c r="A141" s="864"/>
      <c r="B141" s="1156">
        <f>+1+B136</f>
        <v>23</v>
      </c>
      <c r="C141" s="1148"/>
      <c r="D141" s="1165"/>
      <c r="E141" s="1400" t="s">
        <v>2775</v>
      </c>
      <c r="F141" s="1401"/>
      <c r="G141" s="1402"/>
      <c r="H141" s="1168"/>
      <c r="I141" s="1169"/>
      <c r="J141" s="1168"/>
      <c r="K141" s="1170"/>
      <c r="L141" s="864"/>
      <c r="M141" s="864"/>
      <c r="N141" s="864"/>
      <c r="O141" s="864"/>
      <c r="P141" s="864"/>
      <c r="Q141" s="864"/>
    </row>
    <row r="142" spans="1:17">
      <c r="A142" s="864"/>
      <c r="B142" s="1156"/>
      <c r="C142" s="1148"/>
      <c r="D142" s="1165"/>
      <c r="E142" s="1396" t="s">
        <v>2408</v>
      </c>
      <c r="F142" s="1396"/>
      <c r="G142" s="1396"/>
      <c r="H142" s="1168"/>
      <c r="I142" s="1169"/>
      <c r="J142" s="1168"/>
      <c r="K142" s="1170"/>
      <c r="L142" s="864"/>
      <c r="M142" s="864"/>
      <c r="N142" s="864"/>
      <c r="O142" s="864"/>
      <c r="P142" s="864"/>
      <c r="Q142" s="864"/>
    </row>
    <row r="143" spans="1:17">
      <c r="A143" s="874" t="s">
        <v>2409</v>
      </c>
      <c r="B143" s="1156"/>
      <c r="C143" s="1157">
        <f>SUM(F143:G143)</f>
        <v>920.00497999999982</v>
      </c>
      <c r="D143" s="1158" t="s">
        <v>2389</v>
      </c>
      <c r="E143" s="1180" t="s">
        <v>2305</v>
      </c>
      <c r="F143" s="1173">
        <f>FF!I381</f>
        <v>920.00497999999982</v>
      </c>
      <c r="G143" s="1151"/>
      <c r="H143" s="1160" t="s">
        <v>2370</v>
      </c>
      <c r="I143" s="1161" t="s">
        <v>2389</v>
      </c>
      <c r="J143" s="1162">
        <f>'C-data'!D1199</f>
        <v>337</v>
      </c>
      <c r="K143" s="1163">
        <f>ROUND(C143*J143,0)</f>
        <v>310042</v>
      </c>
      <c r="L143" s="864"/>
      <c r="M143" s="864"/>
      <c r="N143" s="864"/>
      <c r="O143" s="864"/>
      <c r="P143" s="864"/>
      <c r="Q143" s="864"/>
    </row>
    <row r="144" spans="1:17">
      <c r="A144" s="874"/>
      <c r="B144" s="1156"/>
      <c r="C144" s="1148"/>
      <c r="D144" s="1158"/>
      <c r="E144" s="1180"/>
      <c r="F144" s="1174"/>
      <c r="G144" s="1151"/>
      <c r="H144" s="1160"/>
      <c r="I144" s="1161"/>
      <c r="J144" s="1162"/>
      <c r="K144" s="1163"/>
      <c r="L144" s="864"/>
      <c r="M144" s="864"/>
      <c r="N144" s="864"/>
      <c r="O144" s="864"/>
      <c r="P144" s="864"/>
      <c r="Q144" s="864"/>
    </row>
    <row r="145" spans="1:17">
      <c r="A145" s="874" t="s">
        <v>2410</v>
      </c>
      <c r="B145" s="1156"/>
      <c r="C145" s="1157">
        <f>SUM(F145:G145)</f>
        <v>970</v>
      </c>
      <c r="D145" s="1158" t="s">
        <v>2389</v>
      </c>
      <c r="E145" s="1180" t="s">
        <v>2381</v>
      </c>
      <c r="F145" s="1173">
        <f>SF!I184</f>
        <v>970</v>
      </c>
      <c r="G145" s="1151"/>
      <c r="H145" s="1160" t="s">
        <v>2370</v>
      </c>
      <c r="I145" s="1161" t="s">
        <v>2389</v>
      </c>
      <c r="J145" s="1162">
        <f>'C-data'!E1199</f>
        <v>368</v>
      </c>
      <c r="K145" s="1163">
        <f>ROUND(C145*J145,0)</f>
        <v>356960</v>
      </c>
      <c r="L145" s="864"/>
      <c r="M145" s="864"/>
      <c r="N145" s="864"/>
      <c r="O145" s="864"/>
      <c r="P145" s="864"/>
      <c r="Q145" s="864"/>
    </row>
    <row r="146" spans="1:17">
      <c r="A146" s="874"/>
      <c r="B146" s="1156"/>
      <c r="C146" s="1148"/>
      <c r="D146" s="1158"/>
      <c r="E146" s="1180"/>
      <c r="F146" s="1174"/>
      <c r="G146" s="1151"/>
      <c r="H146" s="1160"/>
      <c r="I146" s="1161"/>
      <c r="J146" s="1162"/>
      <c r="K146" s="1163"/>
      <c r="L146" s="864"/>
      <c r="M146" s="864"/>
      <c r="N146" s="864"/>
      <c r="O146" s="864"/>
      <c r="P146" s="864"/>
      <c r="Q146" s="864"/>
    </row>
    <row r="147" spans="1:17">
      <c r="A147" s="874" t="s">
        <v>2410</v>
      </c>
      <c r="B147" s="1156"/>
      <c r="C147" s="1157">
        <f>SUM(F147:G147)</f>
        <v>225</v>
      </c>
      <c r="D147" s="1158" t="s">
        <v>2389</v>
      </c>
      <c r="E147" s="1180" t="s">
        <v>2382</v>
      </c>
      <c r="F147" s="1173">
        <f>TF!I57</f>
        <v>225</v>
      </c>
      <c r="G147" s="1151"/>
      <c r="H147" s="1160" t="s">
        <v>2370</v>
      </c>
      <c r="I147" s="1161" t="s">
        <v>2389</v>
      </c>
      <c r="J147" s="1162">
        <f>'C-data'!F1199</f>
        <v>400</v>
      </c>
      <c r="K147" s="1163">
        <f>ROUND(C147*J147,0)</f>
        <v>90000</v>
      </c>
      <c r="L147" s="864"/>
      <c r="M147" s="864"/>
      <c r="N147" s="864"/>
      <c r="O147" s="864"/>
      <c r="P147" s="864"/>
      <c r="Q147" s="864"/>
    </row>
    <row r="148" spans="1:17">
      <c r="A148" s="875"/>
      <c r="B148" s="1156"/>
      <c r="C148" s="1157"/>
      <c r="D148" s="1158"/>
      <c r="E148" s="1195"/>
      <c r="F148" s="1196"/>
      <c r="G148" s="1197"/>
      <c r="H148" s="1160"/>
      <c r="I148" s="1161"/>
      <c r="J148" s="1162"/>
      <c r="K148" s="1163"/>
      <c r="L148" s="864"/>
      <c r="M148" s="864"/>
      <c r="N148" s="864"/>
      <c r="O148" s="864"/>
      <c r="P148" s="864"/>
      <c r="Q148" s="864"/>
    </row>
    <row r="149" spans="1:17" ht="142.9" customHeight="1">
      <c r="A149" s="875"/>
      <c r="B149" s="1156">
        <f>B141+1</f>
        <v>24</v>
      </c>
      <c r="C149" s="1148"/>
      <c r="D149" s="1158"/>
      <c r="E149" s="1400" t="s">
        <v>2776</v>
      </c>
      <c r="F149" s="1401"/>
      <c r="G149" s="1402"/>
      <c r="H149" s="1160"/>
      <c r="I149" s="1161"/>
      <c r="J149" s="1162"/>
      <c r="K149" s="1163"/>
      <c r="L149" s="864"/>
      <c r="M149" s="864"/>
      <c r="N149" s="864"/>
      <c r="O149" s="864"/>
      <c r="P149" s="864"/>
      <c r="Q149" s="864"/>
    </row>
    <row r="150" spans="1:17">
      <c r="A150" s="864"/>
      <c r="B150" s="1156"/>
      <c r="C150" s="1148"/>
      <c r="D150" s="1175"/>
      <c r="E150" s="1396" t="s">
        <v>2411</v>
      </c>
      <c r="F150" s="1396"/>
      <c r="G150" s="1396"/>
      <c r="H150" s="1176"/>
      <c r="I150" s="1177"/>
      <c r="J150" s="1178"/>
      <c r="K150" s="1179"/>
      <c r="L150" s="864"/>
      <c r="M150" s="864"/>
      <c r="N150" s="864"/>
      <c r="O150" s="864"/>
      <c r="P150" s="864"/>
      <c r="Q150" s="864"/>
    </row>
    <row r="151" spans="1:17">
      <c r="A151" s="874" t="s">
        <v>2412</v>
      </c>
      <c r="B151" s="1156"/>
      <c r="C151" s="1157">
        <f>SUM(F151:G151)</f>
        <v>1580</v>
      </c>
      <c r="D151" s="1158" t="s">
        <v>2389</v>
      </c>
      <c r="E151" s="1180" t="s">
        <v>2305</v>
      </c>
      <c r="F151" s="1173">
        <f>FF!I396</f>
        <v>1580</v>
      </c>
      <c r="G151" s="1151"/>
      <c r="H151" s="1160" t="s">
        <v>2370</v>
      </c>
      <c r="I151" s="1161" t="s">
        <v>2389</v>
      </c>
      <c r="J151" s="1162">
        <f>'C-data'!D1263</f>
        <v>355</v>
      </c>
      <c r="K151" s="1163">
        <f>ROUND(C151*J151,0)</f>
        <v>560900</v>
      </c>
      <c r="L151" s="864"/>
      <c r="M151" s="864"/>
      <c r="N151" s="864"/>
      <c r="O151" s="864"/>
      <c r="P151" s="864"/>
      <c r="Q151" s="864"/>
    </row>
    <row r="152" spans="1:17">
      <c r="A152" s="874"/>
      <c r="B152" s="1156"/>
      <c r="C152" s="1148"/>
      <c r="D152" s="1158"/>
      <c r="E152" s="1180"/>
      <c r="F152" s="1174"/>
      <c r="G152" s="1151"/>
      <c r="H152" s="1160"/>
      <c r="I152" s="1161"/>
      <c r="J152" s="1162"/>
      <c r="K152" s="1163"/>
      <c r="L152" s="864"/>
      <c r="M152" s="864"/>
      <c r="N152" s="864"/>
      <c r="O152" s="864"/>
      <c r="P152" s="864"/>
      <c r="Q152" s="864"/>
    </row>
    <row r="153" spans="1:17">
      <c r="A153" s="874" t="s">
        <v>2413</v>
      </c>
      <c r="B153" s="1156"/>
      <c r="C153" s="1157">
        <f>SUM(F153:G153)</f>
        <v>1581</v>
      </c>
      <c r="D153" s="1158" t="s">
        <v>2389</v>
      </c>
      <c r="E153" s="1180" t="s">
        <v>2381</v>
      </c>
      <c r="F153" s="1173">
        <f>SF!I196</f>
        <v>1581</v>
      </c>
      <c r="G153" s="1151"/>
      <c r="H153" s="1160" t="s">
        <v>2370</v>
      </c>
      <c r="I153" s="1161" t="s">
        <v>2389</v>
      </c>
      <c r="J153" s="1162">
        <f>'C-data'!E1263</f>
        <v>387</v>
      </c>
      <c r="K153" s="1163">
        <f>ROUND(C153*J153,0)</f>
        <v>611847</v>
      </c>
      <c r="L153" s="864"/>
      <c r="M153" s="864"/>
      <c r="N153" s="864"/>
      <c r="O153" s="864"/>
      <c r="P153" s="864"/>
      <c r="Q153" s="864"/>
    </row>
    <row r="154" spans="1:17">
      <c r="A154" s="874"/>
      <c r="B154" s="1156"/>
      <c r="C154" s="1184"/>
      <c r="D154" s="1158"/>
      <c r="E154" s="1180"/>
      <c r="F154" s="1173"/>
      <c r="G154" s="1151"/>
      <c r="H154" s="1160"/>
      <c r="I154" s="1161"/>
      <c r="J154" s="1162"/>
      <c r="K154" s="1163"/>
      <c r="L154" s="864"/>
      <c r="M154" s="864"/>
      <c r="N154" s="864"/>
      <c r="O154" s="864"/>
      <c r="P154" s="864"/>
      <c r="Q154" s="864"/>
    </row>
    <row r="155" spans="1:17">
      <c r="A155" s="874" t="s">
        <v>2413</v>
      </c>
      <c r="B155" s="1156"/>
      <c r="C155" s="1157">
        <f>SUM(F155:G155)</f>
        <v>200</v>
      </c>
      <c r="D155" s="1158" t="s">
        <v>2389</v>
      </c>
      <c r="E155" s="1180" t="s">
        <v>2382</v>
      </c>
      <c r="F155" s="1173">
        <f>TF!I67</f>
        <v>200</v>
      </c>
      <c r="G155" s="1151"/>
      <c r="H155" s="1160" t="s">
        <v>2370</v>
      </c>
      <c r="I155" s="1161" t="s">
        <v>2389</v>
      </c>
      <c r="J155" s="1162">
        <f>'C-data'!F1263</f>
        <v>419</v>
      </c>
      <c r="K155" s="1163">
        <f>ROUND(C155*J155,0)</f>
        <v>83800</v>
      </c>
      <c r="L155" s="864"/>
      <c r="M155" s="864"/>
      <c r="N155" s="864"/>
      <c r="O155" s="864"/>
      <c r="P155" s="864"/>
      <c r="Q155" s="864"/>
    </row>
    <row r="156" spans="1:17">
      <c r="A156" s="875"/>
      <c r="B156" s="1156"/>
      <c r="C156" s="1157"/>
      <c r="D156" s="1158"/>
      <c r="E156" s="1195"/>
      <c r="F156" s="1196"/>
      <c r="G156" s="1197"/>
      <c r="H156" s="1160"/>
      <c r="I156" s="1161"/>
      <c r="J156" s="1162"/>
      <c r="K156" s="1163"/>
      <c r="L156" s="864"/>
      <c r="M156" s="864"/>
      <c r="N156" s="864"/>
      <c r="O156" s="864"/>
      <c r="P156" s="864"/>
      <c r="Q156" s="864"/>
    </row>
    <row r="157" spans="1:17" ht="107.45" customHeight="1">
      <c r="A157" s="875"/>
      <c r="B157" s="1156">
        <f>B149+1</f>
        <v>25</v>
      </c>
      <c r="C157" s="1148"/>
      <c r="D157" s="1158"/>
      <c r="E157" s="1403" t="s">
        <v>2777</v>
      </c>
      <c r="F157" s="1401"/>
      <c r="G157" s="1402"/>
      <c r="H157" s="1160"/>
      <c r="I157" s="1161"/>
      <c r="J157" s="1162"/>
      <c r="K157" s="1163"/>
      <c r="L157" s="864"/>
      <c r="M157" s="864"/>
      <c r="N157" s="864"/>
      <c r="O157" s="864"/>
      <c r="P157" s="864"/>
      <c r="Q157" s="864"/>
    </row>
    <row r="158" spans="1:17">
      <c r="A158" s="874" t="s">
        <v>2412</v>
      </c>
      <c r="B158" s="1156"/>
      <c r="C158" s="1157">
        <f>SUM(F158:G158)</f>
        <v>140</v>
      </c>
      <c r="D158" s="1158" t="s">
        <v>2389</v>
      </c>
      <c r="E158" s="1180" t="s">
        <v>2414</v>
      </c>
      <c r="F158" s="1173">
        <f>FF!I402</f>
        <v>140</v>
      </c>
      <c r="G158" s="1151"/>
      <c r="H158" s="1160" t="s">
        <v>2370</v>
      </c>
      <c r="I158" s="1161" t="s">
        <v>2389</v>
      </c>
      <c r="J158" s="1162">
        <f>'C-data'!I1283</f>
        <v>182</v>
      </c>
      <c r="K158" s="1163">
        <f>ROUND(C158*J158,0)</f>
        <v>25480</v>
      </c>
      <c r="L158" s="864"/>
      <c r="M158" s="864"/>
      <c r="N158" s="864"/>
      <c r="O158" s="864"/>
      <c r="P158" s="864"/>
      <c r="Q158" s="864"/>
    </row>
    <row r="159" spans="1:17" ht="15" hidden="1" customHeight="1">
      <c r="A159" s="864"/>
      <c r="B159" s="1156"/>
      <c r="C159" s="1157"/>
      <c r="D159" s="1158"/>
      <c r="E159" s="1404"/>
      <c r="F159" s="1405"/>
      <c r="G159" s="1405"/>
      <c r="H159" s="1160"/>
      <c r="I159" s="1161"/>
      <c r="J159" s="1162"/>
      <c r="K159" s="1163"/>
      <c r="L159" s="864"/>
      <c r="M159" s="864"/>
      <c r="N159" s="864"/>
      <c r="O159" s="864"/>
      <c r="P159" s="864"/>
      <c r="Q159" s="864"/>
    </row>
    <row r="160" spans="1:17" ht="15" customHeight="1">
      <c r="A160" s="864"/>
      <c r="B160" s="1156"/>
      <c r="C160" s="1157"/>
      <c r="D160" s="1158"/>
      <c r="E160" s="1185"/>
      <c r="F160" s="1186"/>
      <c r="G160" s="1186"/>
      <c r="H160" s="1160"/>
      <c r="I160" s="1161"/>
      <c r="J160" s="1162"/>
      <c r="K160" s="1163"/>
      <c r="L160" s="864"/>
      <c r="M160" s="864"/>
      <c r="N160" s="864"/>
      <c r="O160" s="864"/>
      <c r="P160" s="864"/>
      <c r="Q160" s="864"/>
    </row>
    <row r="161" spans="1:17" ht="216.6" customHeight="1">
      <c r="A161" s="875"/>
      <c r="B161" s="1156">
        <f>B157+1</f>
        <v>26</v>
      </c>
      <c r="C161" s="1148"/>
      <c r="D161" s="1158"/>
      <c r="E161" s="1403" t="s">
        <v>2778</v>
      </c>
      <c r="F161" s="1401"/>
      <c r="G161" s="1402"/>
      <c r="H161" s="1160"/>
      <c r="I161" s="1161"/>
      <c r="J161" s="1162"/>
      <c r="K161" s="1163"/>
      <c r="L161" s="864"/>
      <c r="M161" s="864"/>
      <c r="N161" s="864"/>
      <c r="O161" s="864"/>
      <c r="P161" s="864"/>
      <c r="Q161" s="864"/>
    </row>
    <row r="162" spans="1:17">
      <c r="A162" s="874" t="s">
        <v>2412</v>
      </c>
      <c r="B162" s="1156"/>
      <c r="C162" s="1157">
        <f>SUM(F162:G162)</f>
        <v>125</v>
      </c>
      <c r="D162" s="1158" t="s">
        <v>2389</v>
      </c>
      <c r="E162" s="1180" t="s">
        <v>2415</v>
      </c>
      <c r="F162" s="1173"/>
      <c r="G162" s="1173">
        <f>'Det-ST'!I34</f>
        <v>125</v>
      </c>
      <c r="H162" s="1160" t="s">
        <v>2370</v>
      </c>
      <c r="I162" s="1161" t="s">
        <v>2389</v>
      </c>
      <c r="J162" s="1162">
        <f>'C-data'!D1321</f>
        <v>382</v>
      </c>
      <c r="K162" s="1163">
        <f>ROUND(C162*J162,0)</f>
        <v>47750</v>
      </c>
      <c r="L162" s="864"/>
      <c r="M162" s="864"/>
      <c r="N162" s="864"/>
      <c r="O162" s="864"/>
      <c r="P162" s="864"/>
      <c r="Q162" s="864"/>
    </row>
    <row r="163" spans="1:17">
      <c r="A163" s="864"/>
      <c r="B163" s="1156"/>
      <c r="C163" s="1148"/>
      <c r="D163" s="1175"/>
      <c r="E163" s="1396"/>
      <c r="F163" s="1396"/>
      <c r="G163" s="1396"/>
      <c r="H163" s="1176"/>
      <c r="I163" s="1177"/>
      <c r="J163" s="1178"/>
      <c r="K163" s="1179"/>
      <c r="L163" s="864"/>
      <c r="M163" s="864"/>
      <c r="N163" s="864"/>
      <c r="O163" s="864"/>
      <c r="P163" s="864"/>
      <c r="Q163" s="864"/>
    </row>
    <row r="164" spans="1:17">
      <c r="A164" s="874" t="s">
        <v>2412</v>
      </c>
      <c r="B164" s="1156"/>
      <c r="C164" s="1157">
        <f>SUM(F164:G164)</f>
        <v>585</v>
      </c>
      <c r="D164" s="1158" t="s">
        <v>2389</v>
      </c>
      <c r="E164" s="1180" t="s">
        <v>2338</v>
      </c>
      <c r="F164" s="1173">
        <f>SF!I203</f>
        <v>585</v>
      </c>
      <c r="G164" s="1151"/>
      <c r="H164" s="1160" t="s">
        <v>2370</v>
      </c>
      <c r="I164" s="1161" t="s">
        <v>2389</v>
      </c>
      <c r="J164" s="1162">
        <f>'C-data'!E1321</f>
        <v>410</v>
      </c>
      <c r="K164" s="1163">
        <f>ROUND(C164*J164,0)</f>
        <v>239850</v>
      </c>
      <c r="L164" s="864"/>
      <c r="M164" s="864"/>
      <c r="N164" s="864"/>
      <c r="O164" s="864"/>
      <c r="P164" s="864"/>
      <c r="Q164" s="864"/>
    </row>
    <row r="165" spans="1:17">
      <c r="A165" s="875"/>
      <c r="B165" s="1156"/>
      <c r="C165" s="1157"/>
      <c r="D165" s="1158"/>
      <c r="E165" s="1195"/>
      <c r="F165" s="1196"/>
      <c r="G165" s="1197"/>
      <c r="H165" s="1160"/>
      <c r="I165" s="1161"/>
      <c r="J165" s="1162"/>
      <c r="K165" s="1163"/>
      <c r="L165" s="864"/>
      <c r="M165" s="864"/>
      <c r="N165" s="864"/>
      <c r="O165" s="864"/>
      <c r="P165" s="864"/>
      <c r="Q165" s="864"/>
    </row>
    <row r="166" spans="1:17" ht="172.9" customHeight="1">
      <c r="A166" s="875"/>
      <c r="B166" s="1156">
        <f>B161+1</f>
        <v>27</v>
      </c>
      <c r="C166" s="1148"/>
      <c r="D166" s="1158"/>
      <c r="E166" s="1403" t="s">
        <v>2779</v>
      </c>
      <c r="F166" s="1401"/>
      <c r="G166" s="1402"/>
      <c r="H166" s="1160"/>
      <c r="I166" s="1161"/>
      <c r="J166" s="1162"/>
      <c r="K166" s="1163"/>
      <c r="L166" s="864"/>
      <c r="M166" s="864"/>
      <c r="N166" s="864"/>
      <c r="O166" s="864"/>
      <c r="P166" s="864"/>
      <c r="Q166" s="864"/>
    </row>
    <row r="167" spans="1:17">
      <c r="A167" s="874" t="s">
        <v>2412</v>
      </c>
      <c r="B167" s="1156"/>
      <c r="C167" s="1157">
        <f>SUM(F167:G167)</f>
        <v>465</v>
      </c>
      <c r="D167" s="1158" t="s">
        <v>2389</v>
      </c>
      <c r="E167" s="1180" t="s">
        <v>2305</v>
      </c>
      <c r="F167" s="1173">
        <f>FF!I422</f>
        <v>465</v>
      </c>
      <c r="G167" s="1151"/>
      <c r="H167" s="1160" t="s">
        <v>2370</v>
      </c>
      <c r="I167" s="1161" t="s">
        <v>2389</v>
      </c>
      <c r="J167" s="1162">
        <f>'C-data'!D1405</f>
        <v>801</v>
      </c>
      <c r="K167" s="1163">
        <f>ROUND(C167*J167,0)</f>
        <v>372465</v>
      </c>
      <c r="L167" s="864"/>
      <c r="M167" s="864"/>
      <c r="N167" s="864"/>
      <c r="O167" s="864"/>
      <c r="P167" s="864"/>
      <c r="Q167" s="864"/>
    </row>
    <row r="168" spans="1:17">
      <c r="A168" s="874"/>
      <c r="B168" s="1156"/>
      <c r="C168" s="1148"/>
      <c r="D168" s="1158"/>
      <c r="E168" s="1180"/>
      <c r="F168" s="1174"/>
      <c r="G168" s="1151"/>
      <c r="H168" s="1160"/>
      <c r="I168" s="1161"/>
      <c r="J168" s="1162"/>
      <c r="K168" s="1163"/>
      <c r="L168" s="864"/>
      <c r="M168" s="864"/>
      <c r="N168" s="864"/>
      <c r="O168" s="864"/>
      <c r="P168" s="864"/>
      <c r="Q168" s="864"/>
    </row>
    <row r="169" spans="1:17">
      <c r="A169" s="874" t="s">
        <v>2413</v>
      </c>
      <c r="B169" s="1156"/>
      <c r="C169" s="1157">
        <f>SUM(F169:G169)</f>
        <v>385</v>
      </c>
      <c r="D169" s="1158" t="s">
        <v>2389</v>
      </c>
      <c r="E169" s="1180" t="s">
        <v>2381</v>
      </c>
      <c r="F169" s="1173">
        <f>SF!I212</f>
        <v>385</v>
      </c>
      <c r="G169" s="1151"/>
      <c r="H169" s="1160" t="s">
        <v>2370</v>
      </c>
      <c r="I169" s="1161" t="s">
        <v>2389</v>
      </c>
      <c r="J169" s="1162">
        <f>'C-data'!E1405</f>
        <v>828</v>
      </c>
      <c r="K169" s="1163">
        <f>ROUND(C169*J169,0)</f>
        <v>318780</v>
      </c>
      <c r="L169" s="864"/>
      <c r="M169" s="864"/>
      <c r="N169" s="864"/>
      <c r="O169" s="864"/>
      <c r="P169" s="864"/>
      <c r="Q169" s="864"/>
    </row>
    <row r="170" spans="1:17">
      <c r="A170" s="875"/>
      <c r="B170" s="1156"/>
      <c r="C170" s="1157"/>
      <c r="D170" s="1158"/>
      <c r="E170" s="1195"/>
      <c r="F170" s="1196"/>
      <c r="G170" s="1197"/>
      <c r="H170" s="1160"/>
      <c r="I170" s="1161"/>
      <c r="J170" s="1162"/>
      <c r="K170" s="1163"/>
      <c r="L170" s="864"/>
      <c r="M170" s="864"/>
      <c r="N170" s="864"/>
      <c r="O170" s="864"/>
      <c r="P170" s="864"/>
      <c r="Q170" s="864"/>
    </row>
    <row r="171" spans="1:17" ht="184.9" customHeight="1">
      <c r="A171" s="875"/>
      <c r="B171" s="1156">
        <f>B166+1</f>
        <v>28</v>
      </c>
      <c r="C171" s="1148"/>
      <c r="D171" s="1158"/>
      <c r="E171" s="1403" t="s">
        <v>2780</v>
      </c>
      <c r="F171" s="1401"/>
      <c r="G171" s="1402"/>
      <c r="H171" s="1160"/>
      <c r="I171" s="1161"/>
      <c r="J171" s="1162"/>
      <c r="K171" s="1163"/>
      <c r="L171" s="864"/>
      <c r="M171" s="864"/>
      <c r="N171" s="864"/>
      <c r="O171" s="864"/>
      <c r="P171" s="864"/>
      <c r="Q171" s="864"/>
    </row>
    <row r="172" spans="1:17">
      <c r="A172" s="875"/>
      <c r="B172" s="1156"/>
      <c r="C172" s="1148"/>
      <c r="D172" s="1158"/>
      <c r="E172" s="1406" t="s">
        <v>2241</v>
      </c>
      <c r="F172" s="1407"/>
      <c r="G172" s="1407"/>
      <c r="H172" s="1160"/>
      <c r="I172" s="1161"/>
      <c r="J172" s="1162"/>
      <c r="K172" s="1163"/>
      <c r="L172" s="864"/>
      <c r="M172" s="864"/>
      <c r="N172" s="864"/>
      <c r="O172" s="864"/>
      <c r="P172" s="864"/>
      <c r="Q172" s="864"/>
    </row>
    <row r="173" spans="1:17">
      <c r="A173" s="874" t="s">
        <v>2412</v>
      </c>
      <c r="B173" s="1156"/>
      <c r="C173" s="1157">
        <f>SUM(F173:G173)</f>
        <v>26</v>
      </c>
      <c r="D173" s="1158" t="s">
        <v>2389</v>
      </c>
      <c r="E173" s="1180" t="s">
        <v>2305</v>
      </c>
      <c r="F173" s="1173">
        <f>FF!I433</f>
        <v>26</v>
      </c>
      <c r="G173" s="1151"/>
      <c r="H173" s="1160" t="s">
        <v>2370</v>
      </c>
      <c r="I173" s="1161" t="s">
        <v>2389</v>
      </c>
      <c r="J173" s="1162">
        <f>'C-data'!D1680</f>
        <v>996</v>
      </c>
      <c r="K173" s="1163">
        <f>ROUND(C173*J173,0)</f>
        <v>25896</v>
      </c>
      <c r="L173" s="864"/>
      <c r="M173" s="864"/>
      <c r="N173" s="864"/>
      <c r="O173" s="864"/>
      <c r="P173" s="864"/>
      <c r="Q173" s="864"/>
    </row>
    <row r="174" spans="1:17">
      <c r="A174" s="874"/>
      <c r="B174" s="1156"/>
      <c r="C174" s="1148"/>
      <c r="D174" s="1158"/>
      <c r="E174" s="1180"/>
      <c r="F174" s="1174"/>
      <c r="G174" s="1151"/>
      <c r="H174" s="1160"/>
      <c r="I174" s="1161"/>
      <c r="J174" s="1162"/>
      <c r="K174" s="1163"/>
      <c r="L174" s="864"/>
      <c r="M174" s="864"/>
      <c r="N174" s="864"/>
      <c r="O174" s="864"/>
      <c r="P174" s="864"/>
      <c r="Q174" s="864"/>
    </row>
    <row r="175" spans="1:17">
      <c r="A175" s="874" t="s">
        <v>2413</v>
      </c>
      <c r="B175" s="1156"/>
      <c r="C175" s="1157">
        <f>SUM(F175:G175)</f>
        <v>20</v>
      </c>
      <c r="D175" s="1158" t="s">
        <v>2389</v>
      </c>
      <c r="E175" s="1180" t="s">
        <v>2381</v>
      </c>
      <c r="F175" s="1173">
        <f>SF!I216</f>
        <v>20</v>
      </c>
      <c r="G175" s="1151"/>
      <c r="H175" s="1160" t="s">
        <v>2370</v>
      </c>
      <c r="I175" s="1161" t="s">
        <v>2389</v>
      </c>
      <c r="J175" s="1162">
        <f>'C-data'!E1680</f>
        <v>1024</v>
      </c>
      <c r="K175" s="1163">
        <f>ROUND(C175*J175,0)</f>
        <v>20480</v>
      </c>
      <c r="L175" s="864"/>
      <c r="M175" s="864"/>
      <c r="N175" s="864"/>
      <c r="O175" s="864"/>
      <c r="P175" s="864"/>
      <c r="Q175" s="864"/>
    </row>
    <row r="176" spans="1:17">
      <c r="A176" s="874"/>
      <c r="B176" s="1156"/>
      <c r="C176" s="1184"/>
      <c r="D176" s="1158"/>
      <c r="E176" s="1180"/>
      <c r="F176" s="1174"/>
      <c r="G176" s="1151"/>
      <c r="H176" s="1160"/>
      <c r="I176" s="1161"/>
      <c r="J176" s="1162"/>
      <c r="K176" s="1163"/>
      <c r="L176" s="864"/>
      <c r="M176" s="864"/>
      <c r="N176" s="864"/>
      <c r="O176" s="864"/>
      <c r="P176" s="864"/>
      <c r="Q176" s="864"/>
    </row>
    <row r="177" spans="1:17" ht="15" customHeight="1">
      <c r="A177" s="864"/>
      <c r="B177" s="1156"/>
      <c r="C177" s="1157"/>
      <c r="D177" s="1158"/>
      <c r="E177" s="1406" t="s">
        <v>2242</v>
      </c>
      <c r="F177" s="1407"/>
      <c r="G177" s="1407"/>
      <c r="H177" s="1160"/>
      <c r="I177" s="1161"/>
      <c r="J177" s="1162"/>
      <c r="K177" s="1163"/>
      <c r="L177" s="864"/>
      <c r="M177" s="864"/>
      <c r="N177" s="864"/>
      <c r="O177" s="864"/>
      <c r="P177" s="864"/>
      <c r="Q177" s="864"/>
    </row>
    <row r="178" spans="1:17">
      <c r="A178" s="874" t="s">
        <v>2412</v>
      </c>
      <c r="B178" s="1156"/>
      <c r="C178" s="1157">
        <f>SUM(F178:G178)</f>
        <v>16</v>
      </c>
      <c r="D178" s="1158" t="s">
        <v>2389</v>
      </c>
      <c r="E178" s="1180" t="s">
        <v>2305</v>
      </c>
      <c r="F178" s="1173">
        <f>FF!I444</f>
        <v>16</v>
      </c>
      <c r="G178" s="1151"/>
      <c r="H178" s="1160" t="s">
        <v>2370</v>
      </c>
      <c r="I178" s="1161" t="s">
        <v>2389</v>
      </c>
      <c r="J178" s="1162">
        <f>'C-data'!D1706</f>
        <v>831</v>
      </c>
      <c r="K178" s="1163">
        <f>ROUND(C178*J178,0)</f>
        <v>13296</v>
      </c>
      <c r="L178" s="864"/>
      <c r="M178" s="864"/>
      <c r="N178" s="864"/>
      <c r="O178" s="864"/>
      <c r="P178" s="864"/>
      <c r="Q178" s="864"/>
    </row>
    <row r="179" spans="1:17">
      <c r="A179" s="874"/>
      <c r="B179" s="1156"/>
      <c r="C179" s="1148"/>
      <c r="D179" s="1158"/>
      <c r="E179" s="1180"/>
      <c r="F179" s="1174"/>
      <c r="G179" s="1151"/>
      <c r="H179" s="1160"/>
      <c r="I179" s="1161"/>
      <c r="J179" s="1162"/>
      <c r="K179" s="1163"/>
      <c r="L179" s="864"/>
      <c r="M179" s="864"/>
      <c r="N179" s="864"/>
      <c r="O179" s="864"/>
      <c r="P179" s="864"/>
      <c r="Q179" s="864"/>
    </row>
    <row r="180" spans="1:17">
      <c r="A180" s="874" t="s">
        <v>2413</v>
      </c>
      <c r="B180" s="1156"/>
      <c r="C180" s="1157">
        <f>SUM(F180:G180)</f>
        <v>10</v>
      </c>
      <c r="D180" s="1158" t="s">
        <v>2389</v>
      </c>
      <c r="E180" s="1180" t="s">
        <v>2381</v>
      </c>
      <c r="F180" s="1173">
        <f>SF!I220</f>
        <v>10</v>
      </c>
      <c r="G180" s="1151"/>
      <c r="H180" s="1160" t="s">
        <v>2370</v>
      </c>
      <c r="I180" s="1161" t="s">
        <v>2389</v>
      </c>
      <c r="J180" s="1162">
        <f>'C-data'!E1706</f>
        <v>861</v>
      </c>
      <c r="K180" s="1163">
        <f>ROUND(C180*J180,0)</f>
        <v>8610</v>
      </c>
      <c r="L180" s="864"/>
      <c r="M180" s="864"/>
      <c r="N180" s="864"/>
      <c r="O180" s="864"/>
      <c r="P180" s="864"/>
      <c r="Q180" s="864"/>
    </row>
    <row r="181" spans="1:17" ht="15" hidden="1" customHeight="1">
      <c r="A181" s="864"/>
      <c r="B181" s="1156"/>
      <c r="C181" s="1157"/>
      <c r="D181" s="1158"/>
      <c r="E181" s="1185"/>
      <c r="F181" s="1187"/>
      <c r="G181" s="1186"/>
      <c r="H181" s="1160"/>
      <c r="I181" s="1161"/>
      <c r="J181" s="1162"/>
      <c r="K181" s="1163"/>
      <c r="L181" s="864"/>
      <c r="M181" s="864"/>
      <c r="N181" s="864"/>
      <c r="O181" s="864"/>
      <c r="P181" s="864"/>
      <c r="Q181" s="864"/>
    </row>
    <row r="182" spans="1:17" ht="15" customHeight="1">
      <c r="A182" s="864"/>
      <c r="B182" s="1156"/>
      <c r="C182" s="1157"/>
      <c r="D182" s="1158"/>
      <c r="E182" s="1185"/>
      <c r="F182" s="1187"/>
      <c r="G182" s="1186"/>
      <c r="H182" s="1160"/>
      <c r="I182" s="1161"/>
      <c r="J182" s="1162"/>
      <c r="K182" s="1163"/>
      <c r="L182" s="864"/>
      <c r="M182" s="864"/>
      <c r="N182" s="864"/>
      <c r="O182" s="864"/>
      <c r="P182" s="864"/>
      <c r="Q182" s="864"/>
    </row>
    <row r="183" spans="1:17" ht="146.44999999999999" customHeight="1">
      <c r="A183" s="875"/>
      <c r="B183" s="1156">
        <f>B171+1</f>
        <v>29</v>
      </c>
      <c r="C183" s="1148"/>
      <c r="D183" s="1158"/>
      <c r="E183" s="1403" t="s">
        <v>2781</v>
      </c>
      <c r="F183" s="1401"/>
      <c r="G183" s="1402"/>
      <c r="H183" s="1160"/>
      <c r="I183" s="1161"/>
      <c r="J183" s="1162"/>
      <c r="K183" s="1163"/>
      <c r="L183" s="864"/>
      <c r="M183" s="864"/>
      <c r="N183" s="864"/>
      <c r="O183" s="864"/>
      <c r="P183" s="864"/>
      <c r="Q183" s="864"/>
    </row>
    <row r="184" spans="1:17">
      <c r="A184" s="874" t="s">
        <v>2412</v>
      </c>
      <c r="B184" s="1156"/>
      <c r="C184" s="1157">
        <f>SUM(F184:G184)</f>
        <v>13</v>
      </c>
      <c r="D184" s="1158" t="s">
        <v>2389</v>
      </c>
      <c r="E184" s="1180" t="s">
        <v>2305</v>
      </c>
      <c r="F184" s="1173">
        <f>FF!I449</f>
        <v>10</v>
      </c>
      <c r="G184" s="1173">
        <f>'Det-ST'!I28</f>
        <v>3</v>
      </c>
      <c r="H184" s="1160" t="s">
        <v>2370</v>
      </c>
      <c r="I184" s="1161" t="s">
        <v>2389</v>
      </c>
      <c r="J184" s="1162">
        <f>'C-data'!D1378</f>
        <v>1339</v>
      </c>
      <c r="K184" s="1163">
        <f>ROUND(C184*J184,0)</f>
        <v>17407</v>
      </c>
      <c r="L184" s="864"/>
      <c r="M184" s="864"/>
      <c r="N184" s="864"/>
      <c r="O184" s="864"/>
      <c r="P184" s="864"/>
      <c r="Q184" s="864"/>
    </row>
    <row r="185" spans="1:17">
      <c r="A185" s="874"/>
      <c r="B185" s="1156"/>
      <c r="C185" s="1148"/>
      <c r="D185" s="1158"/>
      <c r="E185" s="1180"/>
      <c r="F185" s="1174"/>
      <c r="G185" s="1151"/>
      <c r="H185" s="1160"/>
      <c r="I185" s="1161"/>
      <c r="J185" s="1162"/>
      <c r="K185" s="1163"/>
      <c r="L185" s="864"/>
      <c r="M185" s="864"/>
      <c r="N185" s="864"/>
      <c r="O185" s="864"/>
      <c r="P185" s="864"/>
      <c r="Q185" s="864"/>
    </row>
    <row r="186" spans="1:17">
      <c r="A186" s="874" t="s">
        <v>2413</v>
      </c>
      <c r="B186" s="1156"/>
      <c r="C186" s="1157">
        <f>SUM(F186:G186)</f>
        <v>10</v>
      </c>
      <c r="D186" s="1158" t="s">
        <v>2389</v>
      </c>
      <c r="E186" s="1180" t="s">
        <v>2381</v>
      </c>
      <c r="F186" s="1173">
        <f>SF!I223</f>
        <v>10</v>
      </c>
      <c r="G186" s="1151"/>
      <c r="H186" s="1160" t="s">
        <v>2370</v>
      </c>
      <c r="I186" s="1161" t="s">
        <v>2389</v>
      </c>
      <c r="J186" s="1162">
        <f>'C-data'!E1378</f>
        <v>1439</v>
      </c>
      <c r="K186" s="1163">
        <f>ROUND(C186*J186,0)</f>
        <v>14390</v>
      </c>
      <c r="L186" s="864"/>
      <c r="M186" s="864"/>
      <c r="N186" s="864"/>
      <c r="O186" s="864"/>
      <c r="P186" s="864"/>
      <c r="Q186" s="864"/>
    </row>
    <row r="187" spans="1:17" ht="15" hidden="1" customHeight="1">
      <c r="A187" s="864"/>
      <c r="B187" s="1156"/>
      <c r="C187" s="1157"/>
      <c r="D187" s="1158"/>
      <c r="E187" s="1185"/>
      <c r="F187" s="1187"/>
      <c r="G187" s="1186"/>
      <c r="H187" s="1160"/>
      <c r="I187" s="1161"/>
      <c r="J187" s="1162"/>
      <c r="K187" s="1163"/>
      <c r="L187" s="864"/>
      <c r="M187" s="864"/>
      <c r="N187" s="864"/>
      <c r="O187" s="864"/>
      <c r="P187" s="864"/>
      <c r="Q187" s="864"/>
    </row>
    <row r="188" spans="1:17" ht="15" customHeight="1">
      <c r="A188" s="864"/>
      <c r="B188" s="1156"/>
      <c r="C188" s="1157"/>
      <c r="D188" s="1158"/>
      <c r="E188" s="1185"/>
      <c r="F188" s="1187"/>
      <c r="G188" s="1186"/>
      <c r="H188" s="1160"/>
      <c r="I188" s="1161"/>
      <c r="J188" s="1162"/>
      <c r="K188" s="1163"/>
      <c r="L188" s="864"/>
      <c r="M188" s="864"/>
      <c r="N188" s="864"/>
      <c r="O188" s="864"/>
      <c r="P188" s="864"/>
      <c r="Q188" s="864"/>
    </row>
    <row r="189" spans="1:17" ht="133.15" customHeight="1">
      <c r="A189" s="875"/>
      <c r="B189" s="1156">
        <f>B183+1</f>
        <v>30</v>
      </c>
      <c r="C189" s="1148"/>
      <c r="D189" s="1158"/>
      <c r="E189" s="1403" t="s">
        <v>2782</v>
      </c>
      <c r="F189" s="1401"/>
      <c r="G189" s="1401"/>
      <c r="H189" s="1160"/>
      <c r="I189" s="1161"/>
      <c r="J189" s="1162"/>
      <c r="K189" s="1163"/>
      <c r="L189" s="864"/>
      <c r="M189" s="864"/>
      <c r="N189" s="864"/>
      <c r="O189" s="864"/>
      <c r="P189" s="864"/>
      <c r="Q189" s="864"/>
    </row>
    <row r="190" spans="1:17">
      <c r="A190" s="874" t="s">
        <v>2412</v>
      </c>
      <c r="B190" s="1156"/>
      <c r="C190" s="1157">
        <f>SUM(F190:G190)</f>
        <v>440</v>
      </c>
      <c r="D190" s="1158" t="s">
        <v>165</v>
      </c>
      <c r="E190" s="1180" t="s">
        <v>2305</v>
      </c>
      <c r="F190" s="1173">
        <f>FF!I467</f>
        <v>440</v>
      </c>
      <c r="G190" s="1151"/>
      <c r="H190" s="1160" t="s">
        <v>2370</v>
      </c>
      <c r="I190" s="1158" t="s">
        <v>165</v>
      </c>
      <c r="J190" s="1162">
        <f>'C-data'!D1848</f>
        <v>83</v>
      </c>
      <c r="K190" s="1163">
        <f>ROUND(C190*J190,0)</f>
        <v>36520</v>
      </c>
      <c r="L190" s="864"/>
      <c r="M190" s="864"/>
      <c r="N190" s="864"/>
      <c r="O190" s="864"/>
      <c r="P190" s="864"/>
      <c r="Q190" s="864"/>
    </row>
    <row r="191" spans="1:17">
      <c r="A191" s="874"/>
      <c r="B191" s="1156"/>
      <c r="C191" s="1148"/>
      <c r="D191" s="1158"/>
      <c r="E191" s="1180"/>
      <c r="F191" s="1174"/>
      <c r="G191" s="1151"/>
      <c r="H191" s="1160"/>
      <c r="I191" s="1161"/>
      <c r="J191" s="1162"/>
      <c r="K191" s="1163"/>
      <c r="L191" s="864"/>
      <c r="M191" s="864"/>
      <c r="N191" s="864"/>
      <c r="O191" s="864"/>
      <c r="P191" s="864"/>
      <c r="Q191" s="864"/>
    </row>
    <row r="192" spans="1:17">
      <c r="A192" s="874" t="s">
        <v>2413</v>
      </c>
      <c r="B192" s="1156"/>
      <c r="C192" s="1157">
        <f>SUM(F192:G192)</f>
        <v>285</v>
      </c>
      <c r="D192" s="1158" t="s">
        <v>165</v>
      </c>
      <c r="E192" s="1180" t="s">
        <v>2381</v>
      </c>
      <c r="F192" s="1173">
        <f>SF!I232</f>
        <v>285</v>
      </c>
      <c r="G192" s="1151"/>
      <c r="H192" s="1160" t="s">
        <v>2370</v>
      </c>
      <c r="I192" s="1158" t="s">
        <v>165</v>
      </c>
      <c r="J192" s="1162">
        <f>'C-data'!E1848</f>
        <v>86</v>
      </c>
      <c r="K192" s="1163">
        <f>ROUND(C192*J192,0)</f>
        <v>24510</v>
      </c>
      <c r="L192" s="864"/>
      <c r="M192" s="864"/>
      <c r="N192" s="864"/>
      <c r="O192" s="864"/>
      <c r="P192" s="864"/>
      <c r="Q192" s="864"/>
    </row>
    <row r="193" spans="1:17">
      <c r="A193" s="875"/>
      <c r="B193" s="1156"/>
      <c r="C193" s="1157"/>
      <c r="D193" s="1158"/>
      <c r="E193" s="1180"/>
      <c r="F193" s="1173"/>
      <c r="G193" s="1151"/>
      <c r="H193" s="1160"/>
      <c r="I193" s="1158"/>
      <c r="J193" s="1162"/>
      <c r="K193" s="1163"/>
      <c r="L193" s="864"/>
      <c r="M193" s="864"/>
      <c r="N193" s="864"/>
      <c r="O193" s="864"/>
      <c r="P193" s="864"/>
      <c r="Q193" s="864"/>
    </row>
    <row r="194" spans="1:17" ht="169.15" customHeight="1">
      <c r="A194" s="864"/>
      <c r="B194" s="1156">
        <f>B189+1</f>
        <v>31</v>
      </c>
      <c r="C194" s="1148"/>
      <c r="D194" s="1158"/>
      <c r="E194" s="1394" t="s">
        <v>2783</v>
      </c>
      <c r="F194" s="1394"/>
      <c r="G194" s="1394"/>
      <c r="H194" s="1160"/>
      <c r="I194" s="1161"/>
      <c r="J194" s="1162"/>
      <c r="K194" s="1163"/>
      <c r="L194" s="864"/>
      <c r="M194" s="864"/>
      <c r="N194" s="864"/>
      <c r="O194" s="864"/>
      <c r="P194" s="864"/>
      <c r="Q194" s="864"/>
    </row>
    <row r="195" spans="1:17">
      <c r="A195" s="874" t="s">
        <v>2416</v>
      </c>
      <c r="B195" s="1156"/>
      <c r="C195" s="1157">
        <f>SUM(F195:G195)</f>
        <v>80</v>
      </c>
      <c r="D195" s="1158" t="s">
        <v>2389</v>
      </c>
      <c r="E195" s="1180" t="s">
        <v>2305</v>
      </c>
      <c r="F195" s="1173">
        <f>FF!I538</f>
        <v>80</v>
      </c>
      <c r="G195" s="1151"/>
      <c r="H195" s="1160" t="s">
        <v>2370</v>
      </c>
      <c r="I195" s="1161" t="s">
        <v>2389</v>
      </c>
      <c r="J195" s="1162">
        <f>'C-data'!D1459</f>
        <v>916</v>
      </c>
      <c r="K195" s="1163">
        <f>ROUND(C195*J195,0)</f>
        <v>73280</v>
      </c>
      <c r="L195" s="864"/>
      <c r="M195" s="864"/>
      <c r="N195" s="864"/>
      <c r="O195" s="864"/>
      <c r="P195" s="864"/>
      <c r="Q195" s="864"/>
    </row>
    <row r="196" spans="1:17">
      <c r="A196" s="874"/>
      <c r="B196" s="1156"/>
      <c r="C196" s="1148"/>
      <c r="D196" s="1158"/>
      <c r="E196" s="1180"/>
      <c r="F196" s="1174"/>
      <c r="G196" s="1151"/>
      <c r="H196" s="1160"/>
      <c r="I196" s="1161"/>
      <c r="J196" s="1162"/>
      <c r="K196" s="1163"/>
      <c r="L196" s="864"/>
      <c r="M196" s="864"/>
      <c r="N196" s="864"/>
      <c r="O196" s="864"/>
      <c r="P196" s="864"/>
      <c r="Q196" s="864"/>
    </row>
    <row r="197" spans="1:17">
      <c r="A197" s="874" t="s">
        <v>2417</v>
      </c>
      <c r="B197" s="1156"/>
      <c r="C197" s="1157">
        <f>SUM(F197:G197)</f>
        <v>150</v>
      </c>
      <c r="D197" s="1158" t="s">
        <v>2389</v>
      </c>
      <c r="E197" s="1180" t="s">
        <v>2381</v>
      </c>
      <c r="F197" s="1173">
        <f>SF!I246</f>
        <v>150</v>
      </c>
      <c r="G197" s="1151"/>
      <c r="H197" s="1160" t="s">
        <v>2370</v>
      </c>
      <c r="I197" s="1161" t="s">
        <v>2389</v>
      </c>
      <c r="J197" s="1162">
        <f>'C-data'!E1459</f>
        <v>947</v>
      </c>
      <c r="K197" s="1163">
        <f>ROUND(C197*J197,0)</f>
        <v>142050</v>
      </c>
      <c r="L197" s="864"/>
      <c r="M197" s="864"/>
      <c r="N197" s="864"/>
      <c r="O197" s="864"/>
      <c r="P197" s="864"/>
      <c r="Q197" s="864"/>
    </row>
    <row r="198" spans="1:17" hidden="1">
      <c r="A198" s="874"/>
      <c r="B198" s="1156"/>
      <c r="C198" s="1148"/>
      <c r="D198" s="1158"/>
      <c r="E198" s="1180"/>
      <c r="F198" s="1174"/>
      <c r="G198" s="1151"/>
      <c r="H198" s="1160"/>
      <c r="I198" s="1161"/>
      <c r="J198" s="1162"/>
      <c r="K198" s="1163"/>
      <c r="L198" s="864"/>
      <c r="M198" s="864"/>
      <c r="N198" s="864"/>
      <c r="O198" s="864"/>
      <c r="P198" s="864"/>
      <c r="Q198" s="864"/>
    </row>
    <row r="199" spans="1:17">
      <c r="A199" s="875"/>
      <c r="B199" s="1156"/>
      <c r="C199" s="1148"/>
      <c r="D199" s="1158"/>
      <c r="E199" s="1180"/>
      <c r="F199" s="1174"/>
      <c r="G199" s="1151"/>
      <c r="H199" s="1160"/>
      <c r="I199" s="1161"/>
      <c r="J199" s="1162"/>
      <c r="K199" s="1163"/>
      <c r="L199" s="864"/>
      <c r="M199" s="864"/>
      <c r="N199" s="864"/>
      <c r="O199" s="864"/>
      <c r="P199" s="864"/>
      <c r="Q199" s="864"/>
    </row>
    <row r="200" spans="1:17" ht="81.599999999999994" customHeight="1">
      <c r="A200" s="864"/>
      <c r="B200" s="1156">
        <f>B194+1</f>
        <v>32</v>
      </c>
      <c r="C200" s="1188"/>
      <c r="D200" s="1188"/>
      <c r="E200" s="1394" t="s">
        <v>2784</v>
      </c>
      <c r="F200" s="1394"/>
      <c r="G200" s="1394"/>
      <c r="H200" s="1188"/>
      <c r="I200" s="1188"/>
      <c r="J200" s="1188"/>
      <c r="K200" s="1188"/>
      <c r="L200" s="864"/>
      <c r="M200" s="864"/>
      <c r="N200" s="864"/>
      <c r="O200" s="864"/>
      <c r="P200" s="864"/>
      <c r="Q200" s="864"/>
    </row>
    <row r="201" spans="1:17">
      <c r="A201" s="864" t="s">
        <v>2418</v>
      </c>
      <c r="B201" s="1156"/>
      <c r="C201" s="1157">
        <f>SUM(F201:G201)</f>
        <v>21</v>
      </c>
      <c r="D201" s="1158" t="s">
        <v>2369</v>
      </c>
      <c r="E201" s="1180" t="s">
        <v>2305</v>
      </c>
      <c r="F201" s="1173">
        <f>FF!I564</f>
        <v>21</v>
      </c>
      <c r="G201" s="1151"/>
      <c r="H201" s="1160" t="s">
        <v>2370</v>
      </c>
      <c r="I201" s="1158" t="s">
        <v>2369</v>
      </c>
      <c r="J201" s="1162">
        <f>'C-data'!D2055</f>
        <v>3431</v>
      </c>
      <c r="K201" s="1163">
        <f>ROUND(C201*J201,0)</f>
        <v>72051</v>
      </c>
      <c r="L201" s="864"/>
      <c r="M201" s="864"/>
      <c r="N201" s="864"/>
      <c r="O201" s="864"/>
      <c r="P201" s="864"/>
      <c r="Q201" s="864"/>
    </row>
    <row r="202" spans="1:17">
      <c r="A202" s="864"/>
      <c r="B202" s="1156"/>
      <c r="C202" s="1157"/>
      <c r="D202" s="1158"/>
      <c r="E202" s="1180"/>
      <c r="F202" s="1174"/>
      <c r="G202" s="1151"/>
      <c r="H202" s="1160"/>
      <c r="I202" s="1161"/>
      <c r="J202" s="1162"/>
      <c r="K202" s="1163"/>
      <c r="L202" s="864"/>
      <c r="M202" s="864"/>
      <c r="N202" s="864"/>
      <c r="O202" s="864"/>
      <c r="P202" s="864"/>
      <c r="Q202" s="864"/>
    </row>
    <row r="203" spans="1:17">
      <c r="A203" s="864" t="s">
        <v>2418</v>
      </c>
      <c r="B203" s="1156"/>
      <c r="C203" s="1157">
        <f>SUM(F203:G203)</f>
        <v>35</v>
      </c>
      <c r="D203" s="1158" t="s">
        <v>2369</v>
      </c>
      <c r="E203" s="1180" t="s">
        <v>2381</v>
      </c>
      <c r="F203" s="1173">
        <f>SF!I337</f>
        <v>35</v>
      </c>
      <c r="G203" s="1151"/>
      <c r="H203" s="1160" t="s">
        <v>2370</v>
      </c>
      <c r="I203" s="1158" t="s">
        <v>2369</v>
      </c>
      <c r="J203" s="1162">
        <f>'C-data'!E2055</f>
        <v>3497</v>
      </c>
      <c r="K203" s="1163">
        <f>ROUND(C203*J203,0)</f>
        <v>122395</v>
      </c>
      <c r="L203" s="864"/>
      <c r="M203" s="864"/>
      <c r="N203" s="864"/>
      <c r="O203" s="864"/>
      <c r="P203" s="864"/>
      <c r="Q203" s="864"/>
    </row>
    <row r="204" spans="1:17" hidden="1">
      <c r="A204" s="864"/>
      <c r="B204" s="1156"/>
      <c r="C204" s="1157"/>
      <c r="D204" s="1158"/>
      <c r="E204" s="1180"/>
      <c r="F204" s="1174"/>
      <c r="G204" s="1151"/>
      <c r="H204" s="1160"/>
      <c r="I204" s="1161"/>
      <c r="J204" s="1162"/>
      <c r="K204" s="1163"/>
      <c r="L204" s="864"/>
      <c r="M204" s="864"/>
      <c r="N204" s="864"/>
      <c r="O204" s="864"/>
      <c r="P204" s="864"/>
      <c r="Q204" s="864"/>
    </row>
    <row r="205" spans="1:17">
      <c r="A205" s="864"/>
      <c r="B205" s="1156"/>
      <c r="C205" s="1157"/>
      <c r="D205" s="1158"/>
      <c r="E205" s="1180"/>
      <c r="F205" s="1174"/>
      <c r="G205" s="1151"/>
      <c r="H205" s="1160"/>
      <c r="I205" s="1161"/>
      <c r="J205" s="1162"/>
      <c r="K205" s="1163"/>
      <c r="L205" s="864"/>
      <c r="M205" s="864"/>
      <c r="N205" s="864"/>
      <c r="O205" s="864"/>
      <c r="P205" s="864"/>
      <c r="Q205" s="864"/>
    </row>
    <row r="206" spans="1:17" ht="156" customHeight="1">
      <c r="A206" s="864"/>
      <c r="B206" s="1156">
        <f>B200+1</f>
        <v>33</v>
      </c>
      <c r="C206" s="1188"/>
      <c r="D206" s="1188"/>
      <c r="E206" s="1394" t="s">
        <v>2804</v>
      </c>
      <c r="F206" s="1394"/>
      <c r="G206" s="1394"/>
      <c r="H206" s="1188"/>
      <c r="I206" s="1188"/>
      <c r="J206" s="1188"/>
      <c r="K206" s="1188"/>
      <c r="L206" s="864"/>
      <c r="M206" s="864"/>
      <c r="N206" s="864"/>
      <c r="O206" s="864"/>
      <c r="P206" s="864"/>
      <c r="Q206" s="864"/>
    </row>
    <row r="207" spans="1:17">
      <c r="A207" s="864" t="s">
        <v>2418</v>
      </c>
      <c r="B207" s="1156"/>
      <c r="C207" s="1157">
        <f>SUM(F207:G207)</f>
        <v>25</v>
      </c>
      <c r="D207" s="1158" t="s">
        <v>2389</v>
      </c>
      <c r="E207" s="1180" t="s">
        <v>2305</v>
      </c>
      <c r="F207" s="1173">
        <v>25</v>
      </c>
      <c r="G207" s="1151"/>
      <c r="H207" s="1160" t="s">
        <v>2370</v>
      </c>
      <c r="I207" s="1161" t="s">
        <v>2389</v>
      </c>
      <c r="J207" s="1162">
        <f>'C-data'!D1650</f>
        <v>742</v>
      </c>
      <c r="K207" s="1163">
        <f>ROUND(C207*J207,0)</f>
        <v>18550</v>
      </c>
      <c r="L207" s="864"/>
      <c r="M207" s="864"/>
      <c r="N207" s="864"/>
      <c r="O207" s="864"/>
      <c r="P207" s="864"/>
      <c r="Q207" s="864"/>
    </row>
    <row r="208" spans="1:17">
      <c r="A208" s="864"/>
      <c r="B208" s="1156"/>
      <c r="C208" s="1157"/>
      <c r="D208" s="1158"/>
      <c r="E208" s="1180"/>
      <c r="F208" s="1173"/>
      <c r="G208" s="1151"/>
      <c r="H208" s="1160"/>
      <c r="I208" s="1161"/>
      <c r="J208" s="1162"/>
      <c r="K208" s="1163"/>
      <c r="L208" s="864"/>
      <c r="M208" s="864"/>
      <c r="N208" s="864"/>
      <c r="O208" s="864"/>
      <c r="P208" s="864"/>
      <c r="Q208" s="864"/>
    </row>
    <row r="209" spans="1:17" ht="166.9" customHeight="1">
      <c r="A209" s="864"/>
      <c r="B209" s="1156">
        <f>B206+1</f>
        <v>34</v>
      </c>
      <c r="C209" s="1148"/>
      <c r="D209" s="1158"/>
      <c r="E209" s="1395" t="s">
        <v>2785</v>
      </c>
      <c r="F209" s="1395"/>
      <c r="G209" s="1395"/>
      <c r="H209" s="1160"/>
      <c r="I209" s="1161"/>
      <c r="J209" s="1162"/>
      <c r="K209" s="1163"/>
      <c r="L209" s="864"/>
      <c r="M209" s="864"/>
      <c r="N209" s="864"/>
      <c r="O209" s="864"/>
      <c r="P209" s="864"/>
      <c r="Q209" s="864"/>
    </row>
    <row r="210" spans="1:17">
      <c r="A210" s="874" t="s">
        <v>2419</v>
      </c>
      <c r="B210" s="1156"/>
      <c r="C210" s="1157">
        <f>SUM(F210:G210)</f>
        <v>160</v>
      </c>
      <c r="D210" s="1158" t="s">
        <v>2389</v>
      </c>
      <c r="E210" s="1180" t="s">
        <v>2305</v>
      </c>
      <c r="F210" s="1173">
        <f>FF!I550</f>
        <v>160</v>
      </c>
      <c r="G210" s="1151"/>
      <c r="H210" s="1160" t="s">
        <v>2370</v>
      </c>
      <c r="I210" s="1161" t="s">
        <v>2389</v>
      </c>
      <c r="J210" s="1162">
        <f>'C-data'!D2028</f>
        <v>678</v>
      </c>
      <c r="K210" s="1163">
        <f>ROUND(C210*J210,0)</f>
        <v>108480</v>
      </c>
      <c r="L210" s="864"/>
      <c r="M210" s="864"/>
      <c r="N210" s="864"/>
      <c r="O210" s="864"/>
      <c r="P210" s="864"/>
      <c r="Q210" s="864"/>
    </row>
    <row r="211" spans="1:17">
      <c r="A211" s="874"/>
      <c r="B211" s="1156"/>
      <c r="C211" s="1148"/>
      <c r="D211" s="1158"/>
      <c r="E211" s="1180"/>
      <c r="F211" s="1174"/>
      <c r="G211" s="1151"/>
      <c r="H211" s="1160"/>
      <c r="I211" s="1161"/>
      <c r="J211" s="1162"/>
      <c r="K211" s="1163"/>
      <c r="L211" s="864"/>
      <c r="M211" s="864"/>
      <c r="N211" s="864"/>
      <c r="O211" s="864"/>
      <c r="P211" s="864"/>
      <c r="Q211" s="864"/>
    </row>
    <row r="212" spans="1:17">
      <c r="A212" s="874" t="s">
        <v>2420</v>
      </c>
      <c r="B212" s="1156"/>
      <c r="C212" s="1157">
        <f>SUM(F212:G212)</f>
        <v>200</v>
      </c>
      <c r="D212" s="1158" t="s">
        <v>2389</v>
      </c>
      <c r="E212" s="1180" t="s">
        <v>2381</v>
      </c>
      <c r="F212" s="1173">
        <f>SF!I258</f>
        <v>200</v>
      </c>
      <c r="G212" s="1151"/>
      <c r="H212" s="1160" t="s">
        <v>2370</v>
      </c>
      <c r="I212" s="1161" t="s">
        <v>2389</v>
      </c>
      <c r="J212" s="1162">
        <f>'C-data'!E2028</f>
        <v>685</v>
      </c>
      <c r="K212" s="1163">
        <f>ROUND(C212*J212,0)</f>
        <v>137000</v>
      </c>
      <c r="L212" s="864"/>
      <c r="M212" s="864"/>
      <c r="N212" s="864"/>
      <c r="O212" s="864"/>
      <c r="P212" s="864"/>
      <c r="Q212" s="864"/>
    </row>
    <row r="213" spans="1:17" hidden="1">
      <c r="A213" s="874">
        <v>34221</v>
      </c>
      <c r="B213" s="1156"/>
      <c r="C213" s="1148"/>
      <c r="D213" s="1158"/>
      <c r="E213" s="1180"/>
      <c r="F213" s="1174"/>
      <c r="G213" s="1151"/>
      <c r="H213" s="1160"/>
      <c r="I213" s="1161"/>
      <c r="J213" s="1162"/>
      <c r="K213" s="1163"/>
      <c r="L213" s="864"/>
      <c r="M213" s="864"/>
      <c r="N213" s="864"/>
      <c r="O213" s="864"/>
      <c r="P213" s="864"/>
      <c r="Q213" s="864"/>
    </row>
    <row r="214" spans="1:17">
      <c r="A214" s="874"/>
      <c r="B214" s="1156"/>
      <c r="C214" s="1148"/>
      <c r="D214" s="1158"/>
      <c r="E214" s="1180"/>
      <c r="F214" s="1174"/>
      <c r="G214" s="1151"/>
      <c r="H214" s="1160"/>
      <c r="I214" s="1161"/>
      <c r="J214" s="1162"/>
      <c r="K214" s="1163"/>
      <c r="L214" s="864"/>
      <c r="M214" s="864"/>
      <c r="N214" s="864"/>
      <c r="O214" s="864"/>
      <c r="P214" s="864"/>
      <c r="Q214" s="864"/>
    </row>
    <row r="215" spans="1:17" ht="124.15" customHeight="1">
      <c r="A215" s="874"/>
      <c r="B215" s="1156">
        <f>B209+1</f>
        <v>35</v>
      </c>
      <c r="C215" s="1188"/>
      <c r="D215" s="1188"/>
      <c r="E215" s="1395" t="s">
        <v>2786</v>
      </c>
      <c r="F215" s="1395"/>
      <c r="G215" s="1395"/>
      <c r="H215" s="1188"/>
      <c r="I215" s="1188"/>
      <c r="J215" s="1188"/>
      <c r="K215" s="1188"/>
      <c r="L215" s="864"/>
      <c r="M215" s="864"/>
      <c r="N215" s="864"/>
    </row>
    <row r="216" spans="1:17">
      <c r="A216" s="874"/>
      <c r="B216" s="1156"/>
      <c r="C216" s="1157">
        <f>SUM(F216:G216)</f>
        <v>50</v>
      </c>
      <c r="D216" s="1158" t="s">
        <v>165</v>
      </c>
      <c r="E216" s="1180" t="s">
        <v>2382</v>
      </c>
      <c r="F216" s="1173">
        <f>TF!I91</f>
        <v>50</v>
      </c>
      <c r="G216" s="1151"/>
      <c r="H216" s="1160" t="s">
        <v>2370</v>
      </c>
      <c r="I216" s="1161" t="s">
        <v>165</v>
      </c>
      <c r="J216" s="1162">
        <f>'C-data'!I2117</f>
        <v>274</v>
      </c>
      <c r="K216" s="1163">
        <f>ROUND(C216*J216,0)</f>
        <v>13700</v>
      </c>
      <c r="L216" s="864"/>
      <c r="M216" s="864"/>
      <c r="N216" s="864"/>
    </row>
    <row r="217" spans="1:17">
      <c r="A217" s="874"/>
      <c r="B217" s="1156"/>
      <c r="C217" s="1157"/>
      <c r="D217" s="1158"/>
      <c r="E217" s="1180"/>
      <c r="F217" s="1174"/>
      <c r="G217" s="1151"/>
      <c r="H217" s="1160"/>
      <c r="I217" s="1161"/>
      <c r="J217" s="1162"/>
      <c r="K217" s="1163"/>
      <c r="L217" s="864"/>
      <c r="M217" s="864"/>
      <c r="N217" s="864"/>
    </row>
    <row r="218" spans="1:17" ht="194.45" customHeight="1">
      <c r="A218" s="864"/>
      <c r="B218" s="1156">
        <f>B215+1</f>
        <v>36</v>
      </c>
      <c r="C218" s="1164"/>
      <c r="D218" s="1165"/>
      <c r="E218" s="1403" t="s">
        <v>2801</v>
      </c>
      <c r="F218" s="1408"/>
      <c r="G218" s="1408"/>
      <c r="H218" s="1168"/>
      <c r="I218" s="1169"/>
      <c r="J218" s="1168"/>
      <c r="K218" s="1170"/>
      <c r="L218" s="864"/>
      <c r="M218" s="864"/>
      <c r="N218" s="864"/>
    </row>
    <row r="219" spans="1:17" ht="177.6" customHeight="1">
      <c r="A219" s="864"/>
      <c r="B219" s="1156"/>
      <c r="C219" s="1164"/>
      <c r="D219" s="1165"/>
      <c r="E219" s="1403" t="s">
        <v>2802</v>
      </c>
      <c r="F219" s="1409"/>
      <c r="G219" s="1410"/>
      <c r="H219" s="1168"/>
      <c r="I219" s="1169"/>
      <c r="J219" s="1168"/>
      <c r="K219" s="1170"/>
      <c r="L219" s="864"/>
      <c r="M219" s="864"/>
      <c r="N219" s="864"/>
    </row>
    <row r="220" spans="1:17">
      <c r="A220" s="864"/>
      <c r="B220" s="1156"/>
      <c r="C220" s="1157">
        <f>SUM(F220:G220)</f>
        <v>5.2</v>
      </c>
      <c r="D220" s="1158" t="s">
        <v>18</v>
      </c>
      <c r="E220" s="1182" t="s">
        <v>2421</v>
      </c>
      <c r="F220" s="1189">
        <f>FF!I489</f>
        <v>5.2</v>
      </c>
      <c r="G220" s="1183"/>
      <c r="H220" s="1160" t="s">
        <v>2370</v>
      </c>
      <c r="I220" s="1161" t="s">
        <v>18</v>
      </c>
      <c r="J220" s="1162">
        <f>Joinery!I180</f>
        <v>5218</v>
      </c>
      <c r="K220" s="1163">
        <f>ROUND(C220*J220,0)</f>
        <v>27134</v>
      </c>
      <c r="L220" s="864"/>
      <c r="M220" s="864"/>
      <c r="N220" s="864"/>
    </row>
    <row r="221" spans="1:17">
      <c r="A221" s="864"/>
      <c r="B221" s="1156"/>
      <c r="C221" s="1157"/>
      <c r="D221" s="1158"/>
      <c r="E221" s="1182"/>
      <c r="F221" s="569"/>
      <c r="G221" s="1183"/>
      <c r="H221" s="1160"/>
      <c r="I221" s="1161"/>
      <c r="J221" s="1162"/>
      <c r="K221" s="1163"/>
      <c r="L221" s="864"/>
      <c r="M221" s="864"/>
      <c r="N221" s="864"/>
    </row>
    <row r="222" spans="1:17" ht="298.14999999999998" customHeight="1">
      <c r="A222" s="864"/>
      <c r="B222" s="1156">
        <f>B218+1</f>
        <v>37</v>
      </c>
      <c r="C222" s="1157">
        <f>SUM(F223:G223)</f>
        <v>40</v>
      </c>
      <c r="D222" s="1158" t="s">
        <v>18</v>
      </c>
      <c r="E222" s="1394" t="s">
        <v>2787</v>
      </c>
      <c r="F222" s="1394"/>
      <c r="G222" s="1394"/>
      <c r="H222" s="1160" t="s">
        <v>2370</v>
      </c>
      <c r="I222" s="1161" t="s">
        <v>18</v>
      </c>
      <c r="J222" s="1162">
        <f>Joinery!I528</f>
        <v>3762</v>
      </c>
      <c r="K222" s="1163">
        <f>ROUND(C222*J222,0)</f>
        <v>150480</v>
      </c>
      <c r="L222" s="864"/>
      <c r="M222" s="864"/>
      <c r="N222" s="864"/>
    </row>
    <row r="223" spans="1:17">
      <c r="A223" s="864"/>
      <c r="B223" s="1156"/>
      <c r="C223" s="876"/>
      <c r="D223" s="876"/>
      <c r="E223" s="1182"/>
      <c r="F223" s="1189">
        <f>FF!I494+11</f>
        <v>40</v>
      </c>
      <c r="G223" s="1183"/>
      <c r="H223" s="876"/>
      <c r="I223" s="876"/>
      <c r="J223" s="876"/>
      <c r="K223" s="876"/>
      <c r="L223" s="864"/>
      <c r="M223" s="864"/>
      <c r="N223" s="864"/>
    </row>
    <row r="224" spans="1:17">
      <c r="A224" s="864"/>
      <c r="B224" s="1156"/>
      <c r="C224" s="1157"/>
      <c r="D224" s="1158"/>
      <c r="E224" s="1182"/>
      <c r="F224" s="569"/>
      <c r="G224" s="1183"/>
      <c r="H224" s="1160"/>
      <c r="I224" s="1161"/>
      <c r="J224" s="1162"/>
      <c r="K224" s="1163"/>
      <c r="L224" s="864"/>
      <c r="M224" s="864"/>
      <c r="N224" s="864"/>
    </row>
    <row r="225" spans="1:14" ht="305.45" customHeight="1">
      <c r="A225" s="864"/>
      <c r="B225" s="1156">
        <f>B222+1</f>
        <v>38</v>
      </c>
      <c r="C225" s="1157">
        <f>SUM(F226:G226)</f>
        <v>34</v>
      </c>
      <c r="D225" s="1158" t="s">
        <v>2389</v>
      </c>
      <c r="E225" s="1394" t="s">
        <v>2788</v>
      </c>
      <c r="F225" s="1394"/>
      <c r="G225" s="1394"/>
      <c r="H225" s="1160" t="s">
        <v>2370</v>
      </c>
      <c r="I225" s="1161" t="s">
        <v>2389</v>
      </c>
      <c r="J225" s="1162">
        <f>Joinery!I598</f>
        <v>4109</v>
      </c>
      <c r="K225" s="1163">
        <f>ROUND(C225*J225,0)</f>
        <v>139706</v>
      </c>
      <c r="L225" s="864"/>
      <c r="M225" s="864"/>
      <c r="N225" s="864"/>
    </row>
    <row r="226" spans="1:14">
      <c r="A226" s="864"/>
      <c r="B226" s="1156"/>
      <c r="C226" s="876"/>
      <c r="D226" s="876"/>
      <c r="E226" s="1182"/>
      <c r="F226" s="1189">
        <f>FF!I499+20+2</f>
        <v>34</v>
      </c>
      <c r="G226" s="1183"/>
      <c r="H226" s="876"/>
      <c r="I226" s="876"/>
      <c r="J226" s="876"/>
      <c r="K226" s="876"/>
      <c r="L226" s="864"/>
      <c r="M226" s="864"/>
      <c r="N226" s="864"/>
    </row>
    <row r="227" spans="1:14">
      <c r="A227" s="864"/>
      <c r="B227" s="1156"/>
      <c r="C227" s="1157"/>
      <c r="D227" s="1158"/>
      <c r="E227" s="1182"/>
      <c r="F227" s="569"/>
      <c r="G227" s="1183"/>
      <c r="H227" s="1160"/>
      <c r="I227" s="1161"/>
      <c r="J227" s="1162"/>
      <c r="K227" s="1163"/>
      <c r="L227" s="864"/>
      <c r="M227" s="864"/>
      <c r="N227" s="864"/>
    </row>
    <row r="228" spans="1:14" ht="287.45" customHeight="1">
      <c r="A228" s="864"/>
      <c r="B228" s="1156">
        <f>B225+1</f>
        <v>39</v>
      </c>
      <c r="C228" s="1157">
        <f>SUM(F229:G229)</f>
        <v>44</v>
      </c>
      <c r="D228" s="1158" t="s">
        <v>2389</v>
      </c>
      <c r="E228" s="1394" t="s">
        <v>2789</v>
      </c>
      <c r="F228" s="1394"/>
      <c r="G228" s="1394"/>
      <c r="H228" s="1160" t="s">
        <v>2370</v>
      </c>
      <c r="I228" s="1161" t="s">
        <v>2389</v>
      </c>
      <c r="J228" s="1162">
        <f>Joinery!I668</f>
        <v>4592</v>
      </c>
      <c r="K228" s="1163">
        <f>ROUND(C228*J228,0)</f>
        <v>202048</v>
      </c>
      <c r="L228" s="864"/>
      <c r="M228" s="864"/>
      <c r="N228" s="864"/>
    </row>
    <row r="229" spans="1:14">
      <c r="A229" s="864"/>
      <c r="B229" s="1156"/>
      <c r="C229" s="871"/>
      <c r="D229" s="871"/>
      <c r="E229" s="1182"/>
      <c r="F229" s="1189">
        <f>FF!I504+26</f>
        <v>44</v>
      </c>
      <c r="G229" s="1183"/>
      <c r="H229" s="871"/>
      <c r="I229" s="871"/>
      <c r="J229" s="871"/>
      <c r="K229" s="871"/>
      <c r="L229" s="864"/>
      <c r="M229" s="864"/>
      <c r="N229" s="864"/>
    </row>
    <row r="230" spans="1:14">
      <c r="A230" s="864"/>
      <c r="B230" s="1156"/>
      <c r="C230" s="1157"/>
      <c r="D230" s="1158"/>
      <c r="E230" s="1182"/>
      <c r="F230" s="569"/>
      <c r="G230" s="1183"/>
      <c r="H230" s="1160"/>
      <c r="I230" s="1161"/>
      <c r="J230" s="1162"/>
      <c r="K230" s="1163"/>
      <c r="L230" s="864"/>
      <c r="M230" s="864"/>
      <c r="N230" s="864"/>
    </row>
    <row r="231" spans="1:14" ht="285" customHeight="1">
      <c r="A231" s="864"/>
      <c r="B231" s="1156">
        <f>+1+B228</f>
        <v>40</v>
      </c>
      <c r="C231" s="1157">
        <f>SUM(F232:G232)</f>
        <v>53.46</v>
      </c>
      <c r="D231" s="1158" t="s">
        <v>2389</v>
      </c>
      <c r="E231" s="1394" t="s">
        <v>2790</v>
      </c>
      <c r="F231" s="1394"/>
      <c r="G231" s="1394"/>
      <c r="H231" s="1160" t="s">
        <v>2370</v>
      </c>
      <c r="I231" s="1161" t="s">
        <v>2389</v>
      </c>
      <c r="J231" s="1162">
        <f>Joinery!I885</f>
        <v>8851</v>
      </c>
      <c r="K231" s="1163">
        <f>ROUND(C231*J231,0)</f>
        <v>473174</v>
      </c>
      <c r="L231" s="864"/>
      <c r="M231" s="864"/>
      <c r="N231" s="864"/>
    </row>
    <row r="232" spans="1:14">
      <c r="A232" s="864"/>
      <c r="B232" s="1156"/>
      <c r="C232" s="871"/>
      <c r="D232" s="871"/>
      <c r="E232" s="1180"/>
      <c r="F232" s="1173">
        <f>FF!I512+26+1.46</f>
        <v>53.46</v>
      </c>
      <c r="G232" s="1151"/>
      <c r="H232" s="871"/>
      <c r="I232" s="871"/>
      <c r="J232" s="871"/>
      <c r="K232" s="871"/>
      <c r="L232" s="864"/>
      <c r="M232" s="864"/>
      <c r="N232" s="864"/>
    </row>
    <row r="233" spans="1:14">
      <c r="A233" s="864" t="s">
        <v>2422</v>
      </c>
      <c r="B233" s="1156"/>
      <c r="C233" s="1164"/>
      <c r="D233" s="1165"/>
      <c r="E233" s="1190"/>
      <c r="F233" s="568"/>
      <c r="G233" s="568"/>
      <c r="H233" s="1168"/>
      <c r="I233" s="1169"/>
      <c r="J233" s="1168"/>
      <c r="K233" s="1170"/>
      <c r="L233" s="864"/>
      <c r="M233" s="864"/>
      <c r="N233" s="864"/>
    </row>
    <row r="234" spans="1:14" ht="288.60000000000002" customHeight="1">
      <c r="A234" s="874"/>
      <c r="B234" s="1156">
        <f>+B231+1</f>
        <v>41</v>
      </c>
      <c r="C234" s="1164"/>
      <c r="D234" s="1165"/>
      <c r="E234" s="1395" t="s">
        <v>1973</v>
      </c>
      <c r="F234" s="1395"/>
      <c r="G234" s="1395"/>
      <c r="H234" s="1168"/>
      <c r="I234" s="1169"/>
      <c r="J234" s="1168"/>
      <c r="K234" s="1170"/>
      <c r="L234" s="864"/>
      <c r="M234" s="864"/>
      <c r="N234" s="864"/>
    </row>
    <row r="235" spans="1:14">
      <c r="A235" s="864"/>
      <c r="B235" s="1156"/>
      <c r="C235" s="1157">
        <f>SUM(F235:G235)</f>
        <v>9.4</v>
      </c>
      <c r="D235" s="1158" t="s">
        <v>2389</v>
      </c>
      <c r="E235" s="1159" t="s">
        <v>2423</v>
      </c>
      <c r="F235" s="1173">
        <f>FF!I516+5.4</f>
        <v>9.4</v>
      </c>
      <c r="G235" s="1151"/>
      <c r="H235" s="1160" t="s">
        <v>2370</v>
      </c>
      <c r="I235" s="1161" t="s">
        <v>2389</v>
      </c>
      <c r="J235" s="1162">
        <f>Joinery!I993</f>
        <v>5382</v>
      </c>
      <c r="K235" s="1163">
        <f>ROUND(C235*J235,0)</f>
        <v>50591</v>
      </c>
      <c r="L235" s="864"/>
      <c r="M235" s="864"/>
      <c r="N235" s="864"/>
    </row>
    <row r="236" spans="1:14">
      <c r="A236" s="864" t="s">
        <v>2424</v>
      </c>
      <c r="B236" s="1156"/>
      <c r="C236" s="1191"/>
      <c r="D236" s="1158"/>
      <c r="E236" s="1172"/>
      <c r="F236" s="1174"/>
      <c r="G236" s="1174"/>
      <c r="H236" s="1160"/>
      <c r="I236" s="1161"/>
      <c r="J236" s="1162"/>
      <c r="K236" s="1163"/>
      <c r="L236" s="864"/>
      <c r="M236" s="864"/>
      <c r="N236" s="864"/>
    </row>
    <row r="237" spans="1:14" ht="99.6" customHeight="1">
      <c r="A237" s="874"/>
      <c r="B237" s="1156">
        <f>B234+1</f>
        <v>42</v>
      </c>
      <c r="C237" s="1157">
        <f>SUM(F238:G238)</f>
        <v>1276</v>
      </c>
      <c r="D237" s="1158" t="s">
        <v>2389</v>
      </c>
      <c r="E237" s="1400" t="s">
        <v>2791</v>
      </c>
      <c r="F237" s="1401"/>
      <c r="G237" s="1402"/>
      <c r="H237" s="1160" t="s">
        <v>2370</v>
      </c>
      <c r="I237" s="1161" t="s">
        <v>2389</v>
      </c>
      <c r="J237" s="1162">
        <f>'C-data'!I2154</f>
        <v>33</v>
      </c>
      <c r="K237" s="1163">
        <f>ROUND(C237*J237,0)</f>
        <v>42108</v>
      </c>
      <c r="L237" s="864"/>
      <c r="M237" s="864"/>
      <c r="N237" s="864"/>
    </row>
    <row r="238" spans="1:14">
      <c r="A238" s="874"/>
      <c r="B238" s="1156"/>
      <c r="C238" s="871"/>
      <c r="D238" s="871"/>
      <c r="E238" s="1180"/>
      <c r="F238" s="1173">
        <f>FF!I472+640</f>
        <v>1276</v>
      </c>
      <c r="G238" s="1151"/>
      <c r="H238" s="1160"/>
      <c r="I238" s="1161"/>
      <c r="J238" s="1162"/>
      <c r="K238" s="1163"/>
      <c r="L238" s="864"/>
      <c r="M238" s="864"/>
      <c r="N238" s="864"/>
    </row>
    <row r="239" spans="1:14">
      <c r="A239" s="874"/>
      <c r="B239" s="1156"/>
      <c r="C239" s="1157"/>
      <c r="D239" s="1158"/>
      <c r="E239" s="1180"/>
      <c r="F239" s="1174"/>
      <c r="G239" s="1151"/>
      <c r="H239" s="1188"/>
      <c r="I239" s="1188"/>
      <c r="J239" s="1188"/>
      <c r="K239" s="1188"/>
      <c r="L239" s="864"/>
      <c r="M239" s="864"/>
      <c r="N239" s="864"/>
    </row>
    <row r="240" spans="1:14" ht="109.15" customHeight="1">
      <c r="A240" s="874"/>
      <c r="B240" s="1156">
        <f>B237+1</f>
        <v>43</v>
      </c>
      <c r="C240" s="1157">
        <f>SUM(F241:G241)</f>
        <v>2400.0002999999997</v>
      </c>
      <c r="D240" s="1158" t="s">
        <v>2389</v>
      </c>
      <c r="E240" s="1400" t="s">
        <v>2792</v>
      </c>
      <c r="F240" s="1401"/>
      <c r="G240" s="1402"/>
      <c r="H240" s="1160" t="s">
        <v>2370</v>
      </c>
      <c r="I240" s="1161" t="s">
        <v>2389</v>
      </c>
      <c r="J240" s="1162">
        <f>'C-data'!I2267</f>
        <v>143</v>
      </c>
      <c r="K240" s="1163">
        <f>ROUND(C240*J240,0)</f>
        <v>343200</v>
      </c>
      <c r="L240" s="864"/>
      <c r="M240" s="864"/>
      <c r="N240" s="864"/>
    </row>
    <row r="241" spans="1:14">
      <c r="A241" s="874"/>
      <c r="B241" s="1156"/>
      <c r="C241" s="871"/>
      <c r="D241" s="871"/>
      <c r="E241" s="1180"/>
      <c r="F241" s="1173">
        <f>FF!I478+770</f>
        <v>2400.0002999999997</v>
      </c>
      <c r="G241" s="1151"/>
      <c r="H241" s="871"/>
      <c r="I241" s="871"/>
      <c r="J241" s="871"/>
      <c r="K241" s="871"/>
      <c r="L241" s="864"/>
      <c r="M241" s="864"/>
      <c r="N241" s="864"/>
    </row>
    <row r="242" spans="1:14">
      <c r="A242" s="874"/>
      <c r="B242" s="1156"/>
      <c r="C242" s="1157"/>
      <c r="D242" s="1158"/>
      <c r="E242" s="1180"/>
      <c r="F242" s="1174"/>
      <c r="G242" s="1151"/>
      <c r="H242" s="1160"/>
      <c r="I242" s="1161"/>
      <c r="J242" s="1162"/>
      <c r="K242" s="1163"/>
      <c r="L242" s="864"/>
      <c r="M242" s="864"/>
      <c r="N242" s="864"/>
    </row>
    <row r="243" spans="1:14" ht="111" customHeight="1">
      <c r="A243" s="874"/>
      <c r="B243" s="1156">
        <f>B240+1</f>
        <v>44</v>
      </c>
      <c r="C243" s="1157">
        <f>SUM(F244:G244)</f>
        <v>3025</v>
      </c>
      <c r="D243" s="1158" t="s">
        <v>2389</v>
      </c>
      <c r="E243" s="1400" t="s">
        <v>2793</v>
      </c>
      <c r="F243" s="1401"/>
      <c r="G243" s="1402"/>
      <c r="H243" s="1160" t="s">
        <v>2370</v>
      </c>
      <c r="I243" s="1161" t="s">
        <v>2389</v>
      </c>
      <c r="J243" s="1162">
        <f>'C-data'!I2288</f>
        <v>158</v>
      </c>
      <c r="K243" s="1163">
        <f>ROUND(C243*J243,0)</f>
        <v>477950</v>
      </c>
      <c r="L243" s="864"/>
      <c r="M243" s="864"/>
      <c r="N243" s="864"/>
    </row>
    <row r="244" spans="1:14">
      <c r="A244" s="875"/>
      <c r="B244" s="1156"/>
      <c r="C244" s="871"/>
      <c r="D244" s="871"/>
      <c r="E244" s="1180"/>
      <c r="F244" s="1173">
        <f>FF!I483+1600+425</f>
        <v>3025</v>
      </c>
      <c r="G244" s="1151"/>
      <c r="H244" s="871"/>
      <c r="I244" s="871"/>
      <c r="J244" s="871"/>
      <c r="K244" s="871"/>
      <c r="L244" s="864"/>
      <c r="M244" s="864"/>
      <c r="N244" s="864"/>
    </row>
    <row r="245" spans="1:14">
      <c r="A245" s="875"/>
      <c r="B245" s="1156"/>
      <c r="C245" s="1157"/>
      <c r="D245" s="1158"/>
      <c r="E245" s="1180"/>
      <c r="F245" s="1174"/>
      <c r="G245" s="1151"/>
      <c r="H245" s="1160"/>
      <c r="I245" s="1161"/>
      <c r="J245" s="1162"/>
      <c r="K245" s="1163"/>
      <c r="L245" s="864"/>
      <c r="M245" s="864"/>
      <c r="N245" s="864"/>
    </row>
    <row r="246" spans="1:14" ht="140.44999999999999" customHeight="1">
      <c r="A246" s="874"/>
      <c r="B246" s="1156">
        <f>B243+1</f>
        <v>45</v>
      </c>
      <c r="C246" s="1157">
        <f>SUM(F247:G247)</f>
        <v>416</v>
      </c>
      <c r="D246" s="1158" t="s">
        <v>2389</v>
      </c>
      <c r="E246" s="1400" t="s">
        <v>2794</v>
      </c>
      <c r="F246" s="1401"/>
      <c r="G246" s="1402"/>
      <c r="H246" s="1160" t="s">
        <v>2370</v>
      </c>
      <c r="I246" s="1161" t="s">
        <v>2389</v>
      </c>
      <c r="J246" s="1162">
        <f>'C-data'!I2307</f>
        <v>175</v>
      </c>
      <c r="K246" s="1163">
        <f>ROUND(C246*J246,0)</f>
        <v>72800</v>
      </c>
      <c r="L246" s="864"/>
      <c r="M246" s="864"/>
      <c r="N246" s="864"/>
    </row>
    <row r="247" spans="1:14">
      <c r="A247" s="874"/>
      <c r="B247" s="1156"/>
      <c r="C247" s="871"/>
      <c r="D247" s="871"/>
      <c r="E247" s="1180"/>
      <c r="F247" s="1173">
        <f>FF!I525+200+6</f>
        <v>416</v>
      </c>
      <c r="G247" s="1151"/>
      <c r="H247" s="871"/>
      <c r="I247" s="871"/>
      <c r="J247" s="871"/>
      <c r="K247" s="871"/>
      <c r="L247" s="864"/>
      <c r="M247" s="864"/>
      <c r="N247" s="864"/>
    </row>
    <row r="248" spans="1:14">
      <c r="A248" s="874"/>
      <c r="B248" s="1156"/>
      <c r="C248" s="1157"/>
      <c r="D248" s="1158"/>
      <c r="E248" s="1180"/>
      <c r="F248" s="1174"/>
      <c r="G248" s="1151"/>
      <c r="H248" s="1160"/>
      <c r="I248" s="1161"/>
      <c r="J248" s="1162"/>
      <c r="K248" s="1163"/>
      <c r="L248" s="864"/>
      <c r="M248" s="864"/>
      <c r="N248" s="864"/>
    </row>
    <row r="249" spans="1:14" ht="91.5" customHeight="1">
      <c r="A249" s="874"/>
      <c r="B249" s="1156">
        <f>B246+1</f>
        <v>46</v>
      </c>
      <c r="C249" s="1157">
        <f>SUM(F250:G250)</f>
        <v>10</v>
      </c>
      <c r="D249" s="1158" t="s">
        <v>2389</v>
      </c>
      <c r="E249" s="1400" t="s">
        <v>2795</v>
      </c>
      <c r="F249" s="1401"/>
      <c r="G249" s="1402"/>
      <c r="H249" s="1160" t="s">
        <v>2370</v>
      </c>
      <c r="I249" s="1161" t="s">
        <v>2389</v>
      </c>
      <c r="J249" s="1162">
        <f>'C-data'!D2137</f>
        <v>737</v>
      </c>
      <c r="K249" s="1163">
        <f>ROUND(C249*J249,0)</f>
        <v>7370</v>
      </c>
      <c r="L249" s="864"/>
      <c r="M249" s="864"/>
      <c r="N249" s="864"/>
    </row>
    <row r="250" spans="1:14">
      <c r="A250" s="874"/>
      <c r="B250" s="1156"/>
      <c r="C250" s="871"/>
      <c r="D250" s="871"/>
      <c r="E250" s="1180" t="s">
        <v>2285</v>
      </c>
      <c r="F250" s="1173">
        <v>10</v>
      </c>
      <c r="G250" s="1151"/>
      <c r="H250" s="871"/>
      <c r="I250" s="871"/>
      <c r="J250" s="871"/>
      <c r="K250" s="871"/>
      <c r="L250" s="864"/>
      <c r="M250" s="864"/>
      <c r="N250" s="864"/>
    </row>
    <row r="251" spans="1:14">
      <c r="A251" s="874"/>
      <c r="B251" s="1156"/>
      <c r="C251" s="1157"/>
      <c r="D251" s="1158"/>
      <c r="E251" s="1180"/>
      <c r="F251" s="1174"/>
      <c r="G251" s="1151"/>
      <c r="H251" s="1160"/>
      <c r="I251" s="1161"/>
      <c r="J251" s="1162"/>
      <c r="K251" s="1163"/>
      <c r="L251" s="864"/>
      <c r="M251" s="864"/>
      <c r="N251" s="864"/>
    </row>
    <row r="252" spans="1:14" ht="144.6" customHeight="1">
      <c r="A252" s="874"/>
      <c r="B252" s="1156">
        <f>B249+1</f>
        <v>47</v>
      </c>
      <c r="C252" s="1157">
        <f>SUM(F253:G253)</f>
        <v>5.5</v>
      </c>
      <c r="D252" s="1158" t="s">
        <v>2389</v>
      </c>
      <c r="E252" s="1400" t="s">
        <v>2796</v>
      </c>
      <c r="F252" s="1401"/>
      <c r="G252" s="1402"/>
      <c r="H252" s="1160" t="s">
        <v>2370</v>
      </c>
      <c r="I252" s="1161" t="s">
        <v>2389</v>
      </c>
      <c r="J252" s="1162">
        <f>'C-data'!I2452</f>
        <v>2844</v>
      </c>
      <c r="K252" s="1163">
        <f>ROUND(C252*J252,0)</f>
        <v>15642</v>
      </c>
      <c r="L252" s="864"/>
      <c r="M252" s="864"/>
      <c r="N252" s="864"/>
    </row>
    <row r="253" spans="1:14">
      <c r="A253" s="874"/>
      <c r="B253" s="1156"/>
      <c r="C253" s="871"/>
      <c r="D253" s="871"/>
      <c r="E253" s="1180"/>
      <c r="F253" s="1173">
        <v>5.5</v>
      </c>
      <c r="G253" s="1151"/>
      <c r="H253" s="871"/>
      <c r="I253" s="871"/>
      <c r="J253" s="871"/>
      <c r="K253" s="871"/>
      <c r="L253" s="864"/>
      <c r="M253" s="864"/>
      <c r="N253" s="864"/>
    </row>
    <row r="254" spans="1:14">
      <c r="A254" s="874"/>
      <c r="B254" s="1156"/>
      <c r="C254" s="1157"/>
      <c r="D254" s="1158"/>
      <c r="E254" s="1180"/>
      <c r="F254" s="1174"/>
      <c r="G254" s="1151"/>
      <c r="H254" s="1160"/>
      <c r="I254" s="1161"/>
      <c r="J254" s="1162"/>
      <c r="K254" s="1163"/>
      <c r="L254" s="864"/>
      <c r="M254" s="864"/>
      <c r="N254" s="864"/>
    </row>
    <row r="255" spans="1:14" ht="203.45" customHeight="1">
      <c r="A255" s="874"/>
      <c r="B255" s="1156">
        <f>B252+1</f>
        <v>48</v>
      </c>
      <c r="C255" s="1157">
        <f>TF!I96</f>
        <v>39</v>
      </c>
      <c r="D255" s="1158" t="s">
        <v>2389</v>
      </c>
      <c r="E255" s="1400" t="s">
        <v>2797</v>
      </c>
      <c r="F255" s="1401"/>
      <c r="G255" s="1402"/>
      <c r="H255" s="1160" t="s">
        <v>2370</v>
      </c>
      <c r="I255" s="1161" t="s">
        <v>2389</v>
      </c>
      <c r="J255" s="1181">
        <f>'C-data'!I2721</f>
        <v>725</v>
      </c>
      <c r="K255" s="1163">
        <f>ROUND(C255*J255,0)</f>
        <v>28275</v>
      </c>
      <c r="L255" s="864"/>
      <c r="M255" s="864"/>
      <c r="N255" s="864"/>
    </row>
    <row r="256" spans="1:14">
      <c r="A256" s="874"/>
      <c r="B256" s="1156"/>
      <c r="C256" s="1157"/>
      <c r="D256" s="1158"/>
      <c r="E256" s="1172"/>
      <c r="F256" s="1174"/>
      <c r="G256" s="1174"/>
      <c r="H256" s="1160"/>
      <c r="I256" s="1161"/>
      <c r="J256" s="1162"/>
      <c r="K256" s="1163"/>
      <c r="L256" s="864"/>
      <c r="M256" s="864"/>
      <c r="N256" s="864"/>
    </row>
    <row r="257" spans="1:14" ht="97.15" customHeight="1">
      <c r="A257" s="874"/>
      <c r="B257" s="1156">
        <f>B255+1</f>
        <v>49</v>
      </c>
      <c r="C257" s="1157">
        <f>TF!I101</f>
        <v>28</v>
      </c>
      <c r="D257" s="1158" t="s">
        <v>165</v>
      </c>
      <c r="E257" s="1395" t="s">
        <v>2798</v>
      </c>
      <c r="F257" s="1395"/>
      <c r="G257" s="1395"/>
      <c r="H257" s="1160" t="s">
        <v>2370</v>
      </c>
      <c r="I257" s="1161" t="s">
        <v>165</v>
      </c>
      <c r="J257" s="1181">
        <f>'C-data'!I2673</f>
        <v>531</v>
      </c>
      <c r="K257" s="1163">
        <f>ROUND(C257*J257,0)</f>
        <v>14868</v>
      </c>
      <c r="L257" s="864"/>
      <c r="M257" s="864"/>
      <c r="N257" s="864"/>
    </row>
    <row r="258" spans="1:14">
      <c r="A258" s="874"/>
      <c r="B258" s="1156"/>
      <c r="C258" s="1157"/>
      <c r="D258" s="1158"/>
      <c r="E258" s="1172"/>
      <c r="F258" s="1174"/>
      <c r="G258" s="1174"/>
      <c r="H258" s="1160"/>
      <c r="I258" s="1161"/>
      <c r="J258" s="1162"/>
      <c r="K258" s="1163"/>
      <c r="L258" s="864"/>
      <c r="M258" s="864"/>
      <c r="N258" s="864"/>
    </row>
    <row r="259" spans="1:14" ht="163.9" customHeight="1">
      <c r="A259" s="874"/>
      <c r="B259" s="1156">
        <f>B257+1</f>
        <v>50</v>
      </c>
      <c r="C259" s="1157">
        <f>TF!I107</f>
        <v>7</v>
      </c>
      <c r="D259" s="1158" t="s">
        <v>2369</v>
      </c>
      <c r="E259" s="1411" t="s">
        <v>2799</v>
      </c>
      <c r="F259" s="1412"/>
      <c r="G259" s="1413"/>
      <c r="H259" s="1160" t="s">
        <v>2370</v>
      </c>
      <c r="I259" s="1161" t="s">
        <v>2369</v>
      </c>
      <c r="J259" s="1162">
        <f>'C-data'!E2088</f>
        <v>8215</v>
      </c>
      <c r="K259" s="1163">
        <f>ROUND(C259*J259,0)</f>
        <v>57505</v>
      </c>
      <c r="L259" s="864"/>
      <c r="M259" s="864"/>
      <c r="N259" s="864"/>
    </row>
    <row r="260" spans="1:14" ht="15">
      <c r="A260" s="874"/>
      <c r="B260" s="872"/>
      <c r="C260" s="870"/>
      <c r="D260" s="873"/>
      <c r="E260" s="1414" t="s">
        <v>2425</v>
      </c>
      <c r="F260" s="1414"/>
      <c r="G260" s="1414"/>
      <c r="H260" s="1414"/>
      <c r="I260" s="1414"/>
      <c r="J260" s="1414"/>
      <c r="K260" s="1194">
        <f>+ROUNDUP(SUM(K9:K259),0)</f>
        <v>15757837</v>
      </c>
      <c r="L260" s="864"/>
      <c r="M260" s="864"/>
      <c r="N260" s="864"/>
    </row>
    <row r="261" spans="1:14" ht="15">
      <c r="B261" s="877"/>
      <c r="C261" s="878"/>
      <c r="D261" s="879"/>
      <c r="E261" s="880"/>
      <c r="F261" s="881"/>
      <c r="G261" s="882"/>
      <c r="H261" s="883"/>
      <c r="I261" s="884"/>
      <c r="J261" s="885"/>
      <c r="K261" s="886"/>
      <c r="L261" s="864"/>
      <c r="M261" s="864"/>
      <c r="N261" s="864"/>
    </row>
    <row r="262" spans="1:14" ht="15">
      <c r="B262" s="887"/>
      <c r="C262" s="888"/>
      <c r="D262" s="889"/>
      <c r="E262" s="890"/>
      <c r="F262" s="891"/>
      <c r="G262" s="892"/>
      <c r="H262" s="893"/>
      <c r="I262" s="894"/>
      <c r="J262" s="895"/>
      <c r="K262" s="896"/>
      <c r="L262" s="864"/>
      <c r="M262" s="864"/>
      <c r="N262" s="864"/>
    </row>
    <row r="263" spans="1:14" ht="15">
      <c r="B263" s="897"/>
      <c r="C263" s="898"/>
      <c r="D263" s="899"/>
      <c r="E263" s="890"/>
      <c r="F263" s="891"/>
      <c r="G263" s="892"/>
      <c r="H263" s="900"/>
      <c r="I263" s="901"/>
      <c r="J263" s="902"/>
      <c r="K263" s="903"/>
      <c r="L263" s="904"/>
      <c r="M263" s="905"/>
      <c r="N263" s="906"/>
    </row>
    <row r="264" spans="1:14">
      <c r="B264" s="907"/>
      <c r="D264" s="909"/>
      <c r="I264" s="913"/>
      <c r="J264" s="914"/>
      <c r="K264" s="915"/>
    </row>
    <row r="265" spans="1:14">
      <c r="B265" s="907"/>
      <c r="D265" s="909"/>
      <c r="I265" s="913"/>
      <c r="J265" s="914"/>
      <c r="K265" s="915"/>
    </row>
    <row r="267" spans="1:14">
      <c r="E267" s="910" t="s">
        <v>2426</v>
      </c>
    </row>
    <row r="289" spans="1:17" s="907" customFormat="1">
      <c r="A289" s="871"/>
      <c r="B289" s="916"/>
      <c r="C289" s="908"/>
      <c r="D289" s="917"/>
      <c r="E289" s="910">
        <v>12</v>
      </c>
      <c r="F289" s="911"/>
      <c r="G289" s="911"/>
      <c r="H289" s="912"/>
      <c r="I289" s="918"/>
      <c r="J289" s="912"/>
      <c r="K289" s="919"/>
      <c r="L289" s="871"/>
      <c r="M289" s="871"/>
      <c r="N289" s="871"/>
      <c r="O289" s="871"/>
      <c r="P289" s="871"/>
      <c r="Q289" s="871"/>
    </row>
  </sheetData>
  <sheetProtection selectLockedCells="1" selectUnlockedCells="1"/>
  <mergeCells count="72">
    <mergeCell ref="E260:J260"/>
    <mergeCell ref="E234:G234"/>
    <mergeCell ref="E237:G237"/>
    <mergeCell ref="E240:G240"/>
    <mergeCell ref="E243:G243"/>
    <mergeCell ref="E246:G246"/>
    <mergeCell ref="E231:G231"/>
    <mergeCell ref="E219:G219"/>
    <mergeCell ref="E252:G252"/>
    <mergeCell ref="E255:G255"/>
    <mergeCell ref="E257:G257"/>
    <mergeCell ref="E259:G259"/>
    <mergeCell ref="E194:G194"/>
    <mergeCell ref="E200:G200"/>
    <mergeCell ref="E206:G206"/>
    <mergeCell ref="E209:G209"/>
    <mergeCell ref="E215:G215"/>
    <mergeCell ref="E249:G249"/>
    <mergeCell ref="E218:G218"/>
    <mergeCell ref="E222:G222"/>
    <mergeCell ref="E225:G225"/>
    <mergeCell ref="E228:G228"/>
    <mergeCell ref="E166:G166"/>
    <mergeCell ref="E171:G171"/>
    <mergeCell ref="E172:G172"/>
    <mergeCell ref="E177:G177"/>
    <mergeCell ref="E183:G183"/>
    <mergeCell ref="E189:G189"/>
    <mergeCell ref="E149:G149"/>
    <mergeCell ref="E150:G150"/>
    <mergeCell ref="E157:G157"/>
    <mergeCell ref="E159:G159"/>
    <mergeCell ref="E161:G161"/>
    <mergeCell ref="E163:G163"/>
    <mergeCell ref="E118:G118"/>
    <mergeCell ref="E124:G124"/>
    <mergeCell ref="E131:G131"/>
    <mergeCell ref="E136:G136"/>
    <mergeCell ref="E141:G141"/>
    <mergeCell ref="E142:G142"/>
    <mergeCell ref="E89:G89"/>
    <mergeCell ref="E94:G94"/>
    <mergeCell ref="E97:G97"/>
    <mergeCell ref="E104:G104"/>
    <mergeCell ref="E107:G107"/>
    <mergeCell ref="E113:G113"/>
    <mergeCell ref="E55:G55"/>
    <mergeCell ref="E60:G60"/>
    <mergeCell ref="E68:G68"/>
    <mergeCell ref="E77:G77"/>
    <mergeCell ref="E78:G78"/>
    <mergeCell ref="E83:G83"/>
    <mergeCell ref="E22:G22"/>
    <mergeCell ref="E24:G24"/>
    <mergeCell ref="E31:G31"/>
    <mergeCell ref="E32:G32"/>
    <mergeCell ref="E47:G47"/>
    <mergeCell ref="E48:G48"/>
    <mergeCell ref="E9:G9"/>
    <mergeCell ref="E12:G12"/>
    <mergeCell ref="E14:G14"/>
    <mergeCell ref="E16:G16"/>
    <mergeCell ref="E18:G18"/>
    <mergeCell ref="E20:G20"/>
    <mergeCell ref="B1:K1"/>
    <mergeCell ref="B2:K2"/>
    <mergeCell ref="B5:B6"/>
    <mergeCell ref="C5:D6"/>
    <mergeCell ref="E5:G6"/>
    <mergeCell ref="H5:I6"/>
    <mergeCell ref="J5:J6"/>
    <mergeCell ref="K5:K6"/>
  </mergeCells>
  <printOptions horizontalCentered="1"/>
  <pageMargins left="0.39370078740157499" right="0.196850393700787" top="0.511811023622047" bottom="0.511811023622047" header="0.3" footer="0.511811023622047"/>
  <pageSetup paperSize="9" scale="95" firstPageNumber="0" orientation="portrait" horizontalDpi="300" verticalDpi="300" r:id="rId1"/>
  <headerFooter alignWithMargins="0">
    <oddHeader>&amp;CCivil Abstract Estimate&amp;RPage-&amp;P</oddHeader>
  </headerFooter>
  <rowBreaks count="1" manualBreakCount="1">
    <brk id="59" min="1" max="10" man="1"/>
  </rowBreaks>
</worksheet>
</file>

<file path=xl/worksheets/sheet8.xml><?xml version="1.0" encoding="utf-8"?>
<worksheet xmlns="http://schemas.openxmlformats.org/spreadsheetml/2006/main" xmlns:r="http://schemas.openxmlformats.org/officeDocument/2006/relationships">
  <sheetPr>
    <tabColor rgb="FF3333FF"/>
  </sheetPr>
  <dimension ref="B1:J122"/>
  <sheetViews>
    <sheetView view="pageBreakPreview" topLeftCell="B62" zoomScaleSheetLayoutView="100" workbookViewId="0">
      <selection activeCell="N79" sqref="N79"/>
    </sheetView>
  </sheetViews>
  <sheetFormatPr defaultRowHeight="14.25"/>
  <cols>
    <col min="1" max="1" width="0" style="920" hidden="1" customWidth="1"/>
    <col min="2" max="2" width="3.7109375" style="929" bestFit="1" customWidth="1"/>
    <col min="3" max="3" width="7.140625" style="929" bestFit="1" customWidth="1"/>
    <col min="4" max="4" width="5.140625" style="929" bestFit="1" customWidth="1"/>
    <col min="5" max="5" width="50.42578125" style="930" customWidth="1"/>
    <col min="6" max="6" width="2.140625" style="930" bestFit="1" customWidth="1"/>
    <col min="7" max="7" width="5.28515625" style="930" bestFit="1" customWidth="1"/>
    <col min="8" max="8" width="6.7109375" style="930" bestFit="1" customWidth="1"/>
    <col min="9" max="9" width="9.28515625" style="920" bestFit="1" customWidth="1"/>
    <col min="10" max="10" width="8.7109375" style="1201" bestFit="1" customWidth="1"/>
    <col min="11" max="16384" width="9.140625" style="920"/>
  </cols>
  <sheetData>
    <row r="1" spans="2:10" ht="21.75" customHeight="1">
      <c r="B1" s="1415" t="s">
        <v>2827</v>
      </c>
      <c r="C1" s="1415"/>
      <c r="D1" s="1415"/>
      <c r="E1" s="1415"/>
      <c r="F1" s="1415"/>
      <c r="G1" s="1415"/>
      <c r="H1" s="1415"/>
      <c r="I1" s="1415"/>
      <c r="J1" s="1415"/>
    </row>
    <row r="2" spans="2:10" s="921" customFormat="1" ht="31.5" customHeight="1">
      <c r="B2" s="1203" t="s">
        <v>2427</v>
      </c>
      <c r="C2" s="1416" t="s">
        <v>505</v>
      </c>
      <c r="D2" s="1416"/>
      <c r="E2" s="1204" t="s">
        <v>160</v>
      </c>
      <c r="F2" s="1417" t="s">
        <v>2366</v>
      </c>
      <c r="G2" s="1417"/>
      <c r="H2" s="1418"/>
      <c r="I2" s="1205" t="s">
        <v>2808</v>
      </c>
      <c r="J2" s="1206" t="s">
        <v>2807</v>
      </c>
    </row>
    <row r="3" spans="2:10" ht="114.75">
      <c r="B3" s="588">
        <v>1</v>
      </c>
      <c r="C3" s="588"/>
      <c r="D3" s="1207"/>
      <c r="E3" s="458" t="s">
        <v>2809</v>
      </c>
      <c r="F3" s="1208"/>
      <c r="G3" s="1208"/>
      <c r="H3" s="1208"/>
      <c r="I3" s="1208"/>
      <c r="J3" s="1209"/>
    </row>
    <row r="4" spans="2:10">
      <c r="B4" s="588"/>
      <c r="C4" s="1210">
        <f>'[2]WS-Est'!D6</f>
        <v>100</v>
      </c>
      <c r="D4" s="455" t="s">
        <v>165</v>
      </c>
      <c r="E4" s="589" t="s">
        <v>732</v>
      </c>
      <c r="F4" s="1211">
        <v>1</v>
      </c>
      <c r="G4" s="1211" t="s">
        <v>2370</v>
      </c>
      <c r="H4" s="455" t="s">
        <v>165</v>
      </c>
      <c r="I4" s="455">
        <f>'WS Data'!I9</f>
        <v>464</v>
      </c>
      <c r="J4" s="1212">
        <f>ROUND(C4*I4,0)</f>
        <v>46400</v>
      </c>
    </row>
    <row r="5" spans="2:10">
      <c r="B5" s="588"/>
      <c r="C5" s="1210"/>
      <c r="D5" s="455"/>
      <c r="E5" s="589"/>
      <c r="F5" s="1211"/>
      <c r="G5" s="1211"/>
      <c r="H5" s="455"/>
      <c r="I5" s="455"/>
      <c r="J5" s="1212"/>
    </row>
    <row r="6" spans="2:10">
      <c r="B6" s="588"/>
      <c r="C6" s="1210">
        <f>'[2]WS-Est'!D8</f>
        <v>100</v>
      </c>
      <c r="D6" s="455" t="s">
        <v>165</v>
      </c>
      <c r="E6" s="589" t="s">
        <v>1921</v>
      </c>
      <c r="F6" s="1211">
        <v>1</v>
      </c>
      <c r="G6" s="1211" t="s">
        <v>2370</v>
      </c>
      <c r="H6" s="455" t="s">
        <v>165</v>
      </c>
      <c r="I6" s="455">
        <f>'WS Data'!I15</f>
        <v>773</v>
      </c>
      <c r="J6" s="1212">
        <f>ROUND(C6*I6,0)</f>
        <v>77300</v>
      </c>
    </row>
    <row r="7" spans="2:10">
      <c r="B7" s="588"/>
      <c r="C7" s="1210"/>
      <c r="D7" s="455"/>
      <c r="E7" s="589"/>
      <c r="F7" s="1211"/>
      <c r="G7" s="1211"/>
      <c r="H7" s="455"/>
      <c r="I7" s="455"/>
      <c r="J7" s="1212"/>
    </row>
    <row r="8" spans="2:10" ht="242.25">
      <c r="B8" s="588">
        <v>2</v>
      </c>
      <c r="C8" s="1207">
        <f>'[2]WS-Est'!D10</f>
        <v>15</v>
      </c>
      <c r="D8" s="1213" t="s">
        <v>2515</v>
      </c>
      <c r="E8" s="458" t="s">
        <v>2810</v>
      </c>
      <c r="F8" s="1211">
        <v>1</v>
      </c>
      <c r="G8" s="1211"/>
      <c r="H8" s="455" t="s">
        <v>2428</v>
      </c>
      <c r="I8" s="455">
        <f>'WS Data'!I48</f>
        <v>7405</v>
      </c>
      <c r="J8" s="1212">
        <f>ROUND(C8*I8,0)</f>
        <v>111075</v>
      </c>
    </row>
    <row r="9" spans="2:10">
      <c r="B9" s="588"/>
      <c r="C9" s="587"/>
      <c r="D9" s="587"/>
      <c r="E9" s="1214"/>
      <c r="F9" s="591"/>
      <c r="G9" s="591"/>
      <c r="H9" s="591"/>
      <c r="I9" s="591"/>
      <c r="J9" s="456"/>
    </row>
    <row r="10" spans="2:10" ht="269.45" customHeight="1">
      <c r="B10" s="588">
        <f>B8+1</f>
        <v>3</v>
      </c>
      <c r="C10" s="1207">
        <f>'[2]WS-Est'!D12</f>
        <v>4</v>
      </c>
      <c r="D10" s="1213" t="s">
        <v>2515</v>
      </c>
      <c r="E10" s="458" t="s">
        <v>2811</v>
      </c>
      <c r="F10" s="1211">
        <v>1</v>
      </c>
      <c r="G10" s="1211"/>
      <c r="H10" s="455" t="s">
        <v>2428</v>
      </c>
      <c r="I10" s="455">
        <f>'WS Data'!I55</f>
        <v>11567</v>
      </c>
      <c r="J10" s="1212">
        <f>ROUND(C10*I10,0)</f>
        <v>46268</v>
      </c>
    </row>
    <row r="11" spans="2:10">
      <c r="B11" s="588"/>
      <c r="C11" s="591"/>
      <c r="D11" s="591"/>
      <c r="E11" s="1214"/>
      <c r="F11" s="591"/>
      <c r="G11" s="591"/>
      <c r="H11" s="591"/>
      <c r="I11" s="591"/>
      <c r="J11" s="456"/>
    </row>
    <row r="12" spans="2:10" ht="114.75">
      <c r="B12" s="588">
        <f>B10+1</f>
        <v>4</v>
      </c>
      <c r="C12" s="1207">
        <f>'[2]WS-Est'!D16</f>
        <v>15</v>
      </c>
      <c r="D12" s="1213" t="s">
        <v>2515</v>
      </c>
      <c r="E12" s="458" t="s">
        <v>1197</v>
      </c>
      <c r="F12" s="1211">
        <v>1</v>
      </c>
      <c r="G12" s="1211"/>
      <c r="H12" s="455" t="s">
        <v>2428</v>
      </c>
      <c r="I12" s="455">
        <f>'WS Data'!I70</f>
        <v>618</v>
      </c>
      <c r="J12" s="1212">
        <f>ROUND(C12*I12,0)</f>
        <v>9270</v>
      </c>
    </row>
    <row r="13" spans="2:10">
      <c r="B13" s="588"/>
      <c r="C13" s="591"/>
      <c r="D13" s="591"/>
      <c r="E13" s="1214"/>
      <c r="F13" s="591"/>
      <c r="G13" s="591"/>
      <c r="H13" s="591"/>
      <c r="I13" s="591"/>
      <c r="J13" s="456"/>
    </row>
    <row r="14" spans="2:10" ht="140.25">
      <c r="B14" s="588">
        <f>B12+1</f>
        <v>5</v>
      </c>
      <c r="C14" s="1207">
        <f>'[2]WS-Est'!D14</f>
        <v>15</v>
      </c>
      <c r="D14" s="1213" t="s">
        <v>2515</v>
      </c>
      <c r="E14" s="458" t="s">
        <v>2812</v>
      </c>
      <c r="F14" s="1211">
        <v>1</v>
      </c>
      <c r="G14" s="1211"/>
      <c r="H14" s="455" t="s">
        <v>2428</v>
      </c>
      <c r="I14" s="455">
        <f>'WS Data'!I61</f>
        <v>4346</v>
      </c>
      <c r="J14" s="1212">
        <f>ROUND(C14*I14,0)</f>
        <v>65190</v>
      </c>
    </row>
    <row r="15" spans="2:10">
      <c r="B15" s="588"/>
      <c r="C15" s="591"/>
      <c r="D15" s="591"/>
      <c r="E15" s="1214"/>
      <c r="F15" s="591"/>
      <c r="G15" s="591"/>
      <c r="H15" s="591"/>
      <c r="I15" s="591"/>
      <c r="J15" s="456"/>
    </row>
    <row r="16" spans="2:10" ht="76.5">
      <c r="B16" s="588">
        <f>B14+1</f>
        <v>6</v>
      </c>
      <c r="C16" s="1207">
        <f>'[2]WS-Est'!D18</f>
        <v>50</v>
      </c>
      <c r="D16" s="1213" t="s">
        <v>2515</v>
      </c>
      <c r="E16" s="458" t="s">
        <v>2813</v>
      </c>
      <c r="F16" s="1211">
        <v>1</v>
      </c>
      <c r="G16" s="1211"/>
      <c r="H16" s="455" t="s">
        <v>2428</v>
      </c>
      <c r="I16" s="455">
        <f>'WS Data'!I83</f>
        <v>164</v>
      </c>
      <c r="J16" s="1212">
        <f>ROUND(C16*I16,0)</f>
        <v>8200</v>
      </c>
    </row>
    <row r="17" spans="2:10">
      <c r="B17" s="588"/>
      <c r="C17" s="591"/>
      <c r="D17" s="591"/>
      <c r="E17" s="1214"/>
      <c r="F17" s="591"/>
      <c r="G17" s="591"/>
      <c r="H17" s="591"/>
      <c r="I17" s="591"/>
      <c r="J17" s="456"/>
    </row>
    <row r="18" spans="2:10" ht="216.75">
      <c r="B18" s="588">
        <f>B16+1</f>
        <v>7</v>
      </c>
      <c r="C18" s="1207">
        <f>'[2]WS-Est'!D20</f>
        <v>4</v>
      </c>
      <c r="D18" s="1213" t="s">
        <v>2515</v>
      </c>
      <c r="E18" s="458" t="s">
        <v>2814</v>
      </c>
      <c r="F18" s="1211">
        <v>1</v>
      </c>
      <c r="G18" s="1211"/>
      <c r="H18" s="455" t="s">
        <v>2428</v>
      </c>
      <c r="I18" s="455">
        <f>'WS Data'!I104</f>
        <v>4898</v>
      </c>
      <c r="J18" s="1212">
        <f>ROUND(C18*I18,0)</f>
        <v>19592</v>
      </c>
    </row>
    <row r="19" spans="2:10">
      <c r="B19" s="588"/>
      <c r="C19" s="588"/>
      <c r="D19" s="1207"/>
      <c r="E19" s="1214"/>
      <c r="F19" s="1215"/>
      <c r="G19" s="1215"/>
      <c r="H19" s="1215"/>
      <c r="I19" s="455"/>
      <c r="J19" s="1212"/>
    </row>
    <row r="20" spans="2:10" ht="153">
      <c r="B20" s="588">
        <f>B18+1</f>
        <v>8</v>
      </c>
      <c r="C20" s="1207">
        <f>'[2]WS-Est'!D22</f>
        <v>10</v>
      </c>
      <c r="D20" s="1213" t="s">
        <v>2515</v>
      </c>
      <c r="E20" s="458" t="s">
        <v>2815</v>
      </c>
      <c r="F20" s="1209">
        <v>1</v>
      </c>
      <c r="G20" s="1209"/>
      <c r="H20" s="1215" t="s">
        <v>2428</v>
      </c>
      <c r="I20" s="455">
        <f>'WS Data'!I123</f>
        <v>5768</v>
      </c>
      <c r="J20" s="1212">
        <f>ROUND(C20*I20,0)</f>
        <v>57680</v>
      </c>
    </row>
    <row r="21" spans="2:10">
      <c r="B21" s="588"/>
      <c r="C21" s="591"/>
      <c r="D21" s="591"/>
      <c r="E21" s="1214"/>
      <c r="F21" s="591"/>
      <c r="G21" s="591"/>
      <c r="H21" s="591"/>
      <c r="I21" s="591"/>
      <c r="J21" s="456"/>
    </row>
    <row r="22" spans="2:10" ht="178.5">
      <c r="B22" s="588">
        <f>B20+1</f>
        <v>9</v>
      </c>
      <c r="C22" s="1207">
        <f>'[2]WS-Est'!D24</f>
        <v>10</v>
      </c>
      <c r="D22" s="1213" t="s">
        <v>2515</v>
      </c>
      <c r="E22" s="458" t="s">
        <v>2816</v>
      </c>
      <c r="F22" s="1211">
        <v>1</v>
      </c>
      <c r="G22" s="1211"/>
      <c r="H22" s="455" t="s">
        <v>2428</v>
      </c>
      <c r="I22" s="455">
        <f>'WS Data'!I137</f>
        <v>2761</v>
      </c>
      <c r="J22" s="1212">
        <f>ROUND(C22*I22,0)</f>
        <v>27610</v>
      </c>
    </row>
    <row r="23" spans="2:10">
      <c r="B23" s="588"/>
      <c r="C23" s="591"/>
      <c r="D23" s="591"/>
      <c r="E23" s="1214"/>
      <c r="F23" s="591"/>
      <c r="G23" s="591"/>
      <c r="H23" s="591"/>
      <c r="I23" s="591"/>
      <c r="J23" s="456"/>
    </row>
    <row r="24" spans="2:10" ht="63.75">
      <c r="B24" s="588">
        <f>B22+1</f>
        <v>10</v>
      </c>
      <c r="C24" s="1207">
        <f>'[2]WS-Est'!D26</f>
        <v>20</v>
      </c>
      <c r="D24" s="1213" t="s">
        <v>2515</v>
      </c>
      <c r="E24" s="458" t="s">
        <v>2817</v>
      </c>
      <c r="F24" s="1211">
        <v>1</v>
      </c>
      <c r="G24" s="1211"/>
      <c r="H24" s="455" t="s">
        <v>2428</v>
      </c>
      <c r="I24" s="455">
        <f>'WS Data'!I145</f>
        <v>279</v>
      </c>
      <c r="J24" s="1212">
        <f>ROUND(C24*I24,0)</f>
        <v>5580</v>
      </c>
    </row>
    <row r="25" spans="2:10">
      <c r="B25" s="588"/>
      <c r="C25" s="591"/>
      <c r="D25" s="591"/>
      <c r="E25" s="1214"/>
      <c r="F25" s="591"/>
      <c r="G25" s="591"/>
      <c r="H25" s="591"/>
      <c r="I25" s="591"/>
      <c r="J25" s="456"/>
    </row>
    <row r="26" spans="2:10" ht="63.75">
      <c r="B26" s="588">
        <f>B24+1</f>
        <v>11</v>
      </c>
      <c r="C26" s="1207">
        <f>'[2]WS-Est'!D28</f>
        <v>20</v>
      </c>
      <c r="D26" s="1213" t="s">
        <v>2515</v>
      </c>
      <c r="E26" s="458" t="s">
        <v>2818</v>
      </c>
      <c r="F26" s="1211">
        <v>1</v>
      </c>
      <c r="G26" s="1211"/>
      <c r="H26" s="455" t="s">
        <v>2428</v>
      </c>
      <c r="I26" s="455">
        <f>'WS Data'!I153</f>
        <v>609</v>
      </c>
      <c r="J26" s="1212">
        <f>ROUND(C26*I26,0)</f>
        <v>12180</v>
      </c>
    </row>
    <row r="27" spans="2:10">
      <c r="B27" s="588"/>
      <c r="C27" s="591"/>
      <c r="D27" s="591"/>
      <c r="E27" s="1214"/>
      <c r="F27" s="591"/>
      <c r="G27" s="591"/>
      <c r="H27" s="591"/>
      <c r="I27" s="591"/>
      <c r="J27" s="456"/>
    </row>
    <row r="28" spans="2:10" ht="63.75">
      <c r="B28" s="588">
        <f>B26+1</f>
        <v>12</v>
      </c>
      <c r="C28" s="1207">
        <f>'[2]WS-Est'!D30</f>
        <v>20</v>
      </c>
      <c r="D28" s="1213" t="s">
        <v>2515</v>
      </c>
      <c r="E28" s="458" t="s">
        <v>2819</v>
      </c>
      <c r="F28" s="1211">
        <v>1</v>
      </c>
      <c r="G28" s="1211"/>
      <c r="H28" s="455" t="s">
        <v>2428</v>
      </c>
      <c r="I28" s="455">
        <f>'WS Data'!I161</f>
        <v>196</v>
      </c>
      <c r="J28" s="1212">
        <f>ROUND(C28*I28,0)</f>
        <v>3920</v>
      </c>
    </row>
    <row r="29" spans="2:10">
      <c r="B29" s="588"/>
      <c r="C29" s="1216"/>
      <c r="D29" s="1213"/>
      <c r="E29" s="1214"/>
      <c r="F29" s="1211"/>
      <c r="G29" s="1211"/>
      <c r="H29" s="455"/>
      <c r="I29" s="455"/>
      <c r="J29" s="1212"/>
    </row>
    <row r="30" spans="2:10" ht="63.75">
      <c r="B30" s="588">
        <f>B28+1</f>
        <v>13</v>
      </c>
      <c r="C30" s="1207">
        <f>'[2]WS-Est'!D32</f>
        <v>20</v>
      </c>
      <c r="D30" s="1213" t="s">
        <v>2515</v>
      </c>
      <c r="E30" s="1214" t="s">
        <v>2820</v>
      </c>
      <c r="F30" s="1211">
        <v>1</v>
      </c>
      <c r="G30" s="1211"/>
      <c r="H30" s="455" t="s">
        <v>2428</v>
      </c>
      <c r="I30" s="455">
        <f>'WS Data'!I175</f>
        <v>300</v>
      </c>
      <c r="J30" s="1212">
        <f>ROUND(C30*I30,0)</f>
        <v>6000</v>
      </c>
    </row>
    <row r="31" spans="2:10">
      <c r="B31" s="588"/>
      <c r="C31" s="591"/>
      <c r="D31" s="591"/>
      <c r="E31" s="1214"/>
      <c r="F31" s="591"/>
      <c r="G31" s="591"/>
      <c r="H31" s="591"/>
      <c r="I31" s="591"/>
      <c r="J31" s="456"/>
    </row>
    <row r="32" spans="2:10" ht="63.75">
      <c r="B32" s="588">
        <f>B30+1</f>
        <v>14</v>
      </c>
      <c r="C32" s="1207">
        <f>'[2]WS-Est'!D34</f>
        <v>4</v>
      </c>
      <c r="D32" s="1213" t="s">
        <v>2515</v>
      </c>
      <c r="E32" s="1214" t="s">
        <v>2821</v>
      </c>
      <c r="F32" s="1211">
        <v>1</v>
      </c>
      <c r="G32" s="1211"/>
      <c r="H32" s="455" t="s">
        <v>2428</v>
      </c>
      <c r="I32" s="455">
        <f>'WS Data'!I167</f>
        <v>1125</v>
      </c>
      <c r="J32" s="1212">
        <f>ROUND(C32*I32,0)</f>
        <v>4500</v>
      </c>
    </row>
    <row r="33" spans="2:10">
      <c r="B33" s="588"/>
      <c r="C33" s="1216"/>
      <c r="D33" s="1213"/>
      <c r="E33" s="1214"/>
      <c r="F33" s="1211"/>
      <c r="G33" s="1211"/>
      <c r="H33" s="455"/>
      <c r="I33" s="455"/>
      <c r="J33" s="1212"/>
    </row>
    <row r="34" spans="2:10" ht="114.75">
      <c r="B34" s="588">
        <f>B32+1</f>
        <v>15</v>
      </c>
      <c r="C34" s="1216"/>
      <c r="D34" s="1213"/>
      <c r="E34" s="1214" t="s">
        <v>2822</v>
      </c>
      <c r="F34" s="1211"/>
      <c r="G34" s="1211"/>
      <c r="H34" s="455"/>
      <c r="I34" s="455"/>
      <c r="J34" s="1212"/>
    </row>
    <row r="35" spans="2:10">
      <c r="B35" s="588"/>
      <c r="C35" s="1216">
        <f>'[2]WS-Est'!D37</f>
        <v>65</v>
      </c>
      <c r="D35" s="1213" t="s">
        <v>165</v>
      </c>
      <c r="E35" s="926" t="s">
        <v>2429</v>
      </c>
      <c r="F35" s="1211">
        <v>1</v>
      </c>
      <c r="G35" s="1211" t="s">
        <v>2370</v>
      </c>
      <c r="H35" s="455" t="s">
        <v>165</v>
      </c>
      <c r="I35" s="455">
        <f>'WS Data'!I198</f>
        <v>243</v>
      </c>
      <c r="J35" s="1212">
        <f>ROUND(C35*I35,0)</f>
        <v>15795</v>
      </c>
    </row>
    <row r="36" spans="2:10">
      <c r="B36" s="588"/>
      <c r="C36" s="1216"/>
      <c r="D36" s="1213"/>
      <c r="E36" s="926"/>
      <c r="F36" s="1211"/>
      <c r="G36" s="1211"/>
      <c r="H36" s="455"/>
      <c r="I36" s="455"/>
      <c r="J36" s="1212"/>
    </row>
    <row r="37" spans="2:10">
      <c r="B37" s="588"/>
      <c r="C37" s="1216">
        <f>'[2]WS-Est'!D39</f>
        <v>50</v>
      </c>
      <c r="D37" s="1213" t="s">
        <v>165</v>
      </c>
      <c r="E37" s="926" t="s">
        <v>2475</v>
      </c>
      <c r="F37" s="1211">
        <v>1</v>
      </c>
      <c r="G37" s="1211" t="s">
        <v>2370</v>
      </c>
      <c r="H37" s="455" t="s">
        <v>165</v>
      </c>
      <c r="I37" s="455">
        <f>'WS Data'!I209</f>
        <v>273</v>
      </c>
      <c r="J37" s="1212">
        <f>ROUND(C37*I37,0)</f>
        <v>13650</v>
      </c>
    </row>
    <row r="38" spans="2:10">
      <c r="B38" s="588"/>
      <c r="C38" s="1216"/>
      <c r="D38" s="1213"/>
      <c r="E38" s="926"/>
      <c r="F38" s="1211"/>
      <c r="G38" s="1211"/>
      <c r="H38" s="455"/>
      <c r="I38" s="455"/>
      <c r="J38" s="1212"/>
    </row>
    <row r="39" spans="2:10" ht="102">
      <c r="B39" s="588">
        <f>B34+1</f>
        <v>16</v>
      </c>
      <c r="C39" s="1216"/>
      <c r="D39" s="1213"/>
      <c r="E39" s="926" t="s">
        <v>2430</v>
      </c>
      <c r="F39" s="1211"/>
      <c r="G39" s="1211"/>
      <c r="H39" s="455"/>
      <c r="I39" s="455"/>
      <c r="J39" s="1212"/>
    </row>
    <row r="40" spans="2:10">
      <c r="B40" s="588"/>
      <c r="C40" s="1216">
        <f>'[2]WS-Est'!D42</f>
        <v>40</v>
      </c>
      <c r="D40" s="1213" t="s">
        <v>165</v>
      </c>
      <c r="E40" s="589" t="s">
        <v>1932</v>
      </c>
      <c r="F40" s="1211">
        <v>1</v>
      </c>
      <c r="G40" s="1211" t="s">
        <v>2370</v>
      </c>
      <c r="H40" s="455" t="s">
        <v>165</v>
      </c>
      <c r="I40" s="455">
        <f>'WS Data'!I228</f>
        <v>160</v>
      </c>
      <c r="J40" s="1212">
        <f>ROUND(C40*I40,0)</f>
        <v>6400</v>
      </c>
    </row>
    <row r="41" spans="2:10">
      <c r="B41" s="588"/>
      <c r="C41" s="1216"/>
      <c r="D41" s="1213"/>
      <c r="E41" s="926"/>
      <c r="F41" s="1211"/>
      <c r="G41" s="1211"/>
      <c r="H41" s="455"/>
      <c r="I41" s="455"/>
      <c r="J41" s="1212"/>
    </row>
    <row r="42" spans="2:10">
      <c r="B42" s="588"/>
      <c r="C42" s="1216">
        <f>'[2]WS-Est'!D44</f>
        <v>30</v>
      </c>
      <c r="D42" s="1213" t="s">
        <v>165</v>
      </c>
      <c r="E42" s="589" t="s">
        <v>1934</v>
      </c>
      <c r="F42" s="1211">
        <v>1</v>
      </c>
      <c r="G42" s="1211" t="s">
        <v>2370</v>
      </c>
      <c r="H42" s="455" t="s">
        <v>165</v>
      </c>
      <c r="I42" s="455">
        <f>'WS Data'!I234</f>
        <v>182</v>
      </c>
      <c r="J42" s="1212">
        <f>ROUND(C42*I42,0)</f>
        <v>5460</v>
      </c>
    </row>
    <row r="43" spans="2:10">
      <c r="B43" s="588"/>
      <c r="C43" s="1216"/>
      <c r="D43" s="1213"/>
      <c r="E43" s="926"/>
      <c r="F43" s="1211"/>
      <c r="G43" s="1211"/>
      <c r="H43" s="455"/>
      <c r="I43" s="455"/>
      <c r="J43" s="1212"/>
    </row>
    <row r="44" spans="2:10">
      <c r="B44" s="588"/>
      <c r="C44" s="1216">
        <f>'[2]WS-Est'!D46</f>
        <v>15</v>
      </c>
      <c r="D44" s="1213" t="s">
        <v>165</v>
      </c>
      <c r="E44" s="589" t="s">
        <v>1935</v>
      </c>
      <c r="F44" s="1211">
        <v>1</v>
      </c>
      <c r="G44" s="1211" t="s">
        <v>2370</v>
      </c>
      <c r="H44" s="455" t="s">
        <v>165</v>
      </c>
      <c r="I44" s="455">
        <f>'WS Data'!I240</f>
        <v>241</v>
      </c>
      <c r="J44" s="1212">
        <f>ROUND(C44*I44,0)</f>
        <v>3615</v>
      </c>
    </row>
    <row r="45" spans="2:10">
      <c r="B45" s="588"/>
      <c r="C45" s="1216"/>
      <c r="D45" s="1213"/>
      <c r="E45" s="926"/>
      <c r="F45" s="1211"/>
      <c r="G45" s="1211"/>
      <c r="H45" s="455"/>
      <c r="I45" s="455"/>
      <c r="J45" s="1212"/>
    </row>
    <row r="46" spans="2:10">
      <c r="B46" s="588"/>
      <c r="C46" s="1216">
        <f>'[2]WS-Est'!D48</f>
        <v>5</v>
      </c>
      <c r="D46" s="1213" t="s">
        <v>165</v>
      </c>
      <c r="E46" s="589" t="s">
        <v>1936</v>
      </c>
      <c r="F46" s="1211">
        <v>1</v>
      </c>
      <c r="G46" s="1211" t="s">
        <v>2370</v>
      </c>
      <c r="H46" s="455" t="s">
        <v>165</v>
      </c>
      <c r="I46" s="455">
        <f>'WS Data'!I246</f>
        <v>328</v>
      </c>
      <c r="J46" s="1212">
        <f>ROUND(C46*I46,0)</f>
        <v>1640</v>
      </c>
    </row>
    <row r="47" spans="2:10">
      <c r="B47" s="588"/>
      <c r="C47" s="1216"/>
      <c r="D47" s="1213"/>
      <c r="E47" s="926"/>
      <c r="F47" s="1211"/>
      <c r="G47" s="1211"/>
      <c r="H47" s="455"/>
      <c r="I47" s="455"/>
      <c r="J47" s="1212"/>
    </row>
    <row r="48" spans="2:10">
      <c r="B48" s="588"/>
      <c r="C48" s="1216">
        <f>'[2]WS-Est'!D50</f>
        <v>20</v>
      </c>
      <c r="D48" s="1213" t="s">
        <v>165</v>
      </c>
      <c r="E48" s="589" t="s">
        <v>1937</v>
      </c>
      <c r="F48" s="1211">
        <v>1</v>
      </c>
      <c r="G48" s="1211" t="s">
        <v>2370</v>
      </c>
      <c r="H48" s="455" t="s">
        <v>165</v>
      </c>
      <c r="I48" s="455">
        <f>'WS Data'!I252</f>
        <v>409</v>
      </c>
      <c r="J48" s="1212">
        <f>ROUND(C48*I48,0)</f>
        <v>8180</v>
      </c>
    </row>
    <row r="49" spans="2:10">
      <c r="B49" s="588"/>
      <c r="C49" s="1216"/>
      <c r="D49" s="1213"/>
      <c r="E49" s="926"/>
      <c r="F49" s="1211"/>
      <c r="G49" s="1211"/>
      <c r="H49" s="455"/>
      <c r="I49" s="455"/>
      <c r="J49" s="1212"/>
    </row>
    <row r="50" spans="2:10" ht="63.75">
      <c r="B50" s="588">
        <f>B39+1</f>
        <v>17</v>
      </c>
      <c r="C50" s="588"/>
      <c r="D50" s="1207"/>
      <c r="E50" s="458" t="s">
        <v>2823</v>
      </c>
      <c r="F50" s="1208"/>
      <c r="G50" s="1208"/>
      <c r="H50" s="1208"/>
      <c r="I50" s="1208"/>
      <c r="J50" s="1212"/>
    </row>
    <row r="51" spans="2:10">
      <c r="B51" s="588"/>
      <c r="C51" s="1207">
        <f>'[2]WS-Est'!D53</f>
        <v>3</v>
      </c>
      <c r="D51" s="1213" t="s">
        <v>2515</v>
      </c>
      <c r="E51" s="1217" t="s">
        <v>453</v>
      </c>
      <c r="F51" s="1211">
        <v>1</v>
      </c>
      <c r="G51" s="1211"/>
      <c r="H51" s="455" t="s">
        <v>2428</v>
      </c>
      <c r="I51" s="455">
        <f>'WS Data'!I359</f>
        <v>733</v>
      </c>
      <c r="J51" s="1212">
        <f>ROUND(C51*I51,0)</f>
        <v>2199</v>
      </c>
    </row>
    <row r="52" spans="2:10">
      <c r="B52" s="588"/>
      <c r="C52" s="1216"/>
      <c r="D52" s="1213"/>
      <c r="E52" s="1217"/>
      <c r="F52" s="1211"/>
      <c r="G52" s="1211"/>
      <c r="H52" s="455"/>
      <c r="I52" s="455"/>
      <c r="J52" s="1212"/>
    </row>
    <row r="53" spans="2:10">
      <c r="B53" s="588"/>
      <c r="C53" s="1207">
        <f>C51</f>
        <v>3</v>
      </c>
      <c r="D53" s="1213" t="s">
        <v>2515</v>
      </c>
      <c r="E53" s="1217" t="s">
        <v>454</v>
      </c>
      <c r="F53" s="1211">
        <v>1</v>
      </c>
      <c r="G53" s="1211"/>
      <c r="H53" s="455" t="s">
        <v>2428</v>
      </c>
      <c r="I53" s="455">
        <f>'WS Data'!I367</f>
        <v>985</v>
      </c>
      <c r="J53" s="1212">
        <f>ROUND(C53*I53,0)</f>
        <v>2955</v>
      </c>
    </row>
    <row r="54" spans="2:10">
      <c r="B54" s="588"/>
      <c r="C54" s="1216"/>
      <c r="D54" s="1213"/>
      <c r="E54" s="1217"/>
      <c r="F54" s="1211"/>
      <c r="G54" s="1211"/>
      <c r="H54" s="455"/>
      <c r="I54" s="455"/>
      <c r="J54" s="1212"/>
    </row>
    <row r="55" spans="2:10">
      <c r="B55" s="588"/>
      <c r="C55" s="1207">
        <f>'[2]WS-Est'!D53</f>
        <v>3</v>
      </c>
      <c r="D55" s="1213" t="s">
        <v>2515</v>
      </c>
      <c r="E55" s="1217" t="s">
        <v>455</v>
      </c>
      <c r="F55" s="1211">
        <v>1</v>
      </c>
      <c r="G55" s="1211"/>
      <c r="H55" s="455" t="s">
        <v>2428</v>
      </c>
      <c r="I55" s="455">
        <f>'WS Data'!I375</f>
        <v>1411</v>
      </c>
      <c r="J55" s="1212">
        <f>ROUND(C55*I55,0)</f>
        <v>4233</v>
      </c>
    </row>
    <row r="56" spans="2:10">
      <c r="B56" s="588"/>
      <c r="C56" s="1216"/>
      <c r="D56" s="1213"/>
      <c r="E56" s="1217"/>
      <c r="F56" s="1211"/>
      <c r="G56" s="1211"/>
      <c r="H56" s="455"/>
      <c r="I56" s="455"/>
      <c r="J56" s="1212"/>
    </row>
    <row r="57" spans="2:10">
      <c r="B57" s="588"/>
      <c r="C57" s="1207">
        <v>4</v>
      </c>
      <c r="D57" s="1213" t="s">
        <v>2515</v>
      </c>
      <c r="E57" s="1217" t="s">
        <v>2431</v>
      </c>
      <c r="F57" s="1211">
        <v>1</v>
      </c>
      <c r="G57" s="1211"/>
      <c r="H57" s="455" t="s">
        <v>2428</v>
      </c>
      <c r="I57" s="455">
        <f>'WS Data'!I383</f>
        <v>2140</v>
      </c>
      <c r="J57" s="1212">
        <f>ROUND(C57*I57,0)</f>
        <v>8560</v>
      </c>
    </row>
    <row r="58" spans="2:10">
      <c r="B58" s="588"/>
      <c r="C58" s="1216"/>
      <c r="D58" s="1213"/>
      <c r="E58" s="1217"/>
      <c r="F58" s="1211"/>
      <c r="G58" s="1211"/>
      <c r="H58" s="455"/>
      <c r="I58" s="455"/>
      <c r="J58" s="1212"/>
    </row>
    <row r="59" spans="2:10">
      <c r="B59" s="588"/>
      <c r="C59" s="1207">
        <v>2</v>
      </c>
      <c r="D59" s="1213" t="s">
        <v>2515</v>
      </c>
      <c r="E59" s="1217" t="s">
        <v>457</v>
      </c>
      <c r="F59" s="1211">
        <v>1</v>
      </c>
      <c r="G59" s="1211"/>
      <c r="H59" s="455" t="s">
        <v>2428</v>
      </c>
      <c r="I59" s="455">
        <f>'WS Data'!I391</f>
        <v>2893</v>
      </c>
      <c r="J59" s="1212">
        <f>ROUND(C59*I59,0)</f>
        <v>5786</v>
      </c>
    </row>
    <row r="60" spans="2:10">
      <c r="B60" s="588"/>
      <c r="C60" s="1216"/>
      <c r="D60" s="1213"/>
      <c r="E60" s="1217"/>
      <c r="F60" s="1211"/>
      <c r="G60" s="1211"/>
      <c r="H60" s="455"/>
      <c r="I60" s="455"/>
      <c r="J60" s="1212"/>
    </row>
    <row r="61" spans="2:10" ht="76.5">
      <c r="B61" s="586">
        <f>B50+1</f>
        <v>18</v>
      </c>
      <c r="C61" s="1207">
        <f>'[2]WS-Est'!D59</f>
        <v>40</v>
      </c>
      <c r="D61" s="1213" t="s">
        <v>2515</v>
      </c>
      <c r="E61" s="458" t="s">
        <v>2824</v>
      </c>
      <c r="F61" s="1211">
        <v>1</v>
      </c>
      <c r="G61" s="1211"/>
      <c r="H61" s="455" t="s">
        <v>2428</v>
      </c>
      <c r="I61" s="455">
        <f>'WS Data'!I490</f>
        <v>91</v>
      </c>
      <c r="J61" s="1212">
        <f>ROUND(C61*I61,0)</f>
        <v>3640</v>
      </c>
    </row>
    <row r="62" spans="2:10">
      <c r="B62" s="588"/>
      <c r="C62" s="1216"/>
      <c r="D62" s="1213"/>
      <c r="E62" s="1217"/>
      <c r="F62" s="1211"/>
      <c r="G62" s="1211"/>
      <c r="H62" s="455"/>
      <c r="I62" s="455"/>
      <c r="J62" s="1212"/>
    </row>
    <row r="63" spans="2:10" ht="102">
      <c r="B63" s="586">
        <f>B61+1</f>
        <v>19</v>
      </c>
      <c r="C63" s="1207">
        <f>'[2]WS-Est'!D61</f>
        <v>4</v>
      </c>
      <c r="D63" s="1213" t="s">
        <v>2515</v>
      </c>
      <c r="E63" s="458" t="s">
        <v>2825</v>
      </c>
      <c r="F63" s="1211">
        <v>1</v>
      </c>
      <c r="G63" s="1211"/>
      <c r="H63" s="455" t="s">
        <v>2428</v>
      </c>
      <c r="I63" s="455">
        <f>'WS Data'!I431</f>
        <v>6233</v>
      </c>
      <c r="J63" s="1212">
        <f>ROUND(C63*I63,0)</f>
        <v>24932</v>
      </c>
    </row>
    <row r="64" spans="2:10">
      <c r="B64" s="588"/>
      <c r="C64" s="1216"/>
      <c r="D64" s="1213"/>
      <c r="E64" s="1217"/>
      <c r="F64" s="1211"/>
      <c r="G64" s="1211"/>
      <c r="H64" s="455"/>
      <c r="I64" s="455"/>
      <c r="J64" s="1212"/>
    </row>
    <row r="65" spans="2:10" ht="114.75">
      <c r="B65" s="586">
        <f>B63+1</f>
        <v>20</v>
      </c>
      <c r="C65" s="1207">
        <f>'[2]WS-Est'!D60</f>
        <v>6000</v>
      </c>
      <c r="D65" s="1213" t="s">
        <v>2805</v>
      </c>
      <c r="E65" s="458" t="s">
        <v>2826</v>
      </c>
      <c r="F65" s="1211">
        <v>1</v>
      </c>
      <c r="G65" s="1211" t="s">
        <v>2370</v>
      </c>
      <c r="H65" s="455" t="s">
        <v>2803</v>
      </c>
      <c r="I65" s="455">
        <f>'WS Data'!I423</f>
        <v>7.04413</v>
      </c>
      <c r="J65" s="1212">
        <f>ROUND(C65*I65,0)</f>
        <v>42265</v>
      </c>
    </row>
    <row r="66" spans="2:10">
      <c r="B66" s="922"/>
      <c r="C66" s="945"/>
      <c r="D66" s="945"/>
      <c r="E66" s="928"/>
      <c r="F66" s="945"/>
      <c r="G66" s="945"/>
      <c r="H66" s="945"/>
      <c r="I66" s="945"/>
      <c r="J66" s="936"/>
    </row>
    <row r="67" spans="2:10" ht="15">
      <c r="B67" s="922"/>
      <c r="C67" s="923"/>
      <c r="D67" s="924"/>
      <c r="E67" s="928"/>
      <c r="F67" s="925"/>
      <c r="G67" s="925"/>
      <c r="H67" s="924"/>
      <c r="I67" s="1218" t="s">
        <v>2828</v>
      </c>
      <c r="J67" s="1199">
        <f>SUM(J3:J65)</f>
        <v>650075</v>
      </c>
    </row>
    <row r="68" spans="2:10" ht="15">
      <c r="J68" s="1200"/>
    </row>
    <row r="69" spans="2:10" ht="15">
      <c r="J69" s="1200"/>
    </row>
    <row r="70" spans="2:10">
      <c r="E70" s="931"/>
      <c r="F70" s="932"/>
      <c r="G70" s="932"/>
      <c r="H70" s="932"/>
      <c r="I70" s="933"/>
    </row>
    <row r="71" spans="2:10">
      <c r="E71" s="931"/>
      <c r="F71" s="932"/>
      <c r="G71" s="932"/>
      <c r="H71" s="932"/>
      <c r="I71" s="933"/>
    </row>
    <row r="72" spans="2:10">
      <c r="E72" s="931"/>
      <c r="F72" s="932"/>
      <c r="G72" s="932"/>
      <c r="H72" s="932"/>
      <c r="I72" s="933"/>
    </row>
    <row r="86" spans="2:10" ht="58.5" customHeight="1">
      <c r="B86" s="927">
        <v>3</v>
      </c>
      <c r="C86" s="927"/>
      <c r="D86" s="927"/>
      <c r="E86" s="1419" t="s">
        <v>2432</v>
      </c>
      <c r="F86" s="1420"/>
      <c r="G86" s="1420"/>
      <c r="H86" s="1420"/>
      <c r="I86" s="1420"/>
      <c r="J86" s="1198"/>
    </row>
    <row r="87" spans="2:10">
      <c r="B87" s="927"/>
      <c r="C87" s="927"/>
      <c r="D87" s="927"/>
      <c r="E87" s="928"/>
      <c r="F87" s="928"/>
      <c r="G87" s="928"/>
      <c r="H87" s="928"/>
      <c r="I87" s="924">
        <f>'[3]WS Data'!I217</f>
        <v>300</v>
      </c>
      <c r="J87" s="943" t="e">
        <f>#REF!*I87</f>
        <v>#REF!</v>
      </c>
    </row>
    <row r="88" spans="2:10" ht="39.75" customHeight="1">
      <c r="B88" s="927">
        <v>4</v>
      </c>
      <c r="C88" s="927"/>
      <c r="D88" s="927"/>
      <c r="E88" s="1419" t="s">
        <v>2433</v>
      </c>
      <c r="F88" s="1420"/>
      <c r="G88" s="1420"/>
      <c r="H88" s="1420"/>
      <c r="I88" s="1420"/>
      <c r="J88" s="1198"/>
    </row>
    <row r="89" spans="2:10" ht="14.25" customHeight="1">
      <c r="B89" s="927"/>
      <c r="C89" s="927"/>
      <c r="D89" s="927"/>
      <c r="E89" s="928" t="s">
        <v>2434</v>
      </c>
      <c r="F89" s="928"/>
      <c r="G89" s="928"/>
      <c r="H89" s="928"/>
      <c r="I89" s="934"/>
      <c r="J89" s="1198"/>
    </row>
    <row r="90" spans="2:10" ht="14.25" customHeight="1">
      <c r="B90" s="927"/>
      <c r="C90" s="927"/>
      <c r="D90" s="927"/>
      <c r="E90" s="928"/>
      <c r="F90" s="928"/>
      <c r="G90" s="928"/>
      <c r="H90" s="928"/>
      <c r="I90" s="934">
        <f>'[3]WS Data'!I238</f>
        <v>1411</v>
      </c>
      <c r="J90" s="943" t="e">
        <f>#REF!*I90</f>
        <v>#REF!</v>
      </c>
    </row>
    <row r="91" spans="2:10" ht="79.5" customHeight="1">
      <c r="B91" s="927">
        <v>5</v>
      </c>
      <c r="C91" s="927"/>
      <c r="D91" s="927"/>
      <c r="E91" s="1419" t="s">
        <v>2435</v>
      </c>
      <c r="F91" s="1420"/>
      <c r="G91" s="1420"/>
      <c r="H91" s="1420"/>
      <c r="I91" s="1420"/>
      <c r="J91" s="1198"/>
    </row>
    <row r="92" spans="2:10">
      <c r="B92" s="927"/>
      <c r="C92" s="927"/>
      <c r="D92" s="927" t="s">
        <v>392</v>
      </c>
      <c r="E92" s="928" t="s">
        <v>2436</v>
      </c>
      <c r="F92" s="928"/>
      <c r="G92" s="928"/>
      <c r="H92" s="928"/>
      <c r="I92" s="923">
        <f>'[3]WS Data'!I230</f>
        <v>273</v>
      </c>
      <c r="J92" s="943" t="e">
        <f>#REF!*I92</f>
        <v>#REF!</v>
      </c>
    </row>
    <row r="93" spans="2:10">
      <c r="B93" s="927"/>
      <c r="C93" s="927"/>
      <c r="D93" s="927"/>
      <c r="E93" s="928"/>
      <c r="F93" s="928"/>
      <c r="G93" s="928"/>
      <c r="H93" s="928"/>
      <c r="I93" s="923"/>
      <c r="J93" s="925"/>
    </row>
    <row r="94" spans="2:10" ht="170.25" customHeight="1">
      <c r="B94" s="927">
        <v>1</v>
      </c>
      <c r="C94" s="927"/>
      <c r="D94" s="927"/>
      <c r="E94" s="1419" t="s">
        <v>2437</v>
      </c>
      <c r="F94" s="1420"/>
      <c r="G94" s="1420"/>
      <c r="H94" s="1420"/>
      <c r="I94" s="1420"/>
      <c r="J94" s="1198"/>
    </row>
    <row r="95" spans="2:10" ht="12.75" customHeight="1">
      <c r="B95" s="927"/>
      <c r="C95" s="927"/>
      <c r="D95" s="927"/>
      <c r="E95" s="928"/>
      <c r="F95" s="928"/>
      <c r="G95" s="928"/>
      <c r="H95" s="928"/>
      <c r="I95" s="924">
        <f>'[3]WS Data'!I21</f>
        <v>7405</v>
      </c>
      <c r="J95" s="943" t="e">
        <f>#REF!*I95</f>
        <v>#REF!</v>
      </c>
    </row>
    <row r="98" spans="2:10" ht="15">
      <c r="E98" s="935" t="s">
        <v>2438</v>
      </c>
      <c r="F98" s="935"/>
      <c r="G98" s="935"/>
      <c r="H98" s="935"/>
    </row>
    <row r="99" spans="2:10" ht="143.25" customHeight="1">
      <c r="B99" s="927">
        <v>18</v>
      </c>
      <c r="C99" s="927"/>
      <c r="D99" s="927"/>
      <c r="E99" s="1419" t="s">
        <v>2439</v>
      </c>
      <c r="F99" s="1420"/>
      <c r="G99" s="1420"/>
      <c r="H99" s="1420"/>
      <c r="I99" s="1420"/>
      <c r="J99" s="943"/>
    </row>
    <row r="100" spans="2:10" ht="17.25" customHeight="1">
      <c r="B100" s="927"/>
      <c r="C100" s="927"/>
      <c r="D100" s="927"/>
      <c r="E100" s="928"/>
      <c r="F100" s="928"/>
      <c r="G100" s="928"/>
      <c r="H100" s="928"/>
      <c r="I100" s="924">
        <f>'[4]WS Data'!I354</f>
        <v>385</v>
      </c>
      <c r="J100" s="943" t="e">
        <f>#REF!*I100</f>
        <v>#REF!</v>
      </c>
    </row>
    <row r="101" spans="2:10" ht="125.25" customHeight="1">
      <c r="B101" s="927">
        <v>19</v>
      </c>
      <c r="C101" s="927"/>
      <c r="D101" s="927"/>
      <c r="E101" s="1419" t="s">
        <v>2440</v>
      </c>
      <c r="F101" s="1420"/>
      <c r="G101" s="1420"/>
      <c r="H101" s="1420"/>
      <c r="I101" s="1420"/>
      <c r="J101" s="943"/>
    </row>
    <row r="102" spans="2:10" ht="17.25" customHeight="1">
      <c r="B102" s="927"/>
      <c r="C102" s="927"/>
      <c r="D102" s="927"/>
      <c r="E102" s="928"/>
      <c r="F102" s="928"/>
      <c r="G102" s="928"/>
      <c r="H102" s="928"/>
      <c r="I102" s="936">
        <f>'[4]WS Data'!I360</f>
        <v>24194.560000000001</v>
      </c>
      <c r="J102" s="943" t="e">
        <f>#REF!*I102</f>
        <v>#REF!</v>
      </c>
    </row>
    <row r="103" spans="2:10" ht="37.5" customHeight="1">
      <c r="B103" s="927">
        <v>20</v>
      </c>
      <c r="C103" s="927"/>
      <c r="D103" s="927"/>
      <c r="E103" s="1419" t="s">
        <v>2441</v>
      </c>
      <c r="F103" s="1420"/>
      <c r="G103" s="1420"/>
      <c r="H103" s="1420"/>
      <c r="I103" s="1420"/>
      <c r="J103" s="943"/>
    </row>
    <row r="104" spans="2:10" ht="17.25" customHeight="1">
      <c r="B104" s="927"/>
      <c r="C104" s="927"/>
      <c r="D104" s="927"/>
      <c r="E104" s="928"/>
      <c r="F104" s="928"/>
      <c r="G104" s="928"/>
      <c r="H104" s="928"/>
      <c r="I104" s="924">
        <f>'[4]WS Data'!I390</f>
        <v>70</v>
      </c>
      <c r="J104" s="943" t="e">
        <f>#REF!*I104</f>
        <v>#REF!</v>
      </c>
    </row>
    <row r="105" spans="2:10" ht="23.25" customHeight="1">
      <c r="B105" s="927">
        <v>21</v>
      </c>
      <c r="C105" s="927"/>
      <c r="D105" s="927"/>
      <c r="E105" s="1419" t="s">
        <v>2442</v>
      </c>
      <c r="F105" s="1420"/>
      <c r="G105" s="1420"/>
      <c r="H105" s="1420"/>
      <c r="I105" s="1420"/>
      <c r="J105" s="943"/>
    </row>
    <row r="106" spans="2:10" ht="17.25" customHeight="1">
      <c r="B106" s="927"/>
      <c r="C106" s="927"/>
      <c r="D106" s="927"/>
      <c r="E106" s="928"/>
      <c r="F106" s="928"/>
      <c r="G106" s="928"/>
      <c r="H106" s="928"/>
      <c r="I106" s="936">
        <f>'[4]WS Data'!I363</f>
        <v>250</v>
      </c>
      <c r="J106" s="943" t="e">
        <f>#REF!*I106</f>
        <v>#REF!</v>
      </c>
    </row>
    <row r="107" spans="2:10" ht="17.25" customHeight="1">
      <c r="B107" s="927">
        <v>22</v>
      </c>
      <c r="C107" s="927"/>
      <c r="D107" s="927"/>
      <c r="E107" s="937" t="s">
        <v>2443</v>
      </c>
      <c r="F107" s="938"/>
      <c r="G107" s="938"/>
      <c r="H107" s="938"/>
      <c r="I107" s="924"/>
      <c r="J107" s="943"/>
    </row>
    <row r="108" spans="2:10" ht="17.25" customHeight="1">
      <c r="B108" s="927"/>
      <c r="C108" s="927"/>
      <c r="D108" s="927"/>
      <c r="E108" s="928"/>
      <c r="F108" s="928"/>
      <c r="G108" s="928"/>
      <c r="H108" s="928"/>
      <c r="I108" s="936">
        <f>'[4]WS Data'!I365</f>
        <v>195</v>
      </c>
      <c r="J108" s="943" t="e">
        <f>#REF!*I108</f>
        <v>#REF!</v>
      </c>
    </row>
    <row r="109" spans="2:10">
      <c r="B109" s="927">
        <v>23</v>
      </c>
      <c r="C109" s="927"/>
      <c r="D109" s="927"/>
      <c r="E109" s="937" t="s">
        <v>2444</v>
      </c>
      <c r="F109" s="939"/>
      <c r="G109" s="939"/>
      <c r="H109" s="939"/>
      <c r="I109" s="924">
        <f>'[4]WS Data'!I372</f>
        <v>85</v>
      </c>
      <c r="J109" s="943" t="e">
        <f>#REF!*I109</f>
        <v>#REF!</v>
      </c>
    </row>
    <row r="110" spans="2:10" ht="15">
      <c r="B110" s="927"/>
      <c r="C110" s="927"/>
      <c r="D110" s="927"/>
      <c r="E110" s="940"/>
      <c r="F110" s="941"/>
      <c r="G110" s="941"/>
      <c r="H110" s="941"/>
      <c r="I110" s="924"/>
      <c r="J110" s="943"/>
    </row>
    <row r="111" spans="2:10" ht="38.25" customHeight="1">
      <c r="B111" s="927">
        <v>24</v>
      </c>
      <c r="C111" s="927"/>
      <c r="D111" s="927"/>
      <c r="E111" s="1419" t="s">
        <v>2445</v>
      </c>
      <c r="F111" s="1420"/>
      <c r="G111" s="1420"/>
      <c r="H111" s="1420"/>
      <c r="I111" s="1420"/>
      <c r="J111" s="943"/>
    </row>
    <row r="112" spans="2:10" ht="17.25" customHeight="1">
      <c r="B112" s="927"/>
      <c r="C112" s="927"/>
      <c r="D112" s="927"/>
      <c r="E112" s="928"/>
      <c r="F112" s="928"/>
      <c r="G112" s="928"/>
      <c r="H112" s="928"/>
      <c r="I112" s="924">
        <f>'[4]WS Data'!I379</f>
        <v>538</v>
      </c>
      <c r="J112" s="943" t="e">
        <f>#REF!*I112</f>
        <v>#REF!</v>
      </c>
    </row>
    <row r="113" spans="2:10" ht="21" customHeight="1">
      <c r="B113" s="927">
        <v>25</v>
      </c>
      <c r="C113" s="927"/>
      <c r="D113" s="927"/>
      <c r="E113" s="1419" t="s">
        <v>2446</v>
      </c>
      <c r="F113" s="1420"/>
      <c r="G113" s="1420"/>
      <c r="H113" s="1420"/>
      <c r="I113" s="1420"/>
      <c r="J113" s="943"/>
    </row>
    <row r="114" spans="2:10" ht="17.25" customHeight="1">
      <c r="B114" s="927"/>
      <c r="C114" s="927"/>
      <c r="D114" s="927"/>
      <c r="E114" s="928"/>
      <c r="F114" s="928"/>
      <c r="G114" s="928"/>
      <c r="H114" s="928"/>
      <c r="I114" s="936">
        <f>'[4]WS Data'!I393</f>
        <v>3000</v>
      </c>
      <c r="J114" s="943" t="e">
        <f>#REF!*I114</f>
        <v>#REF!</v>
      </c>
    </row>
    <row r="115" spans="2:10" ht="30.75" customHeight="1">
      <c r="B115" s="927">
        <v>26</v>
      </c>
      <c r="C115" s="927"/>
      <c r="D115" s="927"/>
      <c r="E115" s="1419" t="s">
        <v>2447</v>
      </c>
      <c r="F115" s="1420"/>
      <c r="G115" s="1420"/>
      <c r="H115" s="1420"/>
      <c r="I115" s="1420"/>
      <c r="J115" s="943"/>
    </row>
    <row r="116" spans="2:10" ht="17.25" customHeight="1">
      <c r="B116" s="927"/>
      <c r="C116" s="927"/>
      <c r="D116" s="927"/>
      <c r="E116" s="928"/>
      <c r="F116" s="928"/>
      <c r="G116" s="928"/>
      <c r="H116" s="928"/>
      <c r="I116" s="936">
        <f>'[4]WS Data'!I411</f>
        <v>1775</v>
      </c>
      <c r="J116" s="943" t="e">
        <f>#REF!*I116</f>
        <v>#REF!</v>
      </c>
    </row>
    <row r="117" spans="2:10" ht="17.25" customHeight="1">
      <c r="B117" s="927">
        <v>27</v>
      </c>
      <c r="C117" s="927"/>
      <c r="D117" s="927"/>
      <c r="E117" s="937" t="s">
        <v>2448</v>
      </c>
      <c r="F117" s="942"/>
      <c r="G117" s="942"/>
      <c r="H117" s="942"/>
      <c r="I117" s="936"/>
      <c r="J117" s="943"/>
    </row>
    <row r="118" spans="2:10" ht="17.25" customHeight="1">
      <c r="B118" s="927"/>
      <c r="C118" s="927"/>
      <c r="D118" s="927"/>
      <c r="E118" s="928"/>
      <c r="F118" s="928"/>
      <c r="G118" s="928"/>
      <c r="H118" s="928"/>
      <c r="I118" s="924">
        <f>'[4]WS Data'!I401</f>
        <v>84</v>
      </c>
      <c r="J118" s="943" t="e">
        <f>#REF!*I118</f>
        <v>#REF!</v>
      </c>
    </row>
    <row r="119" spans="2:10" ht="21" customHeight="1">
      <c r="B119" s="927">
        <v>28</v>
      </c>
      <c r="C119" s="927"/>
      <c r="D119" s="927"/>
      <c r="E119" s="1419" t="s">
        <v>2449</v>
      </c>
      <c r="F119" s="1420"/>
      <c r="G119" s="1420"/>
      <c r="H119" s="1420"/>
      <c r="I119" s="1420"/>
      <c r="J119" s="943"/>
    </row>
    <row r="120" spans="2:10" ht="17.25" customHeight="1">
      <c r="B120" s="927"/>
      <c r="C120" s="927"/>
      <c r="D120" s="927"/>
      <c r="E120" s="928"/>
      <c r="F120" s="928"/>
      <c r="G120" s="928"/>
      <c r="H120" s="928"/>
      <c r="I120" s="936">
        <f>'[4]WS Data'!I415</f>
        <v>325</v>
      </c>
      <c r="J120" s="943" t="e">
        <f>#REF!*I120</f>
        <v>#REF!</v>
      </c>
    </row>
    <row r="121" spans="2:10">
      <c r="B121" s="944"/>
      <c r="C121" s="944"/>
      <c r="D121" s="944"/>
      <c r="E121" s="928"/>
      <c r="F121" s="928"/>
      <c r="G121" s="928"/>
      <c r="H121" s="928"/>
      <c r="I121" s="945"/>
      <c r="J121" s="925"/>
    </row>
    <row r="122" spans="2:10" ht="15">
      <c r="B122" s="944"/>
      <c r="C122" s="944"/>
      <c r="D122" s="944"/>
      <c r="E122" s="928"/>
      <c r="F122" s="928"/>
      <c r="G122" s="928"/>
      <c r="H122" s="928"/>
      <c r="I122" s="945"/>
      <c r="J122" s="1202" t="e">
        <f>SUM(J99:J120)</f>
        <v>#REF!</v>
      </c>
    </row>
  </sheetData>
  <mergeCells count="15">
    <mergeCell ref="E113:I113"/>
    <mergeCell ref="E115:I115"/>
    <mergeCell ref="E119:I119"/>
    <mergeCell ref="E91:I91"/>
    <mergeCell ref="E94:I94"/>
    <mergeCell ref="E99:I99"/>
    <mergeCell ref="E101:I101"/>
    <mergeCell ref="E103:I103"/>
    <mergeCell ref="E105:I105"/>
    <mergeCell ref="B1:J1"/>
    <mergeCell ref="C2:D2"/>
    <mergeCell ref="F2:H2"/>
    <mergeCell ref="E86:I86"/>
    <mergeCell ref="E88:I88"/>
    <mergeCell ref="E111:I111"/>
  </mergeCells>
  <printOptions horizontalCentered="1"/>
  <pageMargins left="0.5" right="0.4" top="0.75" bottom="0.75" header="0.3" footer="0.3"/>
  <pageSetup paperSize="9" scale="95" orientation="portrait" r:id="rId1"/>
  <headerFooter>
    <oddHeader>&amp;CWS &amp;&amp; SA&amp;RPage-&amp;P</oddHeader>
  </headerFooter>
</worksheet>
</file>

<file path=xl/worksheets/sheet9.xml><?xml version="1.0" encoding="utf-8"?>
<worksheet xmlns="http://schemas.openxmlformats.org/spreadsheetml/2006/main" xmlns:r="http://schemas.openxmlformats.org/officeDocument/2006/relationships">
  <dimension ref="A1:AD571"/>
  <sheetViews>
    <sheetView view="pageBreakPreview" zoomScaleSheetLayoutView="100" workbookViewId="0">
      <selection activeCell="K428" sqref="K428"/>
    </sheetView>
  </sheetViews>
  <sheetFormatPr defaultRowHeight="12.75"/>
  <cols>
    <col min="1" max="1" width="5.5703125" style="442" bestFit="1" customWidth="1"/>
    <col min="2" max="2" width="3.140625" style="442" bestFit="1" customWidth="1"/>
    <col min="3" max="3" width="38.5703125" style="443" customWidth="1"/>
    <col min="4" max="4" width="8.42578125" style="443" bestFit="1" customWidth="1"/>
    <col min="5" max="5" width="5.42578125" style="444" customWidth="1"/>
    <col min="6" max="6" width="10" style="386" customWidth="1"/>
    <col min="7" max="7" width="5.85546875" style="445" customWidth="1"/>
    <col min="8" max="8" width="6.140625" style="446" customWidth="1"/>
    <col min="9" max="9" width="12.140625" style="445" customWidth="1"/>
    <col min="10" max="20" width="14.28515625" style="386" customWidth="1"/>
    <col min="21" max="21" width="5.5703125" style="386" hidden="1" customWidth="1"/>
    <col min="22" max="22" width="3.140625" style="386" hidden="1" customWidth="1"/>
    <col min="23" max="23" width="38.5703125" style="386" hidden="1" customWidth="1"/>
    <col min="24" max="24" width="8.42578125" style="386" hidden="1" customWidth="1"/>
    <col min="25" max="25" width="5.42578125" style="386" hidden="1" customWidth="1"/>
    <col min="26" max="26" width="10" style="386" hidden="1" customWidth="1"/>
    <col min="27" max="27" width="5.85546875" style="386" hidden="1" customWidth="1"/>
    <col min="28" max="28" width="6.140625" style="386" hidden="1" customWidth="1"/>
    <col min="29" max="29" width="12.140625" style="386" hidden="1" customWidth="1"/>
    <col min="30" max="30" width="0" style="386" hidden="1" customWidth="1"/>
    <col min="31" max="16384" width="9.140625" style="386"/>
  </cols>
  <sheetData>
    <row r="1" spans="1:30">
      <c r="C1" s="1426" t="s">
        <v>1969</v>
      </c>
      <c r="D1" s="1426"/>
      <c r="E1" s="1426"/>
      <c r="F1" s="1426"/>
      <c r="G1" s="1426"/>
      <c r="H1" s="1426"/>
      <c r="U1" s="442"/>
      <c r="V1" s="442"/>
      <c r="W1" s="1426" t="s">
        <v>1781</v>
      </c>
      <c r="X1" s="1426"/>
      <c r="Y1" s="1426"/>
      <c r="Z1" s="1426"/>
      <c r="AA1" s="1426"/>
      <c r="AB1" s="1426"/>
      <c r="AC1" s="445"/>
    </row>
    <row r="2" spans="1:30">
      <c r="A2" s="382" t="s">
        <v>16</v>
      </c>
      <c r="B2" s="382"/>
      <c r="C2" s="383"/>
      <c r="D2" s="383"/>
      <c r="E2" s="382"/>
      <c r="F2" s="382"/>
      <c r="G2" s="384"/>
      <c r="H2" s="385"/>
      <c r="I2" s="382"/>
      <c r="J2" s="446">
        <f>'GA FINAL'!E18</f>
        <v>21500000</v>
      </c>
      <c r="U2" s="382" t="s">
        <v>16</v>
      </c>
      <c r="V2" s="382"/>
      <c r="W2" s="383"/>
      <c r="X2" s="383"/>
      <c r="Y2" s="382"/>
      <c r="Z2" s="382"/>
      <c r="AA2" s="384"/>
      <c r="AB2" s="385"/>
      <c r="AC2" s="382"/>
    </row>
    <row r="3" spans="1:30" s="390" customFormat="1" ht="19.5" customHeight="1">
      <c r="A3" s="387" t="s">
        <v>645</v>
      </c>
      <c r="B3" s="387"/>
      <c r="C3" s="388" t="s">
        <v>160</v>
      </c>
      <c r="D3" s="387" t="s">
        <v>58</v>
      </c>
      <c r="E3" s="387" t="s">
        <v>222</v>
      </c>
      <c r="F3" s="389" t="s">
        <v>225</v>
      </c>
      <c r="G3" s="1427" t="s">
        <v>161</v>
      </c>
      <c r="H3" s="1428"/>
      <c r="I3" s="389" t="s">
        <v>59</v>
      </c>
      <c r="U3" s="387" t="s">
        <v>645</v>
      </c>
      <c r="V3" s="387"/>
      <c r="W3" s="388" t="s">
        <v>160</v>
      </c>
      <c r="X3" s="387" t="s">
        <v>58</v>
      </c>
      <c r="Y3" s="387" t="s">
        <v>222</v>
      </c>
      <c r="Z3" s="389" t="s">
        <v>225</v>
      </c>
      <c r="AA3" s="1427" t="s">
        <v>161</v>
      </c>
      <c r="AB3" s="1428"/>
      <c r="AC3" s="389" t="s">
        <v>59</v>
      </c>
    </row>
    <row r="4" spans="1:30" ht="78" customHeight="1">
      <c r="A4" s="391">
        <v>1</v>
      </c>
      <c r="B4" s="392"/>
      <c r="C4" s="1424" t="s">
        <v>1169</v>
      </c>
      <c r="D4" s="1423"/>
      <c r="E4" s="1423"/>
      <c r="F4" s="1423"/>
      <c r="G4" s="1423"/>
      <c r="H4" s="1423"/>
      <c r="I4" s="1423"/>
      <c r="U4" s="391">
        <v>1</v>
      </c>
      <c r="V4" s="392"/>
      <c r="W4" s="1424" t="s">
        <v>1169</v>
      </c>
      <c r="X4" s="1423"/>
      <c r="Y4" s="1423"/>
      <c r="Z4" s="1423"/>
      <c r="AA4" s="1423"/>
      <c r="AB4" s="1423"/>
      <c r="AC4" s="1423"/>
    </row>
    <row r="5" spans="1:30" ht="12.75" customHeight="1">
      <c r="A5" s="393"/>
      <c r="B5" s="394" t="s">
        <v>167</v>
      </c>
      <c r="C5" s="395" t="s">
        <v>732</v>
      </c>
      <c r="D5" s="395"/>
      <c r="E5" s="396"/>
      <c r="F5" s="269"/>
      <c r="G5" s="269"/>
      <c r="H5" s="397"/>
      <c r="I5" s="269"/>
      <c r="U5" s="393"/>
      <c r="V5" s="394" t="s">
        <v>167</v>
      </c>
      <c r="W5" s="395" t="s">
        <v>732</v>
      </c>
      <c r="X5" s="395"/>
      <c r="Y5" s="396"/>
      <c r="Z5" s="269"/>
      <c r="AA5" s="269"/>
      <c r="AB5" s="397"/>
      <c r="AC5" s="269"/>
    </row>
    <row r="6" spans="1:30">
      <c r="A6" s="393"/>
      <c r="B6" s="394"/>
      <c r="C6" s="381" t="s">
        <v>68</v>
      </c>
      <c r="D6" s="396">
        <v>1</v>
      </c>
      <c r="E6" s="269" t="s">
        <v>165</v>
      </c>
      <c r="F6" s="269">
        <f>'WS SoR '!$F$6</f>
        <v>408</v>
      </c>
      <c r="G6" s="397">
        <v>1</v>
      </c>
      <c r="H6" s="269" t="s">
        <v>165</v>
      </c>
      <c r="I6" s="398">
        <f>IF(G6="",D6*F6,(D6*F6/G6))</f>
        <v>408</v>
      </c>
      <c r="U6" s="393"/>
      <c r="V6" s="394"/>
      <c r="W6" s="612" t="s">
        <v>68</v>
      </c>
      <c r="X6" s="396">
        <v>1</v>
      </c>
      <c r="Y6" s="269" t="s">
        <v>165</v>
      </c>
      <c r="Z6" s="269" t="e">
        <f>#REF!</f>
        <v>#REF!</v>
      </c>
      <c r="AA6" s="397">
        <v>1</v>
      </c>
      <c r="AB6" s="269" t="s">
        <v>165</v>
      </c>
      <c r="AC6" s="398" t="e">
        <f>IF(AA6="",X6*Z6,(X6*Z6/AA6))</f>
        <v>#REF!</v>
      </c>
      <c r="AD6" s="445" t="e">
        <f>AC6-I6</f>
        <v>#REF!</v>
      </c>
    </row>
    <row r="7" spans="1:30">
      <c r="A7" s="393"/>
      <c r="B7" s="394"/>
      <c r="C7" s="381" t="str">
        <f>Input!$C$37</f>
        <v>Overheads&amp;Contractors Profit @13.615%</v>
      </c>
      <c r="D7" s="628">
        <f>Input!$D$37</f>
        <v>0.13614999999999999</v>
      </c>
      <c r="E7" s="269"/>
      <c r="F7" s="269">
        <f>I6</f>
        <v>408</v>
      </c>
      <c r="G7" s="397"/>
      <c r="H7" s="269"/>
      <c r="I7" s="398">
        <f>IF(G7="",D7*F7,(D7*F7/G7))</f>
        <v>55.549199999999999</v>
      </c>
      <c r="U7" s="393"/>
      <c r="V7" s="394"/>
      <c r="W7" s="612" t="str">
        <f>Input!$C$37</f>
        <v>Overheads&amp;Contractors Profit @13.615%</v>
      </c>
      <c r="X7" s="396">
        <f>Input!$D$37</f>
        <v>0.13614999999999999</v>
      </c>
      <c r="Y7" s="269"/>
      <c r="Z7" s="269" t="e">
        <f>AC6</f>
        <v>#REF!</v>
      </c>
      <c r="AA7" s="397"/>
      <c r="AB7" s="269"/>
      <c r="AC7" s="398" t="e">
        <f>IF(AA7="",X7*Z7,(X7*Z7/AA7))</f>
        <v>#REF!</v>
      </c>
      <c r="AD7" s="445" t="e">
        <f t="shared" ref="AD7:AD70" si="0">AC7-I7</f>
        <v>#REF!</v>
      </c>
    </row>
    <row r="8" spans="1:30">
      <c r="A8" s="393"/>
      <c r="B8" s="394"/>
      <c r="C8" s="399" t="s">
        <v>166</v>
      </c>
      <c r="D8" s="396"/>
      <c r="E8" s="269"/>
      <c r="F8" s="269"/>
      <c r="G8" s="397"/>
      <c r="H8" s="400"/>
      <c r="I8" s="269">
        <f>SUM(I6:I7)</f>
        <v>463.54919999999998</v>
      </c>
      <c r="U8" s="393"/>
      <c r="V8" s="394"/>
      <c r="W8" s="399" t="s">
        <v>166</v>
      </c>
      <c r="X8" s="396"/>
      <c r="Y8" s="269"/>
      <c r="Z8" s="269"/>
      <c r="AA8" s="397"/>
      <c r="AB8" s="400"/>
      <c r="AC8" s="269" t="e">
        <f>SUM(AC6:AC7)</f>
        <v>#REF!</v>
      </c>
      <c r="AD8" s="445" t="e">
        <f t="shared" si="0"/>
        <v>#REF!</v>
      </c>
    </row>
    <row r="9" spans="1:30">
      <c r="A9" s="393"/>
      <c r="B9" s="394"/>
      <c r="C9" s="401"/>
      <c r="D9" s="396"/>
      <c r="E9" s="269"/>
      <c r="F9" s="269"/>
      <c r="G9" s="397"/>
      <c r="H9" s="269" t="s">
        <v>60</v>
      </c>
      <c r="I9" s="402">
        <f>ROUND(I8,0)</f>
        <v>464</v>
      </c>
      <c r="U9" s="393"/>
      <c r="V9" s="394"/>
      <c r="W9" s="401"/>
      <c r="X9" s="396"/>
      <c r="Y9" s="269"/>
      <c r="Z9" s="269"/>
      <c r="AA9" s="397"/>
      <c r="AB9" s="269" t="s">
        <v>60</v>
      </c>
      <c r="AC9" s="402" t="e">
        <f>ROUND(AC8,0)</f>
        <v>#REF!</v>
      </c>
      <c r="AD9" s="445" t="e">
        <f t="shared" si="0"/>
        <v>#REF!</v>
      </c>
    </row>
    <row r="10" spans="1:30">
      <c r="A10" s="393"/>
      <c r="B10" s="394"/>
      <c r="C10" s="401"/>
      <c r="D10" s="401"/>
      <c r="E10" s="396"/>
      <c r="F10" s="269"/>
      <c r="G10" s="269"/>
      <c r="H10" s="397"/>
      <c r="I10" s="269"/>
      <c r="U10" s="393"/>
      <c r="V10" s="394"/>
      <c r="W10" s="401"/>
      <c r="X10" s="401"/>
      <c r="Y10" s="396"/>
      <c r="Z10" s="269"/>
      <c r="AA10" s="269"/>
      <c r="AB10" s="397"/>
      <c r="AC10" s="269"/>
      <c r="AD10" s="445">
        <f t="shared" si="0"/>
        <v>0</v>
      </c>
    </row>
    <row r="11" spans="1:30">
      <c r="A11" s="393"/>
      <c r="B11" s="394" t="s">
        <v>578</v>
      </c>
      <c r="C11" s="395" t="s">
        <v>1921</v>
      </c>
      <c r="D11" s="395"/>
      <c r="E11" s="403"/>
      <c r="F11" s="269"/>
      <c r="G11" s="269"/>
      <c r="H11" s="397"/>
      <c r="I11" s="269"/>
      <c r="U11" s="393"/>
      <c r="V11" s="394" t="s">
        <v>578</v>
      </c>
      <c r="W11" s="395" t="s">
        <v>1921</v>
      </c>
      <c r="X11" s="395"/>
      <c r="Y11" s="403"/>
      <c r="Z11" s="269"/>
      <c r="AA11" s="269"/>
      <c r="AB11" s="397"/>
      <c r="AC11" s="269"/>
      <c r="AD11" s="445">
        <f t="shared" si="0"/>
        <v>0</v>
      </c>
    </row>
    <row r="12" spans="1:30">
      <c r="A12" s="393"/>
      <c r="B12" s="394"/>
      <c r="C12" s="381" t="s">
        <v>68</v>
      </c>
      <c r="D12" s="396">
        <v>1</v>
      </c>
      <c r="E12" s="269" t="s">
        <v>165</v>
      </c>
      <c r="F12" s="269">
        <f>'WS SoR '!$F$8</f>
        <v>680</v>
      </c>
      <c r="G12" s="397">
        <v>1</v>
      </c>
      <c r="H12" s="269" t="s">
        <v>165</v>
      </c>
      <c r="I12" s="398">
        <f>IF(G12="",D12*F12,(D12*F12/G12))</f>
        <v>680</v>
      </c>
      <c r="U12" s="393"/>
      <c r="V12" s="394"/>
      <c r="W12" s="612" t="s">
        <v>68</v>
      </c>
      <c r="X12" s="396">
        <v>1</v>
      </c>
      <c r="Y12" s="269" t="s">
        <v>165</v>
      </c>
      <c r="Z12" s="269" t="e">
        <f>#REF!</f>
        <v>#REF!</v>
      </c>
      <c r="AA12" s="397">
        <v>1</v>
      </c>
      <c r="AB12" s="269" t="s">
        <v>165</v>
      </c>
      <c r="AC12" s="398" t="e">
        <f>IF(AA12="",X12*Z12,(X12*Z12/AA12))</f>
        <v>#REF!</v>
      </c>
      <c r="AD12" s="445" t="e">
        <f t="shared" si="0"/>
        <v>#REF!</v>
      </c>
    </row>
    <row r="13" spans="1:30">
      <c r="A13" s="393"/>
      <c r="B13" s="394"/>
      <c r="C13" s="381" t="str">
        <f>Input!$C$37</f>
        <v>Overheads&amp;Contractors Profit @13.615%</v>
      </c>
      <c r="D13" s="628">
        <f>Input!$D$37</f>
        <v>0.13614999999999999</v>
      </c>
      <c r="E13" s="269"/>
      <c r="F13" s="269">
        <f>I12</f>
        <v>680</v>
      </c>
      <c r="G13" s="397"/>
      <c r="H13" s="269"/>
      <c r="I13" s="398">
        <f>IF(G13="",D13*F13,(D13*F13/G13))</f>
        <v>92.581999999999994</v>
      </c>
      <c r="U13" s="393"/>
      <c r="V13" s="394"/>
      <c r="W13" s="612" t="str">
        <f>Input!$C$37</f>
        <v>Overheads&amp;Contractors Profit @13.615%</v>
      </c>
      <c r="X13" s="396">
        <f>Input!$D$37</f>
        <v>0.13614999999999999</v>
      </c>
      <c r="Y13" s="269"/>
      <c r="Z13" s="269" t="e">
        <f>AC12</f>
        <v>#REF!</v>
      </c>
      <c r="AA13" s="397"/>
      <c r="AB13" s="269"/>
      <c r="AC13" s="398" t="e">
        <f>IF(AA13="",X13*Z13,(X13*Z13/AA13))</f>
        <v>#REF!</v>
      </c>
      <c r="AD13" s="445" t="e">
        <f t="shared" si="0"/>
        <v>#REF!</v>
      </c>
    </row>
    <row r="14" spans="1:30">
      <c r="A14" s="393"/>
      <c r="B14" s="394"/>
      <c r="C14" s="381"/>
      <c r="D14" s="396"/>
      <c r="E14" s="269"/>
      <c r="F14" s="269"/>
      <c r="G14" s="397"/>
      <c r="H14" s="400"/>
      <c r="I14" s="269">
        <f>SUM(I12:I13)</f>
        <v>772.58199999999999</v>
      </c>
      <c r="U14" s="393"/>
      <c r="V14" s="394"/>
      <c r="W14" s="612"/>
      <c r="X14" s="396"/>
      <c r="Y14" s="269"/>
      <c r="Z14" s="269"/>
      <c r="AA14" s="397"/>
      <c r="AB14" s="400"/>
      <c r="AC14" s="269" t="e">
        <f>SUM(AC12:AC13)</f>
        <v>#REF!</v>
      </c>
      <c r="AD14" s="445" t="e">
        <f t="shared" si="0"/>
        <v>#REF!</v>
      </c>
    </row>
    <row r="15" spans="1:30">
      <c r="A15" s="393"/>
      <c r="B15" s="394"/>
      <c r="C15" s="399" t="s">
        <v>166</v>
      </c>
      <c r="D15" s="396"/>
      <c r="E15" s="269"/>
      <c r="F15" s="269"/>
      <c r="G15" s="397"/>
      <c r="H15" s="269" t="s">
        <v>60</v>
      </c>
      <c r="I15" s="402">
        <f>ROUND(I14,0)</f>
        <v>773</v>
      </c>
      <c r="U15" s="393"/>
      <c r="V15" s="394"/>
      <c r="W15" s="399" t="s">
        <v>166</v>
      </c>
      <c r="X15" s="396"/>
      <c r="Y15" s="269"/>
      <c r="Z15" s="269"/>
      <c r="AA15" s="397"/>
      <c r="AB15" s="269" t="s">
        <v>60</v>
      </c>
      <c r="AC15" s="402" t="e">
        <f>ROUND(AC14,0)</f>
        <v>#REF!</v>
      </c>
      <c r="AD15" s="445" t="e">
        <f t="shared" si="0"/>
        <v>#REF!</v>
      </c>
    </row>
    <row r="16" spans="1:30">
      <c r="A16" s="393"/>
      <c r="B16" s="394"/>
      <c r="C16" s="399"/>
      <c r="D16" s="399"/>
      <c r="E16" s="396"/>
      <c r="F16" s="269"/>
      <c r="G16" s="269"/>
      <c r="H16" s="397"/>
      <c r="I16" s="269"/>
      <c r="U16" s="393"/>
      <c r="V16" s="394"/>
      <c r="W16" s="399"/>
      <c r="X16" s="399"/>
      <c r="Y16" s="396"/>
      <c r="Z16" s="269"/>
      <c r="AA16" s="269"/>
      <c r="AB16" s="397"/>
      <c r="AC16" s="269"/>
      <c r="AD16" s="445">
        <f t="shared" si="0"/>
        <v>0</v>
      </c>
    </row>
    <row r="17" spans="1:30" hidden="1">
      <c r="A17" s="393"/>
      <c r="B17" s="394" t="s">
        <v>42</v>
      </c>
      <c r="C17" s="395" t="s">
        <v>660</v>
      </c>
      <c r="D17" s="395"/>
      <c r="E17" s="396"/>
      <c r="F17" s="269"/>
      <c r="G17" s="269"/>
      <c r="H17" s="397"/>
      <c r="I17" s="269"/>
      <c r="U17" s="393"/>
      <c r="V17" s="394" t="s">
        <v>42</v>
      </c>
      <c r="W17" s="395" t="s">
        <v>660</v>
      </c>
      <c r="X17" s="395"/>
      <c r="Y17" s="396"/>
      <c r="Z17" s="269"/>
      <c r="AA17" s="269"/>
      <c r="AB17" s="397"/>
      <c r="AC17" s="269"/>
      <c r="AD17" s="445">
        <f t="shared" si="0"/>
        <v>0</v>
      </c>
    </row>
    <row r="18" spans="1:30" hidden="1">
      <c r="A18" s="393"/>
      <c r="B18" s="394"/>
      <c r="C18" s="381" t="s">
        <v>596</v>
      </c>
      <c r="D18" s="396">
        <v>1</v>
      </c>
      <c r="E18" s="269" t="s">
        <v>165</v>
      </c>
      <c r="F18" s="269">
        <f>'WS SoR '!$F$13</f>
        <v>485</v>
      </c>
      <c r="G18" s="397">
        <v>1</v>
      </c>
      <c r="H18" s="269" t="s">
        <v>165</v>
      </c>
      <c r="I18" s="398">
        <f>IF(G18="",D18*F18,(D18*F18/G18))</f>
        <v>485</v>
      </c>
      <c r="U18" s="393"/>
      <c r="V18" s="394"/>
      <c r="W18" s="612" t="s">
        <v>596</v>
      </c>
      <c r="X18" s="396">
        <v>1</v>
      </c>
      <c r="Y18" s="269" t="s">
        <v>165</v>
      </c>
      <c r="Z18" s="269" t="e">
        <f>#REF!</f>
        <v>#REF!</v>
      </c>
      <c r="AA18" s="397">
        <v>1</v>
      </c>
      <c r="AB18" s="269" t="s">
        <v>165</v>
      </c>
      <c r="AC18" s="398" t="e">
        <f>IF(AA18="",X18*Z18,(X18*Z18/AA18))</f>
        <v>#REF!</v>
      </c>
      <c r="AD18" s="445" t="e">
        <f t="shared" si="0"/>
        <v>#REF!</v>
      </c>
    </row>
    <row r="19" spans="1:30" hidden="1">
      <c r="A19" s="391"/>
      <c r="B19" s="394"/>
      <c r="C19" s="381" t="s">
        <v>474</v>
      </c>
      <c r="D19" s="396">
        <v>1</v>
      </c>
      <c r="E19" s="269" t="s">
        <v>165</v>
      </c>
      <c r="F19" s="269">
        <f>'WS SoR '!$G$12</f>
        <v>288</v>
      </c>
      <c r="G19" s="397">
        <v>1</v>
      </c>
      <c r="H19" s="269" t="s">
        <v>165</v>
      </c>
      <c r="I19" s="398">
        <f>IF(G19="",D19*F19,(D19*F19/G19))</f>
        <v>288</v>
      </c>
      <c r="U19" s="391"/>
      <c r="V19" s="394"/>
      <c r="W19" s="612" t="s">
        <v>474</v>
      </c>
      <c r="X19" s="396">
        <v>1</v>
      </c>
      <c r="Y19" s="269" t="s">
        <v>165</v>
      </c>
      <c r="Z19" s="269" t="e">
        <f>#REF!</f>
        <v>#REF!</v>
      </c>
      <c r="AA19" s="397">
        <v>1</v>
      </c>
      <c r="AB19" s="269" t="s">
        <v>165</v>
      </c>
      <c r="AC19" s="398" t="e">
        <f>IF(AA19="",X19*Z19,(X19*Z19/AA19))</f>
        <v>#REF!</v>
      </c>
      <c r="AD19" s="445" t="e">
        <f t="shared" si="0"/>
        <v>#REF!</v>
      </c>
    </row>
    <row r="20" spans="1:30" hidden="1">
      <c r="A20" s="391"/>
      <c r="B20" s="394"/>
      <c r="C20" s="381" t="str">
        <f>Input!$C$36</f>
        <v>Add for MA @ 20%</v>
      </c>
      <c r="D20" s="396">
        <f>Input!$D$36</f>
        <v>0.2</v>
      </c>
      <c r="E20" s="269"/>
      <c r="F20" s="269">
        <f>I19</f>
        <v>288</v>
      </c>
      <c r="G20" s="397"/>
      <c r="H20" s="269"/>
      <c r="I20" s="398">
        <f>IF(G20="",D20*F20,(D20*F20/G20))</f>
        <v>57.6</v>
      </c>
      <c r="U20" s="391"/>
      <c r="V20" s="394"/>
      <c r="W20" s="612" t="str">
        <f>Input!$C$36</f>
        <v>Add for MA @ 20%</v>
      </c>
      <c r="X20" s="396">
        <f>Input!$D$36</f>
        <v>0.2</v>
      </c>
      <c r="Y20" s="269"/>
      <c r="Z20" s="269" t="e">
        <f>AC19</f>
        <v>#REF!</v>
      </c>
      <c r="AA20" s="397"/>
      <c r="AB20" s="269"/>
      <c r="AC20" s="398" t="e">
        <f>IF(AA20="",X20*Z20,(X20*Z20/AA20))</f>
        <v>#REF!</v>
      </c>
      <c r="AD20" s="445" t="e">
        <f t="shared" si="0"/>
        <v>#REF!</v>
      </c>
    </row>
    <row r="21" spans="1:30" hidden="1">
      <c r="A21" s="391"/>
      <c r="B21" s="394"/>
      <c r="C21" s="381"/>
      <c r="D21" s="396"/>
      <c r="E21" s="269"/>
      <c r="F21" s="269"/>
      <c r="G21" s="397"/>
      <c r="H21" s="269"/>
      <c r="I21" s="398">
        <f>SUM(I18:I20)</f>
        <v>830.6</v>
      </c>
      <c r="U21" s="391"/>
      <c r="V21" s="394"/>
      <c r="W21" s="612"/>
      <c r="X21" s="396"/>
      <c r="Y21" s="269"/>
      <c r="Z21" s="269"/>
      <c r="AA21" s="397"/>
      <c r="AB21" s="269"/>
      <c r="AC21" s="398" t="e">
        <f>SUM(AC18:AC20)</f>
        <v>#REF!</v>
      </c>
      <c r="AD21" s="445" t="e">
        <f t="shared" si="0"/>
        <v>#REF!</v>
      </c>
    </row>
    <row r="22" spans="1:30" hidden="1">
      <c r="A22" s="391"/>
      <c r="B22" s="394"/>
      <c r="C22" s="381" t="str">
        <f>Input!$C$37</f>
        <v>Overheads&amp;Contractors Profit @13.615%</v>
      </c>
      <c r="D22" s="628">
        <f>Input!$D$37</f>
        <v>0.13614999999999999</v>
      </c>
      <c r="E22" s="269"/>
      <c r="F22" s="269">
        <f>I21</f>
        <v>830.6</v>
      </c>
      <c r="G22" s="397"/>
      <c r="H22" s="269"/>
      <c r="I22" s="398">
        <f>IF(G22="",D22*F22,(D22*F22/G22))</f>
        <v>113.08619</v>
      </c>
      <c r="U22" s="391"/>
      <c r="V22" s="394"/>
      <c r="W22" s="612" t="str">
        <f>Input!$C$37</f>
        <v>Overheads&amp;Contractors Profit @13.615%</v>
      </c>
      <c r="X22" s="396">
        <f>Input!$D$37</f>
        <v>0.13614999999999999</v>
      </c>
      <c r="Y22" s="269"/>
      <c r="Z22" s="269" t="e">
        <f>AC21</f>
        <v>#REF!</v>
      </c>
      <c r="AA22" s="397"/>
      <c r="AB22" s="269"/>
      <c r="AC22" s="398" t="e">
        <f>IF(AA22="",X22*Z22,(X22*Z22/AA22))</f>
        <v>#REF!</v>
      </c>
      <c r="AD22" s="445" t="e">
        <f t="shared" si="0"/>
        <v>#REF!</v>
      </c>
    </row>
    <row r="23" spans="1:30" hidden="1">
      <c r="A23" s="391"/>
      <c r="B23" s="394"/>
      <c r="C23" s="399" t="s">
        <v>166</v>
      </c>
      <c r="D23" s="396"/>
      <c r="E23" s="269"/>
      <c r="F23" s="269"/>
      <c r="G23" s="397"/>
      <c r="H23" s="400"/>
      <c r="I23" s="269">
        <f>SUM(I21:I22)</f>
        <v>943.68619000000001</v>
      </c>
      <c r="U23" s="391"/>
      <c r="V23" s="394"/>
      <c r="W23" s="399" t="s">
        <v>166</v>
      </c>
      <c r="X23" s="396"/>
      <c r="Y23" s="269"/>
      <c r="Z23" s="269"/>
      <c r="AA23" s="397"/>
      <c r="AB23" s="400"/>
      <c r="AC23" s="269" t="e">
        <f>SUM(AC21:AC22)</f>
        <v>#REF!</v>
      </c>
      <c r="AD23" s="445" t="e">
        <f t="shared" si="0"/>
        <v>#REF!</v>
      </c>
    </row>
    <row r="24" spans="1:30" hidden="1">
      <c r="A24" s="391"/>
      <c r="B24" s="394"/>
      <c r="C24" s="401"/>
      <c r="D24" s="396"/>
      <c r="E24" s="269"/>
      <c r="F24" s="269"/>
      <c r="G24" s="397"/>
      <c r="H24" s="269" t="s">
        <v>60</v>
      </c>
      <c r="I24" s="402">
        <f>ROUND(I23,0)</f>
        <v>944</v>
      </c>
      <c r="U24" s="391"/>
      <c r="V24" s="394"/>
      <c r="W24" s="401"/>
      <c r="X24" s="396"/>
      <c r="Y24" s="269"/>
      <c r="Z24" s="269"/>
      <c r="AA24" s="397"/>
      <c r="AB24" s="269" t="s">
        <v>60</v>
      </c>
      <c r="AC24" s="402" t="e">
        <f>ROUND(AC23,0)</f>
        <v>#REF!</v>
      </c>
      <c r="AD24" s="445" t="e">
        <f t="shared" si="0"/>
        <v>#REF!</v>
      </c>
    </row>
    <row r="25" spans="1:30" hidden="1">
      <c r="A25" s="391"/>
      <c r="B25" s="394"/>
      <c r="C25" s="401"/>
      <c r="D25" s="401"/>
      <c r="E25" s="396"/>
      <c r="F25" s="269"/>
      <c r="G25" s="269"/>
      <c r="H25" s="397"/>
      <c r="I25" s="269"/>
      <c r="U25" s="391"/>
      <c r="V25" s="394"/>
      <c r="W25" s="401"/>
      <c r="X25" s="401"/>
      <c r="Y25" s="396"/>
      <c r="Z25" s="269"/>
      <c r="AA25" s="269"/>
      <c r="AB25" s="397"/>
      <c r="AC25" s="269"/>
      <c r="AD25" s="445">
        <f t="shared" si="0"/>
        <v>0</v>
      </c>
    </row>
    <row r="26" spans="1:30" hidden="1">
      <c r="A26" s="391"/>
      <c r="B26" s="394" t="s">
        <v>417</v>
      </c>
      <c r="C26" s="395" t="s">
        <v>733</v>
      </c>
      <c r="D26" s="395"/>
      <c r="E26" s="396"/>
      <c r="F26" s="269"/>
      <c r="G26" s="269"/>
      <c r="H26" s="397"/>
      <c r="I26" s="269"/>
      <c r="U26" s="391"/>
      <c r="V26" s="394" t="s">
        <v>417</v>
      </c>
      <c r="W26" s="395" t="s">
        <v>733</v>
      </c>
      <c r="X26" s="395"/>
      <c r="Y26" s="396"/>
      <c r="Z26" s="269"/>
      <c r="AA26" s="269"/>
      <c r="AB26" s="397"/>
      <c r="AC26" s="269"/>
      <c r="AD26" s="445">
        <f t="shared" si="0"/>
        <v>0</v>
      </c>
    </row>
    <row r="27" spans="1:30" hidden="1">
      <c r="A27" s="391"/>
      <c r="B27" s="394"/>
      <c r="C27" s="381" t="s">
        <v>596</v>
      </c>
      <c r="D27" s="396">
        <v>1</v>
      </c>
      <c r="E27" s="269" t="s">
        <v>165</v>
      </c>
      <c r="F27" s="269">
        <f>'WS SoR '!$F$14</f>
        <v>888</v>
      </c>
      <c r="G27" s="397">
        <v>1</v>
      </c>
      <c r="H27" s="269" t="s">
        <v>165</v>
      </c>
      <c r="I27" s="398">
        <f>IF(G27="",D27*F27,(D27*F27/G27))</f>
        <v>888</v>
      </c>
      <c r="U27" s="391"/>
      <c r="V27" s="394"/>
      <c r="W27" s="612" t="s">
        <v>596</v>
      </c>
      <c r="X27" s="396">
        <v>1</v>
      </c>
      <c r="Y27" s="269" t="s">
        <v>165</v>
      </c>
      <c r="Z27" s="269" t="e">
        <f>#REF!</f>
        <v>#REF!</v>
      </c>
      <c r="AA27" s="397">
        <v>1</v>
      </c>
      <c r="AB27" s="269" t="s">
        <v>165</v>
      </c>
      <c r="AC27" s="398" t="e">
        <f>IF(AA27="",X27*Z27,(X27*Z27/AA27))</f>
        <v>#REF!</v>
      </c>
      <c r="AD27" s="445" t="e">
        <f t="shared" si="0"/>
        <v>#REF!</v>
      </c>
    </row>
    <row r="28" spans="1:30" hidden="1">
      <c r="A28" s="391"/>
      <c r="B28" s="394"/>
      <c r="C28" s="381" t="s">
        <v>734</v>
      </c>
      <c r="D28" s="396">
        <v>1</v>
      </c>
      <c r="E28" s="269" t="s">
        <v>165</v>
      </c>
      <c r="F28" s="269">
        <f>'WS SoR '!$G$12</f>
        <v>288</v>
      </c>
      <c r="G28" s="397">
        <v>1</v>
      </c>
      <c r="H28" s="269" t="s">
        <v>165</v>
      </c>
      <c r="I28" s="398">
        <f>IF(G28="",D28*F28,(D28*F28/G28))</f>
        <v>288</v>
      </c>
      <c r="U28" s="391"/>
      <c r="V28" s="394"/>
      <c r="W28" s="612" t="s">
        <v>734</v>
      </c>
      <c r="X28" s="396">
        <v>1</v>
      </c>
      <c r="Y28" s="269" t="s">
        <v>165</v>
      </c>
      <c r="Z28" s="269" t="e">
        <f>#REF!</f>
        <v>#REF!</v>
      </c>
      <c r="AA28" s="397">
        <v>1</v>
      </c>
      <c r="AB28" s="269" t="s">
        <v>165</v>
      </c>
      <c r="AC28" s="398" t="e">
        <f>IF(AA28="",X28*Z28,(X28*Z28/AA28))</f>
        <v>#REF!</v>
      </c>
      <c r="AD28" s="445" t="e">
        <f t="shared" si="0"/>
        <v>#REF!</v>
      </c>
    </row>
    <row r="29" spans="1:30" hidden="1">
      <c r="A29" s="391"/>
      <c r="B29" s="394"/>
      <c r="C29" s="381" t="str">
        <f>Input!$C$36</f>
        <v>Add for MA @ 20%</v>
      </c>
      <c r="D29" s="396">
        <f>Input!$D$36</f>
        <v>0.2</v>
      </c>
      <c r="E29" s="269"/>
      <c r="F29" s="269">
        <f>I28</f>
        <v>288</v>
      </c>
      <c r="G29" s="397"/>
      <c r="H29" s="269"/>
      <c r="I29" s="398">
        <f>IF(G29="",D29*F29,(D29*F29/G29))</f>
        <v>57.6</v>
      </c>
      <c r="U29" s="391"/>
      <c r="V29" s="394"/>
      <c r="W29" s="612" t="str">
        <f>Input!$C$36</f>
        <v>Add for MA @ 20%</v>
      </c>
      <c r="X29" s="396">
        <f>Input!$D$36</f>
        <v>0.2</v>
      </c>
      <c r="Y29" s="269"/>
      <c r="Z29" s="269" t="e">
        <f>AC28</f>
        <v>#REF!</v>
      </c>
      <c r="AA29" s="397"/>
      <c r="AB29" s="269"/>
      <c r="AC29" s="398" t="e">
        <f>IF(AA29="",X29*Z29,(X29*Z29/AA29))</f>
        <v>#REF!</v>
      </c>
      <c r="AD29" s="445" t="e">
        <f t="shared" si="0"/>
        <v>#REF!</v>
      </c>
    </row>
    <row r="30" spans="1:30" hidden="1">
      <c r="A30" s="391"/>
      <c r="B30" s="394"/>
      <c r="C30" s="381"/>
      <c r="D30" s="396"/>
      <c r="E30" s="269"/>
      <c r="F30" s="269"/>
      <c r="G30" s="397"/>
      <c r="H30" s="269"/>
      <c r="I30" s="398">
        <f>SUM(I27:I29)</f>
        <v>1233.5999999999999</v>
      </c>
      <c r="U30" s="391"/>
      <c r="V30" s="394"/>
      <c r="W30" s="612"/>
      <c r="X30" s="396"/>
      <c r="Y30" s="269"/>
      <c r="Z30" s="269"/>
      <c r="AA30" s="397"/>
      <c r="AB30" s="269"/>
      <c r="AC30" s="398" t="e">
        <f>SUM(AC27:AC29)</f>
        <v>#REF!</v>
      </c>
      <c r="AD30" s="445" t="e">
        <f t="shared" si="0"/>
        <v>#REF!</v>
      </c>
    </row>
    <row r="31" spans="1:30" hidden="1">
      <c r="A31" s="391"/>
      <c r="B31" s="394"/>
      <c r="C31" s="381" t="str">
        <f>Input!$C$37</f>
        <v>Overheads&amp;Contractors Profit @13.615%</v>
      </c>
      <c r="D31" s="628">
        <f>Input!$D$37</f>
        <v>0.13614999999999999</v>
      </c>
      <c r="E31" s="269"/>
      <c r="F31" s="269">
        <f>I30</f>
        <v>1233.5999999999999</v>
      </c>
      <c r="G31" s="397"/>
      <c r="H31" s="269"/>
      <c r="I31" s="398">
        <f>IF(G31="",D31*F31,(D31*F31/G31))</f>
        <v>167.95463999999998</v>
      </c>
      <c r="U31" s="391"/>
      <c r="V31" s="394"/>
      <c r="W31" s="612" t="str">
        <f>Input!$C$37</f>
        <v>Overheads&amp;Contractors Profit @13.615%</v>
      </c>
      <c r="X31" s="396">
        <f>Input!$D$37</f>
        <v>0.13614999999999999</v>
      </c>
      <c r="Y31" s="269"/>
      <c r="Z31" s="269" t="e">
        <f>AC30</f>
        <v>#REF!</v>
      </c>
      <c r="AA31" s="397"/>
      <c r="AB31" s="269"/>
      <c r="AC31" s="398" t="e">
        <f>IF(AA31="",X31*Z31,(X31*Z31/AA31))</f>
        <v>#REF!</v>
      </c>
      <c r="AD31" s="445" t="e">
        <f t="shared" si="0"/>
        <v>#REF!</v>
      </c>
    </row>
    <row r="32" spans="1:30" hidden="1">
      <c r="A32" s="391"/>
      <c r="B32" s="394"/>
      <c r="C32" s="399" t="s">
        <v>166</v>
      </c>
      <c r="D32" s="396"/>
      <c r="E32" s="269"/>
      <c r="F32" s="269"/>
      <c r="G32" s="397"/>
      <c r="H32" s="400"/>
      <c r="I32" s="269">
        <f>SUM(I30:I31)</f>
        <v>1401.5546399999998</v>
      </c>
      <c r="U32" s="391"/>
      <c r="V32" s="394"/>
      <c r="W32" s="399" t="s">
        <v>166</v>
      </c>
      <c r="X32" s="396"/>
      <c r="Y32" s="269"/>
      <c r="Z32" s="269"/>
      <c r="AA32" s="397"/>
      <c r="AB32" s="400"/>
      <c r="AC32" s="269" t="e">
        <f>SUM(AC30:AC31)</f>
        <v>#REF!</v>
      </c>
      <c r="AD32" s="445" t="e">
        <f t="shared" si="0"/>
        <v>#REF!</v>
      </c>
    </row>
    <row r="33" spans="1:30" hidden="1">
      <c r="A33" s="391"/>
      <c r="B33" s="394"/>
      <c r="C33" s="401"/>
      <c r="D33" s="396"/>
      <c r="E33" s="269"/>
      <c r="F33" s="269"/>
      <c r="G33" s="397"/>
      <c r="H33" s="269" t="s">
        <v>60</v>
      </c>
      <c r="I33" s="402">
        <f>ROUND(I32,0)</f>
        <v>1402</v>
      </c>
      <c r="U33" s="391"/>
      <c r="V33" s="394"/>
      <c r="W33" s="401"/>
      <c r="X33" s="396"/>
      <c r="Y33" s="269"/>
      <c r="Z33" s="269"/>
      <c r="AA33" s="397"/>
      <c r="AB33" s="269" t="s">
        <v>60</v>
      </c>
      <c r="AC33" s="402" t="e">
        <f>ROUND(AC32,0)</f>
        <v>#REF!</v>
      </c>
      <c r="AD33" s="445" t="e">
        <f t="shared" si="0"/>
        <v>#REF!</v>
      </c>
    </row>
    <row r="34" spans="1:30" hidden="1">
      <c r="A34" s="391"/>
      <c r="B34" s="394"/>
      <c r="C34" s="381"/>
      <c r="D34" s="396"/>
      <c r="E34" s="269"/>
      <c r="F34" s="269"/>
      <c r="G34" s="397"/>
      <c r="H34" s="269"/>
      <c r="I34" s="404"/>
      <c r="U34" s="391"/>
      <c r="V34" s="394"/>
      <c r="W34" s="612"/>
      <c r="X34" s="396"/>
      <c r="Y34" s="269"/>
      <c r="Z34" s="269"/>
      <c r="AA34" s="397"/>
      <c r="AB34" s="269"/>
      <c r="AC34" s="404"/>
      <c r="AD34" s="445">
        <f t="shared" si="0"/>
        <v>0</v>
      </c>
    </row>
    <row r="35" spans="1:30" hidden="1">
      <c r="A35" s="391"/>
      <c r="B35" s="394" t="s">
        <v>418</v>
      </c>
      <c r="C35" s="395" t="s">
        <v>735</v>
      </c>
      <c r="D35" s="396"/>
      <c r="E35" s="269"/>
      <c r="F35" s="269"/>
      <c r="G35" s="397"/>
      <c r="H35" s="269"/>
      <c r="I35" s="269"/>
      <c r="U35" s="391"/>
      <c r="V35" s="394" t="s">
        <v>418</v>
      </c>
      <c r="W35" s="395" t="s">
        <v>735</v>
      </c>
      <c r="X35" s="396"/>
      <c r="Y35" s="269"/>
      <c r="Z35" s="269"/>
      <c r="AA35" s="397"/>
      <c r="AB35" s="269"/>
      <c r="AC35" s="269"/>
      <c r="AD35" s="445">
        <f t="shared" si="0"/>
        <v>0</v>
      </c>
    </row>
    <row r="36" spans="1:30" hidden="1">
      <c r="A36" s="391"/>
      <c r="B36" s="394"/>
      <c r="C36" s="381" t="s">
        <v>596</v>
      </c>
      <c r="D36" s="396">
        <v>1</v>
      </c>
      <c r="E36" s="269" t="s">
        <v>165</v>
      </c>
      <c r="F36" s="269">
        <f>'WS SoR '!$F$15</f>
        <v>1280</v>
      </c>
      <c r="G36" s="397">
        <v>1</v>
      </c>
      <c r="H36" s="269" t="s">
        <v>165</v>
      </c>
      <c r="I36" s="398">
        <f>IF(G36="",D36*F36,(D36*F36/G36))</f>
        <v>1280</v>
      </c>
      <c r="U36" s="391"/>
      <c r="V36" s="394"/>
      <c r="W36" s="612" t="s">
        <v>596</v>
      </c>
      <c r="X36" s="396">
        <v>1</v>
      </c>
      <c r="Y36" s="269" t="s">
        <v>165</v>
      </c>
      <c r="Z36" s="269" t="e">
        <f>#REF!</f>
        <v>#REF!</v>
      </c>
      <c r="AA36" s="397">
        <v>1</v>
      </c>
      <c r="AB36" s="269" t="s">
        <v>165</v>
      </c>
      <c r="AC36" s="398" t="e">
        <f>IF(AA36="",X36*Z36,(X36*Z36/AA36))</f>
        <v>#REF!</v>
      </c>
      <c r="AD36" s="445" t="e">
        <f t="shared" si="0"/>
        <v>#REF!</v>
      </c>
    </row>
    <row r="37" spans="1:30" hidden="1">
      <c r="A37" s="391"/>
      <c r="B37" s="394"/>
      <c r="C37" s="381" t="s">
        <v>474</v>
      </c>
      <c r="D37" s="396">
        <v>1</v>
      </c>
      <c r="E37" s="269" t="s">
        <v>165</v>
      </c>
      <c r="F37" s="269">
        <f>'WS SoR '!$G$12</f>
        <v>288</v>
      </c>
      <c r="G37" s="397">
        <v>1</v>
      </c>
      <c r="H37" s="269" t="s">
        <v>165</v>
      </c>
      <c r="I37" s="398">
        <f>IF(G37="",D37*F37,(D37*F37/G37))</f>
        <v>288</v>
      </c>
      <c r="U37" s="391"/>
      <c r="V37" s="394"/>
      <c r="W37" s="612" t="s">
        <v>474</v>
      </c>
      <c r="X37" s="396">
        <v>1</v>
      </c>
      <c r="Y37" s="269" t="s">
        <v>165</v>
      </c>
      <c r="Z37" s="269" t="e">
        <f>#REF!</f>
        <v>#REF!</v>
      </c>
      <c r="AA37" s="397">
        <v>1</v>
      </c>
      <c r="AB37" s="269" t="s">
        <v>165</v>
      </c>
      <c r="AC37" s="398" t="e">
        <f>IF(AA37="",X37*Z37,(X37*Z37/AA37))</f>
        <v>#REF!</v>
      </c>
      <c r="AD37" s="445" t="e">
        <f t="shared" si="0"/>
        <v>#REF!</v>
      </c>
    </row>
    <row r="38" spans="1:30" hidden="1">
      <c r="A38" s="391"/>
      <c r="B38" s="394"/>
      <c r="C38" s="381" t="str">
        <f>Input!$C$36</f>
        <v>Add for MA @ 20%</v>
      </c>
      <c r="D38" s="396">
        <f>Input!$D$36</f>
        <v>0.2</v>
      </c>
      <c r="E38" s="269"/>
      <c r="F38" s="269">
        <f>I37</f>
        <v>288</v>
      </c>
      <c r="G38" s="397"/>
      <c r="H38" s="269"/>
      <c r="I38" s="398">
        <f>IF(G38="",D38*F38,(D38*F38/G38))</f>
        <v>57.6</v>
      </c>
      <c r="U38" s="391"/>
      <c r="V38" s="394"/>
      <c r="W38" s="612" t="str">
        <f>Input!$C$36</f>
        <v>Add for MA @ 20%</v>
      </c>
      <c r="X38" s="396">
        <f>Input!$D$36</f>
        <v>0.2</v>
      </c>
      <c r="Y38" s="269"/>
      <c r="Z38" s="269" t="e">
        <f>AC37</f>
        <v>#REF!</v>
      </c>
      <c r="AA38" s="397"/>
      <c r="AB38" s="269"/>
      <c r="AC38" s="398" t="e">
        <f>IF(AA38="",X38*Z38,(X38*Z38/AA38))</f>
        <v>#REF!</v>
      </c>
      <c r="AD38" s="445" t="e">
        <f t="shared" si="0"/>
        <v>#REF!</v>
      </c>
    </row>
    <row r="39" spans="1:30" hidden="1">
      <c r="A39" s="391"/>
      <c r="B39" s="394"/>
      <c r="C39" s="381"/>
      <c r="D39" s="396"/>
      <c r="E39" s="269"/>
      <c r="F39" s="269"/>
      <c r="G39" s="397"/>
      <c r="H39" s="269"/>
      <c r="I39" s="398">
        <f>SUM(I36:I38)</f>
        <v>1625.6</v>
      </c>
      <c r="U39" s="391"/>
      <c r="V39" s="394"/>
      <c r="W39" s="612"/>
      <c r="X39" s="396"/>
      <c r="Y39" s="269"/>
      <c r="Z39" s="269"/>
      <c r="AA39" s="397"/>
      <c r="AB39" s="269"/>
      <c r="AC39" s="398" t="e">
        <f>SUM(AC36:AC38)</f>
        <v>#REF!</v>
      </c>
      <c r="AD39" s="445" t="e">
        <f t="shared" si="0"/>
        <v>#REF!</v>
      </c>
    </row>
    <row r="40" spans="1:30" hidden="1">
      <c r="A40" s="391"/>
      <c r="B40" s="394"/>
      <c r="C40" s="381" t="str">
        <f>Input!$C$37</f>
        <v>Overheads&amp;Contractors Profit @13.615%</v>
      </c>
      <c r="D40" s="628">
        <f>Input!$D$37</f>
        <v>0.13614999999999999</v>
      </c>
      <c r="E40" s="269"/>
      <c r="F40" s="269">
        <f>I39</f>
        <v>1625.6</v>
      </c>
      <c r="G40" s="397"/>
      <c r="H40" s="269"/>
      <c r="I40" s="398">
        <f>IF(G40="",D40*F40,(D40*F40/G40))</f>
        <v>221.32543999999999</v>
      </c>
      <c r="U40" s="391"/>
      <c r="V40" s="394"/>
      <c r="W40" s="612" t="str">
        <f>Input!$C$37</f>
        <v>Overheads&amp;Contractors Profit @13.615%</v>
      </c>
      <c r="X40" s="396">
        <f>Input!$D$37</f>
        <v>0.13614999999999999</v>
      </c>
      <c r="Y40" s="269"/>
      <c r="Z40" s="269" t="e">
        <f>AC39</f>
        <v>#REF!</v>
      </c>
      <c r="AA40" s="397"/>
      <c r="AB40" s="269"/>
      <c r="AC40" s="398" t="e">
        <f>IF(AA40="",X40*Z40,(X40*Z40/AA40))</f>
        <v>#REF!</v>
      </c>
      <c r="AD40" s="445" t="e">
        <f t="shared" si="0"/>
        <v>#REF!</v>
      </c>
    </row>
    <row r="41" spans="1:30" hidden="1">
      <c r="A41" s="391"/>
      <c r="B41" s="394"/>
      <c r="C41" s="399" t="s">
        <v>166</v>
      </c>
      <c r="D41" s="396"/>
      <c r="E41" s="269"/>
      <c r="F41" s="269"/>
      <c r="G41" s="397"/>
      <c r="H41" s="400"/>
      <c r="I41" s="269">
        <f>SUM(I39:I40)</f>
        <v>1846.92544</v>
      </c>
      <c r="U41" s="391"/>
      <c r="V41" s="394"/>
      <c r="W41" s="399" t="s">
        <v>166</v>
      </c>
      <c r="X41" s="396"/>
      <c r="Y41" s="269"/>
      <c r="Z41" s="269"/>
      <c r="AA41" s="397"/>
      <c r="AB41" s="400"/>
      <c r="AC41" s="269" t="e">
        <f>SUM(AC39:AC40)</f>
        <v>#REF!</v>
      </c>
      <c r="AD41" s="445" t="e">
        <f t="shared" si="0"/>
        <v>#REF!</v>
      </c>
    </row>
    <row r="42" spans="1:30" hidden="1">
      <c r="A42" s="391"/>
      <c r="B42" s="394"/>
      <c r="C42" s="401"/>
      <c r="D42" s="396"/>
      <c r="E42" s="269"/>
      <c r="F42" s="269"/>
      <c r="G42" s="397"/>
      <c r="H42" s="269" t="s">
        <v>60</v>
      </c>
      <c r="I42" s="402">
        <f>ROUND(I41,0)</f>
        <v>1847</v>
      </c>
      <c r="U42" s="391"/>
      <c r="V42" s="394"/>
      <c r="W42" s="401"/>
      <c r="X42" s="396"/>
      <c r="Y42" s="269"/>
      <c r="Z42" s="269"/>
      <c r="AA42" s="397"/>
      <c r="AB42" s="269" t="s">
        <v>60</v>
      </c>
      <c r="AC42" s="402" t="e">
        <f>ROUND(AC41,0)</f>
        <v>#REF!</v>
      </c>
      <c r="AD42" s="445" t="e">
        <f t="shared" si="0"/>
        <v>#REF!</v>
      </c>
    </row>
    <row r="43" spans="1:30" hidden="1">
      <c r="A43" s="391"/>
      <c r="B43" s="394"/>
      <c r="C43" s="401"/>
      <c r="D43" s="401"/>
      <c r="E43" s="396"/>
      <c r="F43" s="269"/>
      <c r="G43" s="269"/>
      <c r="H43" s="397"/>
      <c r="I43" s="269"/>
      <c r="U43" s="391"/>
      <c r="V43" s="394"/>
      <c r="W43" s="401"/>
      <c r="X43" s="401"/>
      <c r="Y43" s="396"/>
      <c r="Z43" s="269"/>
      <c r="AA43" s="269"/>
      <c r="AB43" s="397"/>
      <c r="AC43" s="269"/>
      <c r="AD43" s="445">
        <f t="shared" si="0"/>
        <v>0</v>
      </c>
    </row>
    <row r="44" spans="1:30" ht="136.9" customHeight="1">
      <c r="A44" s="391">
        <f>A4+1</f>
        <v>2</v>
      </c>
      <c r="B44" s="392"/>
      <c r="C44" s="1424" t="s">
        <v>1170</v>
      </c>
      <c r="D44" s="1424"/>
      <c r="E44" s="1423"/>
      <c r="F44" s="1423"/>
      <c r="G44" s="1423"/>
      <c r="H44" s="1423"/>
      <c r="I44" s="1423"/>
      <c r="U44" s="391">
        <f>U4+1</f>
        <v>2</v>
      </c>
      <c r="V44" s="392"/>
      <c r="W44" s="1424" t="s">
        <v>1170</v>
      </c>
      <c r="X44" s="1424"/>
      <c r="Y44" s="1423"/>
      <c r="Z44" s="1423"/>
      <c r="AA44" s="1423"/>
      <c r="AB44" s="1423"/>
      <c r="AC44" s="1423"/>
      <c r="AD44" s="445">
        <f t="shared" si="0"/>
        <v>0</v>
      </c>
    </row>
    <row r="45" spans="1:30">
      <c r="A45" s="393"/>
      <c r="B45" s="394"/>
      <c r="C45" s="381" t="s">
        <v>413</v>
      </c>
      <c r="D45" s="405">
        <v>1</v>
      </c>
      <c r="E45" s="269" t="s">
        <v>411</v>
      </c>
      <c r="F45" s="269">
        <f>'WS SoR '!$F$18</f>
        <v>6518</v>
      </c>
      <c r="G45" s="397"/>
      <c r="H45" s="269" t="s">
        <v>273</v>
      </c>
      <c r="I45" s="398">
        <f>IF(G45="",D45*F45,(D45*F45/G45))</f>
        <v>6518</v>
      </c>
      <c r="U45" s="393"/>
      <c r="V45" s="394"/>
      <c r="W45" s="612" t="s">
        <v>413</v>
      </c>
      <c r="X45" s="405">
        <v>1</v>
      </c>
      <c r="Y45" s="269" t="s">
        <v>411</v>
      </c>
      <c r="Z45" s="269" t="e">
        <f>#REF!</f>
        <v>#REF!</v>
      </c>
      <c r="AA45" s="397"/>
      <c r="AB45" s="269" t="s">
        <v>273</v>
      </c>
      <c r="AC45" s="398" t="e">
        <f>IF(AA45="",X45*Z45,(X45*Z45/AA45))</f>
        <v>#REF!</v>
      </c>
      <c r="AD45" s="445" t="e">
        <f t="shared" si="0"/>
        <v>#REF!</v>
      </c>
    </row>
    <row r="46" spans="1:30">
      <c r="A46" s="393"/>
      <c r="B46" s="394"/>
      <c r="C46" s="381" t="str">
        <f>Input!$C$37</f>
        <v>Overheads&amp;Contractors Profit @13.615%</v>
      </c>
      <c r="D46" s="628">
        <f>Input!$D$37</f>
        <v>0.13614999999999999</v>
      </c>
      <c r="E46" s="269"/>
      <c r="F46" s="269">
        <f>I45</f>
        <v>6518</v>
      </c>
      <c r="G46" s="397"/>
      <c r="H46" s="269"/>
      <c r="I46" s="398">
        <f>IF(G46="",D46*F46,(D46*F46/G46))</f>
        <v>887.42570000000001</v>
      </c>
      <c r="U46" s="393"/>
      <c r="V46" s="394"/>
      <c r="W46" s="612" t="str">
        <f>Input!$C$37</f>
        <v>Overheads&amp;Contractors Profit @13.615%</v>
      </c>
      <c r="X46" s="396">
        <f>Input!$D$37</f>
        <v>0.13614999999999999</v>
      </c>
      <c r="Y46" s="269"/>
      <c r="Z46" s="269" t="e">
        <f>AC45</f>
        <v>#REF!</v>
      </c>
      <c r="AA46" s="397"/>
      <c r="AB46" s="269"/>
      <c r="AC46" s="398" t="e">
        <f>IF(AA46="",X46*Z46,(X46*Z46/AA46))</f>
        <v>#REF!</v>
      </c>
      <c r="AD46" s="445" t="e">
        <f t="shared" si="0"/>
        <v>#REF!</v>
      </c>
    </row>
    <row r="47" spans="1:30">
      <c r="A47" s="393"/>
      <c r="B47" s="394"/>
      <c r="C47" s="381"/>
      <c r="D47" s="405"/>
      <c r="E47" s="269"/>
      <c r="F47" s="269"/>
      <c r="G47" s="397"/>
      <c r="H47" s="269"/>
      <c r="I47" s="398">
        <f>SUM(I45:I46)</f>
        <v>7405.4256999999998</v>
      </c>
      <c r="U47" s="393"/>
      <c r="V47" s="394"/>
      <c r="W47" s="612"/>
      <c r="X47" s="405"/>
      <c r="Y47" s="269"/>
      <c r="Z47" s="269"/>
      <c r="AA47" s="397"/>
      <c r="AB47" s="269"/>
      <c r="AC47" s="398" t="e">
        <f>SUM(AC45:AC46)</f>
        <v>#REF!</v>
      </c>
      <c r="AD47" s="445" t="e">
        <f t="shared" si="0"/>
        <v>#REF!</v>
      </c>
    </row>
    <row r="48" spans="1:30">
      <c r="A48" s="393"/>
      <c r="B48" s="394"/>
      <c r="C48" s="399" t="s">
        <v>155</v>
      </c>
      <c r="D48" s="396"/>
      <c r="E48" s="400"/>
      <c r="F48" s="269"/>
      <c r="G48" s="397"/>
      <c r="H48" s="269" t="s">
        <v>60</v>
      </c>
      <c r="I48" s="402">
        <f>ROUND(I47,0)</f>
        <v>7405</v>
      </c>
      <c r="U48" s="393"/>
      <c r="V48" s="394"/>
      <c r="W48" s="399" t="s">
        <v>155</v>
      </c>
      <c r="X48" s="396"/>
      <c r="Y48" s="400"/>
      <c r="Z48" s="269"/>
      <c r="AA48" s="397"/>
      <c r="AB48" s="269" t="s">
        <v>60</v>
      </c>
      <c r="AC48" s="402" t="e">
        <f>ROUND(AC47,0)</f>
        <v>#REF!</v>
      </c>
      <c r="AD48" s="445" t="e">
        <f t="shared" si="0"/>
        <v>#REF!</v>
      </c>
    </row>
    <row r="49" spans="1:30" hidden="1">
      <c r="A49" s="393"/>
      <c r="B49" s="394"/>
      <c r="C49" s="406"/>
      <c r="D49" s="406"/>
      <c r="E49" s="396"/>
      <c r="F49" s="400"/>
      <c r="G49" s="269"/>
      <c r="H49" s="397"/>
      <c r="I49" s="269"/>
      <c r="U49" s="393"/>
      <c r="V49" s="394"/>
      <c r="W49" s="406"/>
      <c r="X49" s="406"/>
      <c r="Y49" s="396"/>
      <c r="Z49" s="400"/>
      <c r="AA49" s="269"/>
      <c r="AB49" s="397"/>
      <c r="AC49" s="269"/>
      <c r="AD49" s="445">
        <f t="shared" si="0"/>
        <v>0</v>
      </c>
    </row>
    <row r="50" spans="1:30">
      <c r="A50" s="393"/>
      <c r="B50" s="394"/>
      <c r="C50" s="406"/>
      <c r="D50" s="406"/>
      <c r="E50" s="396"/>
      <c r="F50" s="400"/>
      <c r="G50" s="269"/>
      <c r="H50" s="397"/>
      <c r="I50" s="269"/>
      <c r="U50" s="393"/>
      <c r="V50" s="394"/>
      <c r="W50" s="406"/>
      <c r="X50" s="406"/>
      <c r="Y50" s="396"/>
      <c r="Z50" s="400"/>
      <c r="AA50" s="269"/>
      <c r="AB50" s="397"/>
      <c r="AC50" s="269"/>
      <c r="AD50" s="445">
        <f t="shared" si="0"/>
        <v>0</v>
      </c>
    </row>
    <row r="51" spans="1:30" ht="131.44999999999999" customHeight="1">
      <c r="A51" s="391">
        <f>A44+1</f>
        <v>3</v>
      </c>
      <c r="B51" s="394"/>
      <c r="C51" s="1424" t="s">
        <v>1171</v>
      </c>
      <c r="D51" s="1424"/>
      <c r="E51" s="1423"/>
      <c r="F51" s="1423"/>
      <c r="G51" s="1423"/>
      <c r="H51" s="1423"/>
      <c r="I51" s="1423"/>
      <c r="U51" s="391">
        <f>U44+1</f>
        <v>3</v>
      </c>
      <c r="V51" s="394"/>
      <c r="W51" s="1424" t="s">
        <v>1171</v>
      </c>
      <c r="X51" s="1424"/>
      <c r="Y51" s="1423"/>
      <c r="Z51" s="1423"/>
      <c r="AA51" s="1423"/>
      <c r="AB51" s="1423"/>
      <c r="AC51" s="1423"/>
      <c r="AD51" s="445">
        <f t="shared" si="0"/>
        <v>0</v>
      </c>
    </row>
    <row r="52" spans="1:30">
      <c r="A52" s="393"/>
      <c r="B52" s="394"/>
      <c r="C52" s="381" t="s">
        <v>413</v>
      </c>
      <c r="D52" s="405">
        <v>1</v>
      </c>
      <c r="E52" s="269" t="s">
        <v>411</v>
      </c>
      <c r="F52" s="269">
        <f>'WS SoR '!$F$19</f>
        <v>10181</v>
      </c>
      <c r="G52" s="397"/>
      <c r="H52" s="269" t="s">
        <v>273</v>
      </c>
      <c r="I52" s="398">
        <f>IF(G52="",D52*F52,(D52*F52/G52))</f>
        <v>10181</v>
      </c>
      <c r="U52" s="393"/>
      <c r="V52" s="394"/>
      <c r="W52" s="612" t="s">
        <v>413</v>
      </c>
      <c r="X52" s="405">
        <v>1</v>
      </c>
      <c r="Y52" s="269" t="s">
        <v>411</v>
      </c>
      <c r="Z52" s="269" t="e">
        <f>#REF!</f>
        <v>#REF!</v>
      </c>
      <c r="AA52" s="397"/>
      <c r="AB52" s="269" t="s">
        <v>273</v>
      </c>
      <c r="AC52" s="398" t="e">
        <f>IF(AA52="",X52*Z52,(X52*Z52/AA52))</f>
        <v>#REF!</v>
      </c>
      <c r="AD52" s="445" t="e">
        <f t="shared" si="0"/>
        <v>#REF!</v>
      </c>
    </row>
    <row r="53" spans="1:30">
      <c r="A53" s="393"/>
      <c r="B53" s="394"/>
      <c r="C53" s="381" t="str">
        <f>Input!$C$37</f>
        <v>Overheads&amp;Contractors Profit @13.615%</v>
      </c>
      <c r="D53" s="628">
        <f>Input!$D$37</f>
        <v>0.13614999999999999</v>
      </c>
      <c r="E53" s="269"/>
      <c r="F53" s="269">
        <f>I52</f>
        <v>10181</v>
      </c>
      <c r="G53" s="397"/>
      <c r="H53" s="269"/>
      <c r="I53" s="398">
        <f>IF(G53="",D53*F53,(D53*F53/G53))</f>
        <v>1386.1431499999999</v>
      </c>
      <c r="U53" s="393"/>
      <c r="V53" s="394"/>
      <c r="W53" s="612" t="str">
        <f>Input!$C$37</f>
        <v>Overheads&amp;Contractors Profit @13.615%</v>
      </c>
      <c r="X53" s="396">
        <f>Input!$D$37</f>
        <v>0.13614999999999999</v>
      </c>
      <c r="Y53" s="269"/>
      <c r="Z53" s="269" t="e">
        <f>AC52</f>
        <v>#REF!</v>
      </c>
      <c r="AA53" s="397"/>
      <c r="AB53" s="269"/>
      <c r="AC53" s="398" t="e">
        <f>IF(AA53="",X53*Z53,(X53*Z53/AA53))</f>
        <v>#REF!</v>
      </c>
      <c r="AD53" s="445" t="e">
        <f t="shared" si="0"/>
        <v>#REF!</v>
      </c>
    </row>
    <row r="54" spans="1:30">
      <c r="A54" s="393"/>
      <c r="B54" s="394"/>
      <c r="C54" s="381"/>
      <c r="D54" s="405"/>
      <c r="E54" s="269"/>
      <c r="F54" s="269"/>
      <c r="G54" s="397"/>
      <c r="H54" s="269"/>
      <c r="I54" s="398">
        <f>SUM(I52:I53)</f>
        <v>11567.14315</v>
      </c>
      <c r="U54" s="393"/>
      <c r="V54" s="394"/>
      <c r="W54" s="612"/>
      <c r="X54" s="405"/>
      <c r="Y54" s="269"/>
      <c r="Z54" s="269"/>
      <c r="AA54" s="397"/>
      <c r="AB54" s="269"/>
      <c r="AC54" s="398" t="e">
        <f>SUM(AC52:AC53)</f>
        <v>#REF!</v>
      </c>
      <c r="AD54" s="445" t="e">
        <f t="shared" si="0"/>
        <v>#REF!</v>
      </c>
    </row>
    <row r="55" spans="1:30">
      <c r="A55" s="393"/>
      <c r="B55" s="394"/>
      <c r="C55" s="399" t="s">
        <v>155</v>
      </c>
      <c r="D55" s="396"/>
      <c r="E55" s="400"/>
      <c r="F55" s="269"/>
      <c r="G55" s="397"/>
      <c r="H55" s="269" t="s">
        <v>60</v>
      </c>
      <c r="I55" s="402">
        <f>ROUND(I54,0)</f>
        <v>11567</v>
      </c>
      <c r="U55" s="393"/>
      <c r="V55" s="394"/>
      <c r="W55" s="399" t="s">
        <v>155</v>
      </c>
      <c r="X55" s="396"/>
      <c r="Y55" s="400"/>
      <c r="Z55" s="269"/>
      <c r="AA55" s="397"/>
      <c r="AB55" s="269" t="s">
        <v>60</v>
      </c>
      <c r="AC55" s="402" t="e">
        <f>ROUND(AC54,0)</f>
        <v>#REF!</v>
      </c>
      <c r="AD55" s="445" t="e">
        <f t="shared" si="0"/>
        <v>#REF!</v>
      </c>
    </row>
    <row r="56" spans="1:30">
      <c r="A56" s="393"/>
      <c r="B56" s="394"/>
      <c r="C56" s="406"/>
      <c r="D56" s="406"/>
      <c r="E56" s="396"/>
      <c r="F56" s="400"/>
      <c r="G56" s="269"/>
      <c r="H56" s="397"/>
      <c r="I56" s="269"/>
      <c r="U56" s="393"/>
      <c r="V56" s="394"/>
      <c r="W56" s="406"/>
      <c r="X56" s="406"/>
      <c r="Y56" s="396"/>
      <c r="Z56" s="400"/>
      <c r="AA56" s="269"/>
      <c r="AB56" s="397"/>
      <c r="AC56" s="269"/>
      <c r="AD56" s="445">
        <f t="shared" si="0"/>
        <v>0</v>
      </c>
    </row>
    <row r="57" spans="1:30" ht="85.5" customHeight="1">
      <c r="A57" s="391">
        <f>A51+1</f>
        <v>4</v>
      </c>
      <c r="B57" s="394"/>
      <c r="C57" s="1424" t="s">
        <v>1172</v>
      </c>
      <c r="D57" s="1424"/>
      <c r="E57" s="1423"/>
      <c r="F57" s="1423"/>
      <c r="G57" s="1423"/>
      <c r="H57" s="1423"/>
      <c r="I57" s="1423"/>
      <c r="U57" s="391">
        <f>U51+1</f>
        <v>4</v>
      </c>
      <c r="V57" s="394"/>
      <c r="W57" s="1424" t="s">
        <v>1172</v>
      </c>
      <c r="X57" s="1424"/>
      <c r="Y57" s="1423"/>
      <c r="Z57" s="1423"/>
      <c r="AA57" s="1423"/>
      <c r="AB57" s="1423"/>
      <c r="AC57" s="1423"/>
      <c r="AD57" s="445">
        <f t="shared" si="0"/>
        <v>0</v>
      </c>
    </row>
    <row r="58" spans="1:30">
      <c r="A58" s="393"/>
      <c r="B58" s="394"/>
      <c r="C58" s="407" t="s">
        <v>68</v>
      </c>
      <c r="D58" s="405">
        <v>1</v>
      </c>
      <c r="E58" s="269" t="s">
        <v>411</v>
      </c>
      <c r="F58" s="269">
        <f>'WS SoR '!$F$20</f>
        <v>3825</v>
      </c>
      <c r="G58" s="397"/>
      <c r="H58" s="269" t="s">
        <v>273</v>
      </c>
      <c r="I58" s="398">
        <f>IF(G58="",D58*F58,(D58*F58/G58))</f>
        <v>3825</v>
      </c>
      <c r="U58" s="393"/>
      <c r="V58" s="394"/>
      <c r="W58" s="407" t="s">
        <v>68</v>
      </c>
      <c r="X58" s="405">
        <v>1</v>
      </c>
      <c r="Y58" s="269" t="s">
        <v>411</v>
      </c>
      <c r="Z58" s="269" t="e">
        <f>#REF!</f>
        <v>#REF!</v>
      </c>
      <c r="AA58" s="397"/>
      <c r="AB58" s="269" t="s">
        <v>273</v>
      </c>
      <c r="AC58" s="398" t="e">
        <f>IF(AA58="",X58*Z58,(X58*Z58/AA58))</f>
        <v>#REF!</v>
      </c>
      <c r="AD58" s="445" t="e">
        <f t="shared" si="0"/>
        <v>#REF!</v>
      </c>
    </row>
    <row r="59" spans="1:30">
      <c r="A59" s="393"/>
      <c r="B59" s="394"/>
      <c r="C59" s="381" t="str">
        <f>Input!$C$37</f>
        <v>Overheads&amp;Contractors Profit @13.615%</v>
      </c>
      <c r="D59" s="628">
        <f>Input!$D$37</f>
        <v>0.13614999999999999</v>
      </c>
      <c r="E59" s="269"/>
      <c r="F59" s="269">
        <f>I58</f>
        <v>3825</v>
      </c>
      <c r="G59" s="397"/>
      <c r="H59" s="269"/>
      <c r="I59" s="398">
        <f>IF(G59="",D59*F59,(D59*F59/G59))</f>
        <v>520.77374999999995</v>
      </c>
      <c r="U59" s="393"/>
      <c r="V59" s="394"/>
      <c r="W59" s="612" t="str">
        <f>Input!$C$37</f>
        <v>Overheads&amp;Contractors Profit @13.615%</v>
      </c>
      <c r="X59" s="396">
        <f>Input!$D$37</f>
        <v>0.13614999999999999</v>
      </c>
      <c r="Y59" s="269"/>
      <c r="Z59" s="269" t="e">
        <f>AC58</f>
        <v>#REF!</v>
      </c>
      <c r="AA59" s="397"/>
      <c r="AB59" s="269"/>
      <c r="AC59" s="398" t="e">
        <f>IF(AA59="",X59*Z59,(X59*Z59/AA59))</f>
        <v>#REF!</v>
      </c>
      <c r="AD59" s="445" t="e">
        <f t="shared" si="0"/>
        <v>#REF!</v>
      </c>
    </row>
    <row r="60" spans="1:30">
      <c r="A60" s="393"/>
      <c r="B60" s="394"/>
      <c r="C60" s="381"/>
      <c r="D60" s="405"/>
      <c r="E60" s="269"/>
      <c r="F60" s="269"/>
      <c r="G60" s="397"/>
      <c r="H60" s="269"/>
      <c r="I60" s="398">
        <f>SUM(I58:I59)</f>
        <v>4345.7737500000003</v>
      </c>
      <c r="U60" s="393"/>
      <c r="V60" s="394"/>
      <c r="W60" s="612"/>
      <c r="X60" s="405"/>
      <c r="Y60" s="269"/>
      <c r="Z60" s="269"/>
      <c r="AA60" s="397"/>
      <c r="AB60" s="269"/>
      <c r="AC60" s="398" t="e">
        <f>SUM(AC58:AC59)</f>
        <v>#REF!</v>
      </c>
      <c r="AD60" s="445" t="e">
        <f t="shared" si="0"/>
        <v>#REF!</v>
      </c>
    </row>
    <row r="61" spans="1:30">
      <c r="A61" s="393"/>
      <c r="B61" s="394"/>
      <c r="C61" s="399" t="s">
        <v>155</v>
      </c>
      <c r="D61" s="396"/>
      <c r="E61" s="400"/>
      <c r="F61" s="269"/>
      <c r="G61" s="397"/>
      <c r="H61" s="269" t="s">
        <v>60</v>
      </c>
      <c r="I61" s="402">
        <f>ROUND(I60,0)</f>
        <v>4346</v>
      </c>
      <c r="U61" s="393"/>
      <c r="V61" s="394"/>
      <c r="W61" s="399" t="s">
        <v>155</v>
      </c>
      <c r="X61" s="396"/>
      <c r="Y61" s="400"/>
      <c r="Z61" s="269"/>
      <c r="AA61" s="397"/>
      <c r="AB61" s="269" t="s">
        <v>60</v>
      </c>
      <c r="AC61" s="402" t="e">
        <f>ROUND(AC60,0)</f>
        <v>#REF!</v>
      </c>
      <c r="AD61" s="445" t="e">
        <f t="shared" si="0"/>
        <v>#REF!</v>
      </c>
    </row>
    <row r="62" spans="1:30">
      <c r="A62" s="393"/>
      <c r="B62" s="394"/>
      <c r="C62" s="406"/>
      <c r="D62" s="406"/>
      <c r="E62" s="396"/>
      <c r="F62" s="400"/>
      <c r="G62" s="269"/>
      <c r="H62" s="397"/>
      <c r="I62" s="269"/>
      <c r="U62" s="393"/>
      <c r="V62" s="394"/>
      <c r="W62" s="406"/>
      <c r="X62" s="406"/>
      <c r="Y62" s="396"/>
      <c r="Z62" s="400"/>
      <c r="AA62" s="269"/>
      <c r="AB62" s="397"/>
      <c r="AC62" s="269"/>
      <c r="AD62" s="445">
        <f t="shared" si="0"/>
        <v>0</v>
      </c>
    </row>
    <row r="63" spans="1:30" ht="66" customHeight="1">
      <c r="A63" s="391">
        <f>A57+1</f>
        <v>5</v>
      </c>
      <c r="B63" s="392"/>
      <c r="C63" s="1423" t="s">
        <v>1197</v>
      </c>
      <c r="D63" s="1423"/>
      <c r="E63" s="1423"/>
      <c r="F63" s="1423"/>
      <c r="G63" s="1423"/>
      <c r="H63" s="1423"/>
      <c r="I63" s="1423"/>
      <c r="U63" s="391">
        <f>U57+1</f>
        <v>5</v>
      </c>
      <c r="V63" s="392"/>
      <c r="W63" s="1423" t="s">
        <v>1197</v>
      </c>
      <c r="X63" s="1423"/>
      <c r="Y63" s="1423"/>
      <c r="Z63" s="1423"/>
      <c r="AA63" s="1423"/>
      <c r="AB63" s="1423"/>
      <c r="AC63" s="1423"/>
      <c r="AD63" s="445">
        <f t="shared" si="0"/>
        <v>0</v>
      </c>
    </row>
    <row r="64" spans="1:30">
      <c r="A64" s="391"/>
      <c r="B64" s="391"/>
      <c r="C64" s="381" t="s">
        <v>68</v>
      </c>
      <c r="D64" s="405">
        <v>1</v>
      </c>
      <c r="E64" s="269" t="s">
        <v>411</v>
      </c>
      <c r="F64" s="269">
        <f>'WS SoR '!$F$16</f>
        <v>568</v>
      </c>
      <c r="G64" s="397">
        <v>1</v>
      </c>
      <c r="H64" s="269" t="s">
        <v>273</v>
      </c>
      <c r="I64" s="398">
        <f>IF(G64="",D64*F64,(D64*F64/G64))</f>
        <v>568</v>
      </c>
      <c r="U64" s="391"/>
      <c r="V64" s="391"/>
      <c r="W64" s="612" t="s">
        <v>68</v>
      </c>
      <c r="X64" s="405">
        <v>1</v>
      </c>
      <c r="Y64" s="269" t="s">
        <v>411</v>
      </c>
      <c r="Z64" s="269" t="e">
        <f>#REF!</f>
        <v>#REF!</v>
      </c>
      <c r="AA64" s="397">
        <v>1</v>
      </c>
      <c r="AB64" s="269" t="s">
        <v>273</v>
      </c>
      <c r="AC64" s="398" t="e">
        <f>IF(AA64="",X64*Z64,(X64*Z64/AA64))</f>
        <v>#REF!</v>
      </c>
      <c r="AD64" s="445" t="e">
        <f t="shared" si="0"/>
        <v>#REF!</v>
      </c>
    </row>
    <row r="65" spans="1:30">
      <c r="A65" s="391"/>
      <c r="B65" s="391"/>
      <c r="C65" s="381" t="s">
        <v>1198</v>
      </c>
      <c r="D65" s="405">
        <v>1</v>
      </c>
      <c r="E65" s="269" t="s">
        <v>411</v>
      </c>
      <c r="F65" s="269">
        <f>'WS SoR '!$F$89</f>
        <v>124</v>
      </c>
      <c r="G65" s="397">
        <v>1</v>
      </c>
      <c r="H65" s="269" t="s">
        <v>411</v>
      </c>
      <c r="I65" s="398">
        <f>-IF(G65="",D65*F65,(D65*F65/G65))</f>
        <v>-124</v>
      </c>
      <c r="U65" s="391"/>
      <c r="V65" s="391"/>
      <c r="W65" s="612" t="s">
        <v>1198</v>
      </c>
      <c r="X65" s="405">
        <v>1</v>
      </c>
      <c r="Y65" s="269" t="s">
        <v>411</v>
      </c>
      <c r="Z65" s="269" t="e">
        <f>#REF!</f>
        <v>#REF!</v>
      </c>
      <c r="AA65" s="397">
        <v>1</v>
      </c>
      <c r="AB65" s="269" t="s">
        <v>411</v>
      </c>
      <c r="AC65" s="398" t="e">
        <f>-IF(AA65="",X65*Z65,(X65*Z65/AA65))</f>
        <v>#REF!</v>
      </c>
      <c r="AD65" s="445" t="e">
        <f t="shared" si="0"/>
        <v>#REF!</v>
      </c>
    </row>
    <row r="66" spans="1:30">
      <c r="A66" s="391"/>
      <c r="B66" s="391"/>
      <c r="C66" s="381" t="s">
        <v>402</v>
      </c>
      <c r="D66" s="405">
        <v>1</v>
      </c>
      <c r="E66" s="269" t="s">
        <v>411</v>
      </c>
      <c r="F66" s="269">
        <f>'WS SoR '!$F$113</f>
        <v>100</v>
      </c>
      <c r="G66" s="397">
        <v>1</v>
      </c>
      <c r="H66" s="269" t="s">
        <v>411</v>
      </c>
      <c r="I66" s="398">
        <f>IF(G66="",D66*F66,(D66*F66/G66))</f>
        <v>100</v>
      </c>
      <c r="U66" s="391"/>
      <c r="V66" s="391"/>
      <c r="W66" s="612" t="s">
        <v>402</v>
      </c>
      <c r="X66" s="405">
        <v>1</v>
      </c>
      <c r="Y66" s="269" t="s">
        <v>411</v>
      </c>
      <c r="Z66" s="269" t="e">
        <f>#REF!</f>
        <v>#REF!</v>
      </c>
      <c r="AA66" s="397">
        <v>1</v>
      </c>
      <c r="AB66" s="269" t="s">
        <v>411</v>
      </c>
      <c r="AC66" s="398" t="e">
        <f>IF(AA66="",X66*Z66,(X66*Z66/AA66))</f>
        <v>#REF!</v>
      </c>
      <c r="AD66" s="445" t="e">
        <f t="shared" si="0"/>
        <v>#REF!</v>
      </c>
    </row>
    <row r="67" spans="1:30">
      <c r="A67" s="391"/>
      <c r="B67" s="391"/>
      <c r="C67" s="381"/>
      <c r="D67" s="363"/>
      <c r="E67" s="408"/>
      <c r="F67" s="269"/>
      <c r="G67" s="397"/>
      <c r="H67" s="269"/>
      <c r="I67" s="269">
        <f>SUM(I64:I66)</f>
        <v>544</v>
      </c>
      <c r="U67" s="391"/>
      <c r="V67" s="391"/>
      <c r="W67" s="612"/>
      <c r="X67" s="363"/>
      <c r="Y67" s="408"/>
      <c r="Z67" s="269"/>
      <c r="AA67" s="397"/>
      <c r="AB67" s="269"/>
      <c r="AC67" s="269" t="e">
        <f>SUM(AC64:AC66)</f>
        <v>#REF!</v>
      </c>
      <c r="AD67" s="445" t="e">
        <f t="shared" si="0"/>
        <v>#REF!</v>
      </c>
    </row>
    <row r="68" spans="1:30">
      <c r="A68" s="391"/>
      <c r="B68" s="391"/>
      <c r="C68" s="381" t="str">
        <f>Input!$C$37</f>
        <v>Overheads&amp;Contractors Profit @13.615%</v>
      </c>
      <c r="D68" s="628">
        <f>Input!$D$37</f>
        <v>0.13614999999999999</v>
      </c>
      <c r="E68" s="408"/>
      <c r="F68" s="269">
        <f>I67</f>
        <v>544</v>
      </c>
      <c r="G68" s="397"/>
      <c r="H68" s="269"/>
      <c r="I68" s="398">
        <f>IF(G68="",D68*F68,(D68*F68/G68))</f>
        <v>74.065599999999989</v>
      </c>
      <c r="U68" s="391"/>
      <c r="V68" s="391"/>
      <c r="W68" s="612" t="str">
        <f>Input!$C$37</f>
        <v>Overheads&amp;Contractors Profit @13.615%</v>
      </c>
      <c r="X68" s="396">
        <f>Input!$D$37</f>
        <v>0.13614999999999999</v>
      </c>
      <c r="Y68" s="408"/>
      <c r="Z68" s="269" t="e">
        <f>AC67</f>
        <v>#REF!</v>
      </c>
      <c r="AA68" s="397"/>
      <c r="AB68" s="269"/>
      <c r="AC68" s="398" t="e">
        <f>IF(AA68="",X68*Z68,(X68*Z68/AA68))</f>
        <v>#REF!</v>
      </c>
      <c r="AD68" s="445" t="e">
        <f t="shared" si="0"/>
        <v>#REF!</v>
      </c>
    </row>
    <row r="69" spans="1:30">
      <c r="A69" s="391"/>
      <c r="B69" s="391"/>
      <c r="C69" s="381"/>
      <c r="D69" s="363"/>
      <c r="E69" s="408"/>
      <c r="F69" s="269"/>
      <c r="G69" s="397"/>
      <c r="H69" s="269"/>
      <c r="I69" s="269">
        <f>SUM(I67:I68)</f>
        <v>618.06560000000002</v>
      </c>
      <c r="U69" s="391"/>
      <c r="V69" s="391"/>
      <c r="W69" s="612"/>
      <c r="X69" s="363"/>
      <c r="Y69" s="408"/>
      <c r="Z69" s="269"/>
      <c r="AA69" s="397"/>
      <c r="AB69" s="269"/>
      <c r="AC69" s="269" t="e">
        <f>SUM(AC67:AC68)</f>
        <v>#REF!</v>
      </c>
      <c r="AD69" s="445" t="e">
        <f t="shared" si="0"/>
        <v>#REF!</v>
      </c>
    </row>
    <row r="70" spans="1:30">
      <c r="A70" s="391"/>
      <c r="B70" s="391"/>
      <c r="C70" s="399" t="s">
        <v>155</v>
      </c>
      <c r="D70" s="409"/>
      <c r="E70" s="400"/>
      <c r="F70" s="269"/>
      <c r="G70" s="397"/>
      <c r="H70" s="269" t="s">
        <v>60</v>
      </c>
      <c r="I70" s="402">
        <f>ROUND(I69,0)</f>
        <v>618</v>
      </c>
      <c r="U70" s="391"/>
      <c r="V70" s="391"/>
      <c r="W70" s="399" t="s">
        <v>155</v>
      </c>
      <c r="X70" s="409"/>
      <c r="Y70" s="400"/>
      <c r="Z70" s="269"/>
      <c r="AA70" s="397"/>
      <c r="AB70" s="269" t="s">
        <v>60</v>
      </c>
      <c r="AC70" s="402" t="e">
        <f>ROUND(AC69,0)</f>
        <v>#REF!</v>
      </c>
      <c r="AD70" s="445" t="e">
        <f t="shared" si="0"/>
        <v>#REF!</v>
      </c>
    </row>
    <row r="71" spans="1:30" hidden="1">
      <c r="A71" s="391"/>
      <c r="B71" s="391"/>
      <c r="C71" s="400"/>
      <c r="D71" s="400"/>
      <c r="E71" s="409"/>
      <c r="F71" s="400"/>
      <c r="G71" s="269"/>
      <c r="H71" s="397"/>
      <c r="I71" s="269"/>
      <c r="U71" s="391"/>
      <c r="V71" s="391"/>
      <c r="W71" s="400"/>
      <c r="X71" s="400"/>
      <c r="Y71" s="409"/>
      <c r="Z71" s="400"/>
      <c r="AA71" s="269"/>
      <c r="AB71" s="397"/>
      <c r="AC71" s="269"/>
      <c r="AD71" s="445">
        <f t="shared" ref="AD71:AD134" si="1">AC71-I71</f>
        <v>0</v>
      </c>
    </row>
    <row r="72" spans="1:30">
      <c r="A72" s="391"/>
      <c r="B72" s="391"/>
      <c r="C72" s="400"/>
      <c r="D72" s="400"/>
      <c r="E72" s="409"/>
      <c r="F72" s="400"/>
      <c r="G72" s="269"/>
      <c r="H72" s="397"/>
      <c r="I72" s="269"/>
      <c r="U72" s="391"/>
      <c r="V72" s="391"/>
      <c r="W72" s="400"/>
      <c r="X72" s="400"/>
      <c r="Y72" s="409"/>
      <c r="Z72" s="400"/>
      <c r="AA72" s="269"/>
      <c r="AB72" s="397"/>
      <c r="AC72" s="269"/>
      <c r="AD72" s="445">
        <f t="shared" si="1"/>
        <v>0</v>
      </c>
    </row>
    <row r="73" spans="1:30" ht="48" hidden="1" customHeight="1">
      <c r="A73" s="391">
        <f>A63+1</f>
        <v>6</v>
      </c>
      <c r="B73" s="391"/>
      <c r="C73" s="1424" t="s">
        <v>1797</v>
      </c>
      <c r="D73" s="1424"/>
      <c r="E73" s="1423"/>
      <c r="F73" s="1423"/>
      <c r="G73" s="1423"/>
      <c r="H73" s="1423"/>
      <c r="I73" s="1423"/>
      <c r="U73" s="391">
        <f>U63+1</f>
        <v>6</v>
      </c>
      <c r="V73" s="391"/>
      <c r="W73" s="1424" t="s">
        <v>1797</v>
      </c>
      <c r="X73" s="1424"/>
      <c r="Y73" s="1423"/>
      <c r="Z73" s="1423"/>
      <c r="AA73" s="1423"/>
      <c r="AB73" s="1423"/>
      <c r="AC73" s="1423"/>
      <c r="AD73" s="445">
        <f t="shared" si="1"/>
        <v>0</v>
      </c>
    </row>
    <row r="74" spans="1:30" hidden="1">
      <c r="A74" s="391"/>
      <c r="B74" s="391"/>
      <c r="C74" s="381" t="s">
        <v>68</v>
      </c>
      <c r="D74" s="405">
        <v>1</v>
      </c>
      <c r="E74" s="269" t="s">
        <v>411</v>
      </c>
      <c r="F74" s="269">
        <f>'WS SoR '!$F$76</f>
        <v>102</v>
      </c>
      <c r="G74" s="397">
        <v>1</v>
      </c>
      <c r="H74" s="269" t="s">
        <v>273</v>
      </c>
      <c r="I74" s="398">
        <f>IF(G74="",D74*F74,(D74*F74/G74))</f>
        <v>102</v>
      </c>
      <c r="U74" s="391"/>
      <c r="V74" s="391"/>
      <c r="W74" s="612" t="s">
        <v>68</v>
      </c>
      <c r="X74" s="405">
        <v>1</v>
      </c>
      <c r="Y74" s="269" t="s">
        <v>411</v>
      </c>
      <c r="Z74" s="269" t="e">
        <f>#REF!</f>
        <v>#REF!</v>
      </c>
      <c r="AA74" s="397">
        <v>1</v>
      </c>
      <c r="AB74" s="269" t="s">
        <v>273</v>
      </c>
      <c r="AC74" s="398" t="e">
        <f>IF(AA74="",X74*Z74,(X74*Z74/AA74))</f>
        <v>#REF!</v>
      </c>
      <c r="AD74" s="445" t="e">
        <f t="shared" si="1"/>
        <v>#REF!</v>
      </c>
    </row>
    <row r="75" spans="1:30" hidden="1">
      <c r="A75" s="391"/>
      <c r="B75" s="391"/>
      <c r="C75" s="381" t="str">
        <f>Input!$C$37</f>
        <v>Overheads&amp;Contractors Profit @13.615%</v>
      </c>
      <c r="D75" s="628">
        <f>Input!$D$37</f>
        <v>0.13614999999999999</v>
      </c>
      <c r="E75" s="269"/>
      <c r="F75" s="269">
        <f>I74</f>
        <v>102</v>
      </c>
      <c r="G75" s="397"/>
      <c r="H75" s="269"/>
      <c r="I75" s="398">
        <f>IF(G75="",D75*F75,(D75*F75/G75))</f>
        <v>13.8873</v>
      </c>
      <c r="U75" s="391"/>
      <c r="V75" s="391"/>
      <c r="W75" s="612" t="str">
        <f>Input!$C$37</f>
        <v>Overheads&amp;Contractors Profit @13.615%</v>
      </c>
      <c r="X75" s="396">
        <f>Input!$D$37</f>
        <v>0.13614999999999999</v>
      </c>
      <c r="Y75" s="269"/>
      <c r="Z75" s="269" t="e">
        <f>AC74</f>
        <v>#REF!</v>
      </c>
      <c r="AA75" s="397"/>
      <c r="AB75" s="269"/>
      <c r="AC75" s="398" t="e">
        <f>IF(AA75="",X75*Z75,(X75*Z75/AA75))</f>
        <v>#REF!</v>
      </c>
      <c r="AD75" s="445" t="e">
        <f t="shared" si="1"/>
        <v>#REF!</v>
      </c>
    </row>
    <row r="76" spans="1:30" hidden="1">
      <c r="A76" s="391"/>
      <c r="B76" s="391"/>
      <c r="C76" s="381"/>
      <c r="D76" s="396"/>
      <c r="E76" s="269"/>
      <c r="F76" s="269"/>
      <c r="G76" s="397"/>
      <c r="H76" s="269"/>
      <c r="I76" s="398">
        <f>SUM(I74:I75)</f>
        <v>115.8873</v>
      </c>
      <c r="U76" s="391"/>
      <c r="V76" s="391"/>
      <c r="W76" s="612"/>
      <c r="X76" s="396"/>
      <c r="Y76" s="269"/>
      <c r="Z76" s="269"/>
      <c r="AA76" s="397"/>
      <c r="AB76" s="269"/>
      <c r="AC76" s="398" t="e">
        <f>SUM(AC74:AC75)</f>
        <v>#REF!</v>
      </c>
      <c r="AD76" s="445" t="e">
        <f t="shared" si="1"/>
        <v>#REF!</v>
      </c>
    </row>
    <row r="77" spans="1:30" hidden="1">
      <c r="A77" s="391"/>
      <c r="B77" s="391"/>
      <c r="C77" s="399" t="s">
        <v>155</v>
      </c>
      <c r="D77" s="409"/>
      <c r="E77" s="400"/>
      <c r="F77" s="269"/>
      <c r="G77" s="397"/>
      <c r="H77" s="269" t="s">
        <v>60</v>
      </c>
      <c r="I77" s="402">
        <f>ROUND(I76,0)</f>
        <v>116</v>
      </c>
      <c r="U77" s="391"/>
      <c r="V77" s="391"/>
      <c r="W77" s="399" t="s">
        <v>155</v>
      </c>
      <c r="X77" s="409"/>
      <c r="Y77" s="400"/>
      <c r="Z77" s="269"/>
      <c r="AA77" s="397"/>
      <c r="AB77" s="269" t="s">
        <v>60</v>
      </c>
      <c r="AC77" s="402" t="e">
        <f>ROUND(AC76,0)</f>
        <v>#REF!</v>
      </c>
      <c r="AD77" s="445" t="e">
        <f t="shared" si="1"/>
        <v>#REF!</v>
      </c>
    </row>
    <row r="78" spans="1:30" hidden="1">
      <c r="A78" s="391"/>
      <c r="B78" s="391"/>
      <c r="C78" s="399"/>
      <c r="D78" s="409"/>
      <c r="E78" s="400"/>
      <c r="F78" s="269"/>
      <c r="G78" s="397"/>
      <c r="H78" s="269"/>
      <c r="I78" s="402"/>
      <c r="U78" s="391"/>
      <c r="V78" s="391"/>
      <c r="W78" s="399"/>
      <c r="X78" s="409"/>
      <c r="Y78" s="400"/>
      <c r="Z78" s="269"/>
      <c r="AA78" s="397"/>
      <c r="AB78" s="269"/>
      <c r="AC78" s="402"/>
      <c r="AD78" s="445">
        <f t="shared" si="1"/>
        <v>0</v>
      </c>
    </row>
    <row r="79" spans="1:30" ht="44.45" customHeight="1">
      <c r="A79" s="391">
        <f>A63+1</f>
        <v>6</v>
      </c>
      <c r="B79" s="391"/>
      <c r="C79" s="1424" t="s">
        <v>1798</v>
      </c>
      <c r="D79" s="1424"/>
      <c r="E79" s="1423"/>
      <c r="F79" s="1423"/>
      <c r="G79" s="1423"/>
      <c r="H79" s="1423"/>
      <c r="I79" s="1423"/>
      <c r="U79" s="391">
        <f>U73+1</f>
        <v>7</v>
      </c>
      <c r="V79" s="391"/>
      <c r="W79" s="1424" t="s">
        <v>1798</v>
      </c>
      <c r="X79" s="1424"/>
      <c r="Y79" s="1423"/>
      <c r="Z79" s="1423"/>
      <c r="AA79" s="1423"/>
      <c r="AB79" s="1423"/>
      <c r="AC79" s="1423"/>
      <c r="AD79" s="445">
        <f t="shared" si="1"/>
        <v>0</v>
      </c>
    </row>
    <row r="80" spans="1:30">
      <c r="A80" s="391"/>
      <c r="B80" s="391"/>
      <c r="C80" s="381" t="s">
        <v>68</v>
      </c>
      <c r="D80" s="405">
        <v>1</v>
      </c>
      <c r="E80" s="269" t="s">
        <v>411</v>
      </c>
      <c r="F80" s="269">
        <f>'WS SoR '!$F$77</f>
        <v>144</v>
      </c>
      <c r="G80" s="397">
        <v>1</v>
      </c>
      <c r="H80" s="269" t="s">
        <v>273</v>
      </c>
      <c r="I80" s="398">
        <f>IF(G80="",D80*F80,(D80*F80/G80))</f>
        <v>144</v>
      </c>
      <c r="U80" s="391"/>
      <c r="V80" s="391"/>
      <c r="W80" s="612" t="s">
        <v>68</v>
      </c>
      <c r="X80" s="405">
        <v>1</v>
      </c>
      <c r="Y80" s="269" t="s">
        <v>411</v>
      </c>
      <c r="Z80" s="269" t="e">
        <f>#REF!</f>
        <v>#REF!</v>
      </c>
      <c r="AA80" s="397">
        <v>1</v>
      </c>
      <c r="AB80" s="269" t="s">
        <v>273</v>
      </c>
      <c r="AC80" s="398" t="e">
        <f>IF(AA80="",X80*Z80,(X80*Z80/AA80))</f>
        <v>#REF!</v>
      </c>
      <c r="AD80" s="445" t="e">
        <f t="shared" si="1"/>
        <v>#REF!</v>
      </c>
    </row>
    <row r="81" spans="1:30">
      <c r="A81" s="391"/>
      <c r="B81" s="391"/>
      <c r="C81" s="381" t="str">
        <f>Input!$C$37</f>
        <v>Overheads&amp;Contractors Profit @13.615%</v>
      </c>
      <c r="D81" s="628">
        <f>Input!$D$37</f>
        <v>0.13614999999999999</v>
      </c>
      <c r="E81" s="269"/>
      <c r="F81" s="269">
        <f>I80</f>
        <v>144</v>
      </c>
      <c r="G81" s="397"/>
      <c r="H81" s="269"/>
      <c r="I81" s="398">
        <f>IF(G81="",D81*F81,(D81*F81/G81))</f>
        <v>19.605599999999999</v>
      </c>
      <c r="U81" s="391"/>
      <c r="V81" s="391"/>
      <c r="W81" s="612" t="str">
        <f>Input!$C$37</f>
        <v>Overheads&amp;Contractors Profit @13.615%</v>
      </c>
      <c r="X81" s="396">
        <f>Input!$D$37</f>
        <v>0.13614999999999999</v>
      </c>
      <c r="Y81" s="269"/>
      <c r="Z81" s="269" t="e">
        <f>AC80</f>
        <v>#REF!</v>
      </c>
      <c r="AA81" s="397"/>
      <c r="AB81" s="269"/>
      <c r="AC81" s="398" t="e">
        <f>IF(AA81="",X81*Z81,(X81*Z81/AA81))</f>
        <v>#REF!</v>
      </c>
      <c r="AD81" s="445" t="e">
        <f t="shared" si="1"/>
        <v>#REF!</v>
      </c>
    </row>
    <row r="82" spans="1:30">
      <c r="A82" s="391"/>
      <c r="B82" s="391"/>
      <c r="C82" s="381"/>
      <c r="D82" s="396"/>
      <c r="E82" s="269"/>
      <c r="F82" s="269"/>
      <c r="G82" s="397"/>
      <c r="H82" s="269"/>
      <c r="I82" s="398">
        <f>SUM(I80:I81)</f>
        <v>163.60560000000001</v>
      </c>
      <c r="U82" s="391"/>
      <c r="V82" s="391"/>
      <c r="W82" s="612"/>
      <c r="X82" s="396"/>
      <c r="Y82" s="269"/>
      <c r="Z82" s="269"/>
      <c r="AA82" s="397"/>
      <c r="AB82" s="269"/>
      <c r="AC82" s="398" t="e">
        <f>SUM(AC80:AC81)</f>
        <v>#REF!</v>
      </c>
      <c r="AD82" s="445" t="e">
        <f t="shared" si="1"/>
        <v>#REF!</v>
      </c>
    </row>
    <row r="83" spans="1:30">
      <c r="A83" s="391"/>
      <c r="B83" s="391"/>
      <c r="C83" s="399" t="s">
        <v>155</v>
      </c>
      <c r="D83" s="409"/>
      <c r="E83" s="400"/>
      <c r="F83" s="269"/>
      <c r="G83" s="397"/>
      <c r="H83" s="269" t="s">
        <v>60</v>
      </c>
      <c r="I83" s="402">
        <f>ROUND(I82,0)</f>
        <v>164</v>
      </c>
      <c r="U83" s="391"/>
      <c r="V83" s="391"/>
      <c r="W83" s="399" t="s">
        <v>155</v>
      </c>
      <c r="X83" s="409"/>
      <c r="Y83" s="400"/>
      <c r="Z83" s="269"/>
      <c r="AA83" s="397"/>
      <c r="AB83" s="269" t="s">
        <v>60</v>
      </c>
      <c r="AC83" s="402" t="e">
        <f>ROUND(AC82,0)</f>
        <v>#REF!</v>
      </c>
      <c r="AD83" s="445" t="e">
        <f t="shared" si="1"/>
        <v>#REF!</v>
      </c>
    </row>
    <row r="84" spans="1:30">
      <c r="A84" s="391"/>
      <c r="B84" s="391"/>
      <c r="C84" s="400"/>
      <c r="D84" s="400"/>
      <c r="E84" s="409"/>
      <c r="F84" s="400"/>
      <c r="G84" s="269"/>
      <c r="H84" s="397"/>
      <c r="I84" s="269"/>
      <c r="U84" s="391"/>
      <c r="V84" s="391"/>
      <c r="W84" s="400"/>
      <c r="X84" s="400"/>
      <c r="Y84" s="409"/>
      <c r="Z84" s="400"/>
      <c r="AA84" s="269"/>
      <c r="AB84" s="397"/>
      <c r="AC84" s="269"/>
      <c r="AD84" s="445">
        <f t="shared" si="1"/>
        <v>0</v>
      </c>
    </row>
    <row r="85" spans="1:30" ht="123.6" customHeight="1">
      <c r="A85" s="391">
        <f>A79+1</f>
        <v>7</v>
      </c>
      <c r="B85" s="391"/>
      <c r="C85" s="1424" t="s">
        <v>1922</v>
      </c>
      <c r="D85" s="1424"/>
      <c r="E85" s="1423"/>
      <c r="F85" s="1423"/>
      <c r="G85" s="1423"/>
      <c r="H85" s="1423"/>
      <c r="I85" s="1423"/>
      <c r="U85" s="391">
        <f>U79+1</f>
        <v>8</v>
      </c>
      <c r="V85" s="391"/>
      <c r="W85" s="1424" t="s">
        <v>1922</v>
      </c>
      <c r="X85" s="1424"/>
      <c r="Y85" s="1423"/>
      <c r="Z85" s="1423"/>
      <c r="AA85" s="1423"/>
      <c r="AB85" s="1423"/>
      <c r="AC85" s="1423"/>
      <c r="AD85" s="445">
        <f t="shared" si="1"/>
        <v>0</v>
      </c>
    </row>
    <row r="86" spans="1:30">
      <c r="A86" s="393"/>
      <c r="B86" s="410"/>
      <c r="C86" s="381" t="s">
        <v>185</v>
      </c>
      <c r="D86" s="405">
        <v>1</v>
      </c>
      <c r="E86" s="269" t="s">
        <v>411</v>
      </c>
      <c r="F86" s="269">
        <f>'WS SoR '!$F$24</f>
        <v>1584</v>
      </c>
      <c r="G86" s="397">
        <v>1</v>
      </c>
      <c r="H86" s="269" t="s">
        <v>273</v>
      </c>
      <c r="I86" s="398">
        <f t="shared" ref="I86:I100" si="2">IF(G86="",D86*F86,(D86*F86/G86))</f>
        <v>1584</v>
      </c>
      <c r="U86" s="393"/>
      <c r="V86" s="410"/>
      <c r="W86" s="612" t="s">
        <v>185</v>
      </c>
      <c r="X86" s="405">
        <v>1</v>
      </c>
      <c r="Y86" s="269" t="s">
        <v>411</v>
      </c>
      <c r="Z86" s="269" t="e">
        <f>#REF!</f>
        <v>#REF!</v>
      </c>
      <c r="AA86" s="397">
        <v>1</v>
      </c>
      <c r="AB86" s="269" t="s">
        <v>273</v>
      </c>
      <c r="AC86" s="398" t="e">
        <f t="shared" ref="AC86:AC96" si="3">IF(AA86="",X86*Z86,(X86*Z86/AA86))</f>
        <v>#REF!</v>
      </c>
      <c r="AD86" s="445" t="e">
        <f t="shared" si="1"/>
        <v>#REF!</v>
      </c>
    </row>
    <row r="87" spans="1:30" ht="25.5">
      <c r="A87" s="393"/>
      <c r="B87" s="410"/>
      <c r="C87" s="381" t="s">
        <v>634</v>
      </c>
      <c r="D87" s="396">
        <f>Input!$D$36</f>
        <v>0.2</v>
      </c>
      <c r="E87" s="269"/>
      <c r="F87" s="269">
        <f>'WS SoR '!$G$24</f>
        <v>377</v>
      </c>
      <c r="G87" s="397"/>
      <c r="H87" s="269"/>
      <c r="I87" s="398">
        <f t="shared" si="2"/>
        <v>75.400000000000006</v>
      </c>
      <c r="J87" s="445"/>
      <c r="K87" s="445"/>
      <c r="L87" s="445"/>
      <c r="M87" s="445"/>
      <c r="N87" s="445"/>
      <c r="O87" s="445"/>
      <c r="P87" s="445"/>
      <c r="Q87" s="445"/>
      <c r="R87" s="445"/>
      <c r="S87" s="445"/>
      <c r="T87" s="445"/>
      <c r="U87" s="393"/>
      <c r="V87" s="410"/>
      <c r="W87" s="612" t="s">
        <v>634</v>
      </c>
      <c r="X87" s="396">
        <f>Input!$D$36</f>
        <v>0.2</v>
      </c>
      <c r="Y87" s="269"/>
      <c r="Z87" s="269" t="e">
        <f>#REF!</f>
        <v>#REF!</v>
      </c>
      <c r="AA87" s="397"/>
      <c r="AB87" s="269"/>
      <c r="AC87" s="398" t="e">
        <f t="shared" si="3"/>
        <v>#REF!</v>
      </c>
      <c r="AD87" s="445" t="e">
        <f t="shared" si="1"/>
        <v>#REF!</v>
      </c>
    </row>
    <row r="88" spans="1:30">
      <c r="A88" s="393"/>
      <c r="B88" s="410"/>
      <c r="C88" s="381" t="s">
        <v>579</v>
      </c>
      <c r="D88" s="405">
        <v>1</v>
      </c>
      <c r="E88" s="269" t="s">
        <v>411</v>
      </c>
      <c r="F88" s="269">
        <f>'WS SoR '!$F$25</f>
        <v>328</v>
      </c>
      <c r="G88" s="397">
        <v>1</v>
      </c>
      <c r="H88" s="269" t="s">
        <v>273</v>
      </c>
      <c r="I88" s="398">
        <f t="shared" si="2"/>
        <v>328</v>
      </c>
      <c r="U88" s="393"/>
      <c r="V88" s="410"/>
      <c r="W88" s="612" t="s">
        <v>579</v>
      </c>
      <c r="X88" s="405">
        <v>1</v>
      </c>
      <c r="Y88" s="269" t="s">
        <v>411</v>
      </c>
      <c r="Z88" s="269" t="e">
        <f>#REF!</f>
        <v>#REF!</v>
      </c>
      <c r="AA88" s="397">
        <v>1</v>
      </c>
      <c r="AB88" s="269" t="s">
        <v>273</v>
      </c>
      <c r="AC88" s="398" t="e">
        <f t="shared" si="3"/>
        <v>#REF!</v>
      </c>
      <c r="AD88" s="445" t="e">
        <f t="shared" si="1"/>
        <v>#REF!</v>
      </c>
    </row>
    <row r="89" spans="1:30">
      <c r="A89" s="393"/>
      <c r="B89" s="410"/>
      <c r="C89" s="381" t="s">
        <v>580</v>
      </c>
      <c r="D89" s="405">
        <v>1</v>
      </c>
      <c r="E89" s="269" t="s">
        <v>411</v>
      </c>
      <c r="F89" s="269">
        <f>'WS SoR '!$F$26</f>
        <v>98</v>
      </c>
      <c r="G89" s="397">
        <v>1</v>
      </c>
      <c r="H89" s="269" t="s">
        <v>273</v>
      </c>
      <c r="I89" s="398">
        <f t="shared" si="2"/>
        <v>98</v>
      </c>
      <c r="U89" s="393"/>
      <c r="V89" s="410"/>
      <c r="W89" s="612" t="s">
        <v>580</v>
      </c>
      <c r="X89" s="405">
        <v>1</v>
      </c>
      <c r="Y89" s="269" t="s">
        <v>411</v>
      </c>
      <c r="Z89" s="269" t="e">
        <f>#REF!</f>
        <v>#REF!</v>
      </c>
      <c r="AA89" s="397">
        <v>1</v>
      </c>
      <c r="AB89" s="269" t="s">
        <v>273</v>
      </c>
      <c r="AC89" s="398" t="e">
        <f t="shared" si="3"/>
        <v>#REF!</v>
      </c>
      <c r="AD89" s="445" t="e">
        <f t="shared" si="1"/>
        <v>#REF!</v>
      </c>
    </row>
    <row r="90" spans="1:30" ht="25.5">
      <c r="A90" s="393"/>
      <c r="B90" s="410"/>
      <c r="C90" s="381" t="s">
        <v>511</v>
      </c>
      <c r="D90" s="405">
        <v>1</v>
      </c>
      <c r="E90" s="269" t="s">
        <v>411</v>
      </c>
      <c r="F90" s="269">
        <f>'WS SoR '!$F$64</f>
        <v>1455</v>
      </c>
      <c r="G90" s="397">
        <v>1</v>
      </c>
      <c r="H90" s="269" t="s">
        <v>273</v>
      </c>
      <c r="I90" s="398">
        <f t="shared" si="2"/>
        <v>1455</v>
      </c>
      <c r="U90" s="393"/>
      <c r="V90" s="410"/>
      <c r="W90" s="612" t="s">
        <v>511</v>
      </c>
      <c r="X90" s="405">
        <v>1</v>
      </c>
      <c r="Y90" s="269" t="s">
        <v>411</v>
      </c>
      <c r="Z90" s="269" t="e">
        <f>#REF!</f>
        <v>#REF!</v>
      </c>
      <c r="AA90" s="397">
        <v>1</v>
      </c>
      <c r="AB90" s="269" t="s">
        <v>273</v>
      </c>
      <c r="AC90" s="398" t="e">
        <f t="shared" si="3"/>
        <v>#REF!</v>
      </c>
      <c r="AD90" s="445" t="e">
        <f t="shared" si="1"/>
        <v>#REF!</v>
      </c>
    </row>
    <row r="91" spans="1:30">
      <c r="A91" s="393"/>
      <c r="B91" s="410"/>
      <c r="C91" s="356" t="s">
        <v>1681</v>
      </c>
      <c r="D91" s="454">
        <v>1</v>
      </c>
      <c r="E91" s="455" t="s">
        <v>411</v>
      </c>
      <c r="F91" s="455">
        <f>'WS SoR '!$F$36</f>
        <v>474</v>
      </c>
      <c r="G91" s="456">
        <v>1</v>
      </c>
      <c r="H91" s="455" t="s">
        <v>273</v>
      </c>
      <c r="I91" s="457">
        <f t="shared" si="2"/>
        <v>474</v>
      </c>
      <c r="U91" s="393"/>
      <c r="V91" s="410"/>
      <c r="W91" s="356" t="s">
        <v>1681</v>
      </c>
      <c r="X91" s="454">
        <v>1</v>
      </c>
      <c r="Y91" s="455" t="s">
        <v>411</v>
      </c>
      <c r="Z91" s="455" t="e">
        <f>#REF!</f>
        <v>#REF!</v>
      </c>
      <c r="AA91" s="456">
        <v>1</v>
      </c>
      <c r="AB91" s="455" t="s">
        <v>273</v>
      </c>
      <c r="AC91" s="457" t="e">
        <f t="shared" si="3"/>
        <v>#REF!</v>
      </c>
      <c r="AD91" s="445" t="e">
        <f t="shared" si="1"/>
        <v>#REF!</v>
      </c>
    </row>
    <row r="92" spans="1:30" ht="25.5">
      <c r="A92" s="393"/>
      <c r="B92" s="410"/>
      <c r="C92" s="458" t="s">
        <v>1682</v>
      </c>
      <c r="D92" s="396">
        <f>Input!$D$36</f>
        <v>0.2</v>
      </c>
      <c r="E92" s="455"/>
      <c r="F92" s="455">
        <f>'WS SoR '!$G$36</f>
        <v>43</v>
      </c>
      <c r="G92" s="456"/>
      <c r="H92" s="455"/>
      <c r="I92" s="457">
        <f t="shared" si="2"/>
        <v>8.6</v>
      </c>
      <c r="J92" s="445"/>
      <c r="K92" s="445"/>
      <c r="L92" s="445"/>
      <c r="M92" s="445"/>
      <c r="N92" s="445"/>
      <c r="O92" s="445"/>
      <c r="P92" s="445"/>
      <c r="Q92" s="445"/>
      <c r="R92" s="445"/>
      <c r="S92" s="445"/>
      <c r="T92" s="445"/>
      <c r="U92" s="393"/>
      <c r="V92" s="410"/>
      <c r="W92" s="458" t="s">
        <v>1682</v>
      </c>
      <c r="X92" s="396">
        <f>Input!$D$36</f>
        <v>0.2</v>
      </c>
      <c r="Y92" s="455"/>
      <c r="Z92" s="455" t="e">
        <f>#REF!</f>
        <v>#REF!</v>
      </c>
      <c r="AA92" s="456"/>
      <c r="AB92" s="455"/>
      <c r="AC92" s="457" t="e">
        <f t="shared" si="3"/>
        <v>#REF!</v>
      </c>
      <c r="AD92" s="445" t="e">
        <f t="shared" si="1"/>
        <v>#REF!</v>
      </c>
    </row>
    <row r="93" spans="1:30" ht="25.5">
      <c r="A93" s="393"/>
      <c r="B93" s="410"/>
      <c r="C93" s="381" t="s">
        <v>527</v>
      </c>
      <c r="D93" s="405">
        <v>1</v>
      </c>
      <c r="E93" s="269" t="s">
        <v>411</v>
      </c>
      <c r="F93" s="269">
        <f>'WS SoR '!$F$87</f>
        <v>102</v>
      </c>
      <c r="G93" s="397">
        <v>1</v>
      </c>
      <c r="H93" s="269" t="s">
        <v>273</v>
      </c>
      <c r="I93" s="398">
        <f t="shared" si="2"/>
        <v>102</v>
      </c>
      <c r="U93" s="393"/>
      <c r="V93" s="410"/>
      <c r="W93" s="612" t="s">
        <v>527</v>
      </c>
      <c r="X93" s="405">
        <v>1</v>
      </c>
      <c r="Y93" s="269" t="s">
        <v>411</v>
      </c>
      <c r="Z93" s="269" t="e">
        <f>#REF!</f>
        <v>#REF!</v>
      </c>
      <c r="AA93" s="397">
        <v>1</v>
      </c>
      <c r="AB93" s="269" t="s">
        <v>273</v>
      </c>
      <c r="AC93" s="398" t="e">
        <f t="shared" si="3"/>
        <v>#REF!</v>
      </c>
      <c r="AD93" s="445" t="e">
        <f t="shared" si="1"/>
        <v>#REF!</v>
      </c>
    </row>
    <row r="94" spans="1:30" ht="29.25" customHeight="1">
      <c r="A94" s="393"/>
      <c r="B94" s="410"/>
      <c r="C94" s="381" t="s">
        <v>635</v>
      </c>
      <c r="D94" s="396">
        <f>Input!$D$36</f>
        <v>0.2</v>
      </c>
      <c r="E94" s="269"/>
      <c r="F94" s="269">
        <f>'WS SoR '!$G$87</f>
        <v>20</v>
      </c>
      <c r="G94" s="397"/>
      <c r="H94" s="269"/>
      <c r="I94" s="398">
        <f t="shared" si="2"/>
        <v>4</v>
      </c>
      <c r="J94" s="445"/>
      <c r="K94" s="445"/>
      <c r="L94" s="445"/>
      <c r="M94" s="445"/>
      <c r="N94" s="445"/>
      <c r="O94" s="445"/>
      <c r="P94" s="445"/>
      <c r="Q94" s="445"/>
      <c r="R94" s="445"/>
      <c r="S94" s="445"/>
      <c r="T94" s="445"/>
      <c r="U94" s="393"/>
      <c r="V94" s="410"/>
      <c r="W94" s="612" t="s">
        <v>635</v>
      </c>
      <c r="X94" s="396">
        <f>Input!$D$36</f>
        <v>0.2</v>
      </c>
      <c r="Y94" s="269"/>
      <c r="Z94" s="269" t="e">
        <f>#REF!</f>
        <v>#REF!</v>
      </c>
      <c r="AA94" s="397"/>
      <c r="AB94" s="269"/>
      <c r="AC94" s="398" t="e">
        <f t="shared" si="3"/>
        <v>#REF!</v>
      </c>
      <c r="AD94" s="445" t="e">
        <f t="shared" si="1"/>
        <v>#REF!</v>
      </c>
    </row>
    <row r="95" spans="1:30">
      <c r="A95" s="393"/>
      <c r="B95" s="410"/>
      <c r="C95" s="381" t="s">
        <v>223</v>
      </c>
      <c r="D95" s="405">
        <v>1</v>
      </c>
      <c r="E95" s="269" t="s">
        <v>411</v>
      </c>
      <c r="F95" s="269">
        <f>'WS SoR '!$F$39</f>
        <v>69</v>
      </c>
      <c r="G95" s="397">
        <v>1</v>
      </c>
      <c r="H95" s="269" t="s">
        <v>273</v>
      </c>
      <c r="I95" s="398">
        <f t="shared" si="2"/>
        <v>69</v>
      </c>
      <c r="U95" s="393"/>
      <c r="V95" s="410"/>
      <c r="W95" s="612" t="s">
        <v>223</v>
      </c>
      <c r="X95" s="405">
        <v>1</v>
      </c>
      <c r="Y95" s="269" t="s">
        <v>411</v>
      </c>
      <c r="Z95" s="269" t="e">
        <f>#REF!</f>
        <v>#REF!</v>
      </c>
      <c r="AA95" s="397">
        <v>1</v>
      </c>
      <c r="AB95" s="269" t="s">
        <v>273</v>
      </c>
      <c r="AC95" s="398" t="e">
        <f t="shared" si="3"/>
        <v>#REF!</v>
      </c>
      <c r="AD95" s="445" t="e">
        <f t="shared" si="1"/>
        <v>#REF!</v>
      </c>
    </row>
    <row r="96" spans="1:30" ht="25.5">
      <c r="A96" s="393"/>
      <c r="B96" s="411"/>
      <c r="C96" s="381" t="s">
        <v>636</v>
      </c>
      <c r="D96" s="396">
        <f>Input!$D$36</f>
        <v>0.2</v>
      </c>
      <c r="E96" s="400"/>
      <c r="F96" s="269">
        <f>'WS SoR '!$G$39</f>
        <v>14</v>
      </c>
      <c r="G96" s="397"/>
      <c r="H96" s="269"/>
      <c r="I96" s="398">
        <f t="shared" si="2"/>
        <v>2.8000000000000003</v>
      </c>
      <c r="J96" s="445"/>
      <c r="K96" s="445"/>
      <c r="L96" s="445"/>
      <c r="M96" s="445"/>
      <c r="N96" s="445"/>
      <c r="O96" s="445"/>
      <c r="P96" s="445"/>
      <c r="Q96" s="445"/>
      <c r="R96" s="445"/>
      <c r="S96" s="445"/>
      <c r="T96" s="445"/>
      <c r="U96" s="393"/>
      <c r="V96" s="411"/>
      <c r="W96" s="612" t="s">
        <v>636</v>
      </c>
      <c r="X96" s="396">
        <f>Input!$D$36</f>
        <v>0.2</v>
      </c>
      <c r="Y96" s="400"/>
      <c r="Z96" s="269" t="e">
        <f>#REF!</f>
        <v>#REF!</v>
      </c>
      <c r="AA96" s="397"/>
      <c r="AB96" s="269"/>
      <c r="AC96" s="398" t="e">
        <f t="shared" si="3"/>
        <v>#REF!</v>
      </c>
      <c r="AD96" s="445" t="e">
        <f t="shared" si="1"/>
        <v>#REF!</v>
      </c>
    </row>
    <row r="97" spans="1:30">
      <c r="A97" s="393"/>
      <c r="B97" s="411"/>
      <c r="C97" s="580" t="s">
        <v>1157</v>
      </c>
      <c r="D97" s="405">
        <v>1</v>
      </c>
      <c r="E97" s="269" t="s">
        <v>411</v>
      </c>
      <c r="F97" s="269">
        <f>'WS SoR '!$G$85</f>
        <v>47</v>
      </c>
      <c r="G97" s="397">
        <v>1</v>
      </c>
      <c r="H97" s="269" t="s">
        <v>273</v>
      </c>
      <c r="I97" s="398">
        <f>IF(G97="",D97*F97,(D97*F97/G97))</f>
        <v>47</v>
      </c>
      <c r="J97" s="445"/>
      <c r="K97" s="445"/>
      <c r="L97" s="445"/>
      <c r="M97" s="445"/>
      <c r="N97" s="445"/>
      <c r="O97" s="445"/>
      <c r="P97" s="445"/>
      <c r="Q97" s="445"/>
      <c r="R97" s="445"/>
      <c r="S97" s="445"/>
      <c r="T97" s="445"/>
      <c r="U97" s="393"/>
      <c r="V97" s="411"/>
      <c r="W97" s="612" t="s">
        <v>1157</v>
      </c>
      <c r="X97" s="405">
        <v>1</v>
      </c>
      <c r="Y97" s="269" t="s">
        <v>411</v>
      </c>
      <c r="Z97" s="269" t="e">
        <f>#REF!</f>
        <v>#REF!</v>
      </c>
      <c r="AA97" s="397">
        <v>1</v>
      </c>
      <c r="AB97" s="269" t="s">
        <v>273</v>
      </c>
      <c r="AC97" s="398" t="e">
        <f>IF(AA97="",X97*Z97,(X97*Z97/AA97))</f>
        <v>#REF!</v>
      </c>
      <c r="AD97" s="445" t="e">
        <f t="shared" si="1"/>
        <v>#REF!</v>
      </c>
    </row>
    <row r="98" spans="1:30" ht="25.5">
      <c r="A98" s="393"/>
      <c r="B98" s="411"/>
      <c r="C98" s="580" t="s">
        <v>1926</v>
      </c>
      <c r="D98" s="396">
        <f>Input!$D$36</f>
        <v>0.2</v>
      </c>
      <c r="E98" s="400"/>
      <c r="F98" s="269">
        <f>I97</f>
        <v>47</v>
      </c>
      <c r="G98" s="397"/>
      <c r="H98" s="269"/>
      <c r="I98" s="398">
        <f>IF(G98="",D98*F98,(D98*F98/G98))</f>
        <v>9.4</v>
      </c>
      <c r="J98" s="445"/>
      <c r="K98" s="445"/>
      <c r="L98" s="445"/>
      <c r="M98" s="445"/>
      <c r="N98" s="445"/>
      <c r="O98" s="445"/>
      <c r="P98" s="445"/>
      <c r="Q98" s="445"/>
      <c r="R98" s="445"/>
      <c r="S98" s="445"/>
      <c r="T98" s="445"/>
      <c r="U98" s="393"/>
      <c r="V98" s="411"/>
      <c r="W98" s="612" t="s">
        <v>1926</v>
      </c>
      <c r="X98" s="396">
        <f>Input!$D$36</f>
        <v>0.2</v>
      </c>
      <c r="Y98" s="400"/>
      <c r="Z98" s="269" t="e">
        <f>AC97</f>
        <v>#REF!</v>
      </c>
      <c r="AA98" s="397"/>
      <c r="AB98" s="269"/>
      <c r="AC98" s="398" t="e">
        <f>IF(AA98="",X98*Z98,(X98*Z98/AA98))</f>
        <v>#REF!</v>
      </c>
      <c r="AD98" s="445" t="e">
        <f t="shared" si="1"/>
        <v>#REF!</v>
      </c>
    </row>
    <row r="99" spans="1:30" ht="15.75" customHeight="1">
      <c r="A99" s="393"/>
      <c r="B99" s="411"/>
      <c r="C99" s="381" t="s">
        <v>516</v>
      </c>
      <c r="D99" s="405">
        <v>2</v>
      </c>
      <c r="E99" s="269" t="s">
        <v>227</v>
      </c>
      <c r="F99" s="269">
        <f>'WS SoR '!$F$84</f>
        <v>26</v>
      </c>
      <c r="G99" s="397">
        <v>1</v>
      </c>
      <c r="H99" s="269" t="s">
        <v>273</v>
      </c>
      <c r="I99" s="398">
        <f t="shared" si="2"/>
        <v>52</v>
      </c>
      <c r="U99" s="393"/>
      <c r="V99" s="411"/>
      <c r="W99" s="612" t="s">
        <v>516</v>
      </c>
      <c r="X99" s="405">
        <v>2</v>
      </c>
      <c r="Y99" s="269" t="s">
        <v>227</v>
      </c>
      <c r="Z99" s="269" t="e">
        <f>#REF!</f>
        <v>#REF!</v>
      </c>
      <c r="AA99" s="397">
        <v>1</v>
      </c>
      <c r="AB99" s="269" t="s">
        <v>273</v>
      </c>
      <c r="AC99" s="398" t="e">
        <f>IF(AA99="",X99*Z99,(X99*Z99/AA99))</f>
        <v>#REF!</v>
      </c>
      <c r="AD99" s="445" t="e">
        <f t="shared" si="1"/>
        <v>#REF!</v>
      </c>
    </row>
    <row r="100" spans="1:30" ht="25.5">
      <c r="A100" s="393"/>
      <c r="B100" s="411"/>
      <c r="C100" s="381" t="s">
        <v>637</v>
      </c>
      <c r="D100" s="396">
        <f>Input!$D$36</f>
        <v>0.2</v>
      </c>
      <c r="E100" s="400"/>
      <c r="F100" s="269">
        <f>'WS SoR '!$G$84</f>
        <v>9</v>
      </c>
      <c r="G100" s="397"/>
      <c r="H100" s="269"/>
      <c r="I100" s="398">
        <f t="shared" si="2"/>
        <v>1.8</v>
      </c>
      <c r="J100" s="445"/>
      <c r="K100" s="445"/>
      <c r="L100" s="445"/>
      <c r="M100" s="445"/>
      <c r="N100" s="445"/>
      <c r="O100" s="445"/>
      <c r="P100" s="445"/>
      <c r="Q100" s="445"/>
      <c r="R100" s="445"/>
      <c r="S100" s="445"/>
      <c r="T100" s="445"/>
      <c r="U100" s="393"/>
      <c r="V100" s="411"/>
      <c r="W100" s="612" t="s">
        <v>637</v>
      </c>
      <c r="X100" s="396">
        <f>Input!$D$36</f>
        <v>0.2</v>
      </c>
      <c r="Y100" s="400"/>
      <c r="Z100" s="269" t="e">
        <f>#REF!</f>
        <v>#REF!</v>
      </c>
      <c r="AA100" s="397"/>
      <c r="AB100" s="269"/>
      <c r="AC100" s="398" t="e">
        <f>IF(AA100="",X100*Z100,(X100*Z100/AA100))</f>
        <v>#REF!</v>
      </c>
      <c r="AD100" s="445" t="e">
        <f t="shared" si="1"/>
        <v>#REF!</v>
      </c>
    </row>
    <row r="101" spans="1:30">
      <c r="A101" s="393"/>
      <c r="B101" s="411"/>
      <c r="C101" s="381"/>
      <c r="D101" s="396"/>
      <c r="E101" s="400"/>
      <c r="F101" s="269"/>
      <c r="G101" s="397"/>
      <c r="H101" s="269"/>
      <c r="I101" s="398">
        <f>SUM(I86:I100)</f>
        <v>4311</v>
      </c>
      <c r="U101" s="393"/>
      <c r="V101" s="411"/>
      <c r="W101" s="612"/>
      <c r="X101" s="396"/>
      <c r="Y101" s="400"/>
      <c r="Z101" s="269"/>
      <c r="AA101" s="397"/>
      <c r="AB101" s="269"/>
      <c r="AC101" s="398" t="e">
        <f>SUM(AC86:AC100)</f>
        <v>#REF!</v>
      </c>
      <c r="AD101" s="445" t="e">
        <f t="shared" si="1"/>
        <v>#REF!</v>
      </c>
    </row>
    <row r="102" spans="1:30">
      <c r="A102" s="393"/>
      <c r="B102" s="411"/>
      <c r="C102" s="381" t="str">
        <f>Input!$C$37</f>
        <v>Overheads&amp;Contractors Profit @13.615%</v>
      </c>
      <c r="D102" s="628">
        <f>Input!$D$37</f>
        <v>0.13614999999999999</v>
      </c>
      <c r="E102" s="400"/>
      <c r="F102" s="269">
        <f>I101</f>
        <v>4311</v>
      </c>
      <c r="G102" s="397"/>
      <c r="H102" s="269"/>
      <c r="I102" s="398">
        <f>IF(G102="",D102*F102,(D102*F102/G102))</f>
        <v>586.94264999999996</v>
      </c>
      <c r="U102" s="393"/>
      <c r="V102" s="411"/>
      <c r="W102" s="612" t="str">
        <f>Input!$C$37</f>
        <v>Overheads&amp;Contractors Profit @13.615%</v>
      </c>
      <c r="X102" s="396">
        <f>Input!$D$37</f>
        <v>0.13614999999999999</v>
      </c>
      <c r="Y102" s="400"/>
      <c r="Z102" s="269" t="e">
        <f>AC101</f>
        <v>#REF!</v>
      </c>
      <c r="AA102" s="397"/>
      <c r="AB102" s="269"/>
      <c r="AC102" s="398" t="e">
        <f>IF(AA102="",X102*Z102,(X102*Z102/AA102))</f>
        <v>#REF!</v>
      </c>
      <c r="AD102" s="445" t="e">
        <f t="shared" si="1"/>
        <v>#REF!</v>
      </c>
    </row>
    <row r="103" spans="1:30">
      <c r="A103" s="393"/>
      <c r="B103" s="411"/>
      <c r="C103" s="381"/>
      <c r="D103" s="396"/>
      <c r="E103" s="400"/>
      <c r="F103" s="269"/>
      <c r="G103" s="397"/>
      <c r="H103" s="269"/>
      <c r="I103" s="398">
        <f>SUM(I101:I102)</f>
        <v>4897.94265</v>
      </c>
      <c r="U103" s="393"/>
      <c r="V103" s="411"/>
      <c r="W103" s="612"/>
      <c r="X103" s="396"/>
      <c r="Y103" s="400"/>
      <c r="Z103" s="269"/>
      <c r="AA103" s="397"/>
      <c r="AB103" s="269"/>
      <c r="AC103" s="398" t="e">
        <f>SUM(AC101:AC102)</f>
        <v>#REF!</v>
      </c>
      <c r="AD103" s="445" t="e">
        <f t="shared" si="1"/>
        <v>#REF!</v>
      </c>
    </row>
    <row r="104" spans="1:30">
      <c r="A104" s="393"/>
      <c r="B104" s="411"/>
      <c r="C104" s="399" t="s">
        <v>155</v>
      </c>
      <c r="D104" s="412"/>
      <c r="E104" s="400"/>
      <c r="F104" s="269"/>
      <c r="G104" s="397"/>
      <c r="H104" s="269"/>
      <c r="I104" s="402">
        <f>ROUND(I103,0)</f>
        <v>4898</v>
      </c>
      <c r="U104" s="393"/>
      <c r="V104" s="411"/>
      <c r="W104" s="399" t="s">
        <v>155</v>
      </c>
      <c r="X104" s="412"/>
      <c r="Y104" s="400"/>
      <c r="Z104" s="269"/>
      <c r="AA104" s="397"/>
      <c r="AB104" s="269"/>
      <c r="AC104" s="402" t="e">
        <f>ROUND(AC103,0)</f>
        <v>#REF!</v>
      </c>
      <c r="AD104" s="445" t="e">
        <f t="shared" si="1"/>
        <v>#REF!</v>
      </c>
    </row>
    <row r="105" spans="1:30">
      <c r="A105" s="393"/>
      <c r="B105" s="411"/>
      <c r="C105" s="399"/>
      <c r="D105" s="399"/>
      <c r="E105" s="412"/>
      <c r="F105" s="400"/>
      <c r="G105" s="269"/>
      <c r="H105" s="397"/>
      <c r="I105" s="269"/>
      <c r="U105" s="393"/>
      <c r="V105" s="411"/>
      <c r="W105" s="399"/>
      <c r="X105" s="399"/>
      <c r="Y105" s="412"/>
      <c r="Z105" s="400"/>
      <c r="AA105" s="269"/>
      <c r="AB105" s="397"/>
      <c r="AC105" s="269"/>
      <c r="AD105" s="445">
        <f t="shared" si="1"/>
        <v>0</v>
      </c>
    </row>
    <row r="106" spans="1:30" ht="94.15" customHeight="1">
      <c r="A106" s="391">
        <f>A85+1</f>
        <v>8</v>
      </c>
      <c r="B106" s="411"/>
      <c r="C106" s="1424" t="s">
        <v>1799</v>
      </c>
      <c r="D106" s="1424"/>
      <c r="E106" s="1423"/>
      <c r="F106" s="1423"/>
      <c r="G106" s="1423"/>
      <c r="H106" s="1423"/>
      <c r="I106" s="1423"/>
      <c r="U106" s="391">
        <f>U85+1</f>
        <v>9</v>
      </c>
      <c r="V106" s="411"/>
      <c r="W106" s="1424" t="s">
        <v>1799</v>
      </c>
      <c r="X106" s="1424"/>
      <c r="Y106" s="1423"/>
      <c r="Z106" s="1423"/>
      <c r="AA106" s="1423"/>
      <c r="AB106" s="1423"/>
      <c r="AC106" s="1423"/>
      <c r="AD106" s="445">
        <f t="shared" si="1"/>
        <v>0</v>
      </c>
    </row>
    <row r="107" spans="1:30">
      <c r="A107" s="393"/>
      <c r="B107" s="411"/>
      <c r="C107" s="381" t="s">
        <v>629</v>
      </c>
      <c r="D107" s="405">
        <v>1</v>
      </c>
      <c r="E107" s="269" t="s">
        <v>39</v>
      </c>
      <c r="F107" s="269">
        <f>'WS SoR '!$F$27</f>
        <v>1964</v>
      </c>
      <c r="G107" s="397">
        <v>1</v>
      </c>
      <c r="H107" s="269" t="s">
        <v>273</v>
      </c>
      <c r="I107" s="398">
        <f t="shared" ref="I107:I119" si="4">IF(G107="",D107*F107,(D107*F107/G107))</f>
        <v>1964</v>
      </c>
      <c r="U107" s="393"/>
      <c r="V107" s="411"/>
      <c r="W107" s="612" t="s">
        <v>629</v>
      </c>
      <c r="X107" s="405">
        <v>1</v>
      </c>
      <c r="Y107" s="269" t="s">
        <v>39</v>
      </c>
      <c r="Z107" s="269" t="e">
        <f>#REF!</f>
        <v>#REF!</v>
      </c>
      <c r="AA107" s="397">
        <v>1</v>
      </c>
      <c r="AB107" s="269" t="s">
        <v>273</v>
      </c>
      <c r="AC107" s="398" t="e">
        <f t="shared" ref="AC107:AC119" si="5">IF(AA107="",X107*Z107,(X107*Z107/AA107))</f>
        <v>#REF!</v>
      </c>
      <c r="AD107" s="445" t="e">
        <f t="shared" si="1"/>
        <v>#REF!</v>
      </c>
    </row>
    <row r="108" spans="1:30">
      <c r="A108" s="393"/>
      <c r="B108" s="411"/>
      <c r="C108" s="381" t="s">
        <v>638</v>
      </c>
      <c r="D108" s="396">
        <f>Input!$D$36</f>
        <v>0.2</v>
      </c>
      <c r="E108" s="269"/>
      <c r="F108" s="269">
        <f>'WS SoR '!$G$27</f>
        <v>264</v>
      </c>
      <c r="G108" s="397"/>
      <c r="H108" s="269"/>
      <c r="I108" s="398">
        <f t="shared" si="4"/>
        <v>52.800000000000004</v>
      </c>
      <c r="J108" s="445"/>
      <c r="K108" s="445"/>
      <c r="L108" s="445"/>
      <c r="M108" s="445"/>
      <c r="N108" s="445"/>
      <c r="O108" s="445"/>
      <c r="P108" s="445"/>
      <c r="Q108" s="445"/>
      <c r="R108" s="445"/>
      <c r="S108" s="445"/>
      <c r="T108" s="445"/>
      <c r="U108" s="393"/>
      <c r="V108" s="411"/>
      <c r="W108" s="612" t="s">
        <v>638</v>
      </c>
      <c r="X108" s="396">
        <f>Input!$D$36</f>
        <v>0.2</v>
      </c>
      <c r="Y108" s="269"/>
      <c r="Z108" s="269" t="e">
        <f>#REF!</f>
        <v>#REF!</v>
      </c>
      <c r="AA108" s="397"/>
      <c r="AB108" s="269"/>
      <c r="AC108" s="398" t="e">
        <f t="shared" si="5"/>
        <v>#REF!</v>
      </c>
      <c r="AD108" s="445" t="e">
        <f t="shared" si="1"/>
        <v>#REF!</v>
      </c>
    </row>
    <row r="109" spans="1:30" ht="25.5">
      <c r="A109" s="393"/>
      <c r="B109" s="411"/>
      <c r="C109" s="381" t="s">
        <v>25</v>
      </c>
      <c r="D109" s="405">
        <v>1</v>
      </c>
      <c r="E109" s="269" t="s">
        <v>39</v>
      </c>
      <c r="F109" s="269">
        <f>'WS SoR '!$F$64</f>
        <v>1455</v>
      </c>
      <c r="G109" s="397">
        <v>1</v>
      </c>
      <c r="H109" s="269" t="s">
        <v>273</v>
      </c>
      <c r="I109" s="398">
        <f t="shared" si="4"/>
        <v>1455</v>
      </c>
      <c r="U109" s="393"/>
      <c r="V109" s="411"/>
      <c r="W109" s="612" t="s">
        <v>25</v>
      </c>
      <c r="X109" s="405">
        <v>1</v>
      </c>
      <c r="Y109" s="269" t="s">
        <v>39</v>
      </c>
      <c r="Z109" s="269" t="e">
        <f>#REF!</f>
        <v>#REF!</v>
      </c>
      <c r="AA109" s="397">
        <v>1</v>
      </c>
      <c r="AB109" s="269" t="s">
        <v>273</v>
      </c>
      <c r="AC109" s="398" t="e">
        <f t="shared" si="5"/>
        <v>#REF!</v>
      </c>
      <c r="AD109" s="445" t="e">
        <f t="shared" si="1"/>
        <v>#REF!</v>
      </c>
    </row>
    <row r="110" spans="1:30" ht="25.5">
      <c r="A110" s="393"/>
      <c r="B110" s="411"/>
      <c r="C110" s="381" t="s">
        <v>632</v>
      </c>
      <c r="D110" s="405">
        <v>1</v>
      </c>
      <c r="E110" s="269" t="s">
        <v>39</v>
      </c>
      <c r="F110" s="269">
        <f>'WS SoR '!$F$28</f>
        <v>891</v>
      </c>
      <c r="G110" s="397">
        <v>1</v>
      </c>
      <c r="H110" s="269" t="s">
        <v>273</v>
      </c>
      <c r="I110" s="398">
        <f t="shared" si="4"/>
        <v>891</v>
      </c>
      <c r="U110" s="393"/>
      <c r="V110" s="411"/>
      <c r="W110" s="612" t="s">
        <v>632</v>
      </c>
      <c r="X110" s="405">
        <v>1</v>
      </c>
      <c r="Y110" s="269" t="s">
        <v>39</v>
      </c>
      <c r="Z110" s="269" t="e">
        <f>#REF!</f>
        <v>#REF!</v>
      </c>
      <c r="AA110" s="397">
        <v>1</v>
      </c>
      <c r="AB110" s="269" t="s">
        <v>273</v>
      </c>
      <c r="AC110" s="398" t="e">
        <f t="shared" si="5"/>
        <v>#REF!</v>
      </c>
      <c r="AD110" s="445" t="e">
        <f t="shared" si="1"/>
        <v>#REF!</v>
      </c>
    </row>
    <row r="111" spans="1:30" ht="26.25" customHeight="1">
      <c r="A111" s="393"/>
      <c r="B111" s="411"/>
      <c r="C111" s="381" t="s">
        <v>639</v>
      </c>
      <c r="D111" s="396">
        <f>Input!$D$36</f>
        <v>0.2</v>
      </c>
      <c r="E111" s="269"/>
      <c r="F111" s="269">
        <f>'WS SoR '!$G$28</f>
        <v>76</v>
      </c>
      <c r="G111" s="397"/>
      <c r="H111" s="269"/>
      <c r="I111" s="398">
        <f t="shared" si="4"/>
        <v>15.200000000000001</v>
      </c>
      <c r="J111" s="445"/>
      <c r="K111" s="445"/>
      <c r="L111" s="445"/>
      <c r="M111" s="445"/>
      <c r="N111" s="445"/>
      <c r="O111" s="445"/>
      <c r="P111" s="445"/>
      <c r="Q111" s="445"/>
      <c r="R111" s="445"/>
      <c r="S111" s="445"/>
      <c r="T111" s="445"/>
      <c r="U111" s="393"/>
      <c r="V111" s="411"/>
      <c r="W111" s="612" t="s">
        <v>639</v>
      </c>
      <c r="X111" s="396">
        <f>Input!$D$36</f>
        <v>0.2</v>
      </c>
      <c r="Y111" s="269"/>
      <c r="Z111" s="269" t="e">
        <f>#REF!</f>
        <v>#REF!</v>
      </c>
      <c r="AA111" s="397"/>
      <c r="AB111" s="269"/>
      <c r="AC111" s="398" t="e">
        <f t="shared" si="5"/>
        <v>#REF!</v>
      </c>
      <c r="AD111" s="445" t="e">
        <f t="shared" si="1"/>
        <v>#REF!</v>
      </c>
    </row>
    <row r="112" spans="1:30">
      <c r="A112" s="393"/>
      <c r="B112" s="411"/>
      <c r="C112" s="356" t="s">
        <v>1681</v>
      </c>
      <c r="D112" s="454">
        <v>1</v>
      </c>
      <c r="E112" s="455" t="s">
        <v>411</v>
      </c>
      <c r="F112" s="455">
        <f>'WS SoR '!$F$36</f>
        <v>474</v>
      </c>
      <c r="G112" s="456">
        <v>1</v>
      </c>
      <c r="H112" s="455" t="s">
        <v>273</v>
      </c>
      <c r="I112" s="457">
        <f t="shared" si="4"/>
        <v>474</v>
      </c>
      <c r="U112" s="393"/>
      <c r="V112" s="411"/>
      <c r="W112" s="356" t="s">
        <v>1681</v>
      </c>
      <c r="X112" s="454">
        <v>1</v>
      </c>
      <c r="Y112" s="455" t="s">
        <v>411</v>
      </c>
      <c r="Z112" s="455" t="e">
        <f>#REF!</f>
        <v>#REF!</v>
      </c>
      <c r="AA112" s="456">
        <v>1</v>
      </c>
      <c r="AB112" s="455" t="s">
        <v>273</v>
      </c>
      <c r="AC112" s="457" t="e">
        <f t="shared" si="5"/>
        <v>#REF!</v>
      </c>
      <c r="AD112" s="445" t="e">
        <f t="shared" si="1"/>
        <v>#REF!</v>
      </c>
    </row>
    <row r="113" spans="1:30" ht="25.5">
      <c r="A113" s="393"/>
      <c r="B113" s="411"/>
      <c r="C113" s="458" t="s">
        <v>1682</v>
      </c>
      <c r="D113" s="396">
        <f>Input!$D$36</f>
        <v>0.2</v>
      </c>
      <c r="E113" s="455"/>
      <c r="F113" s="455">
        <f>'WS SoR '!$G$36</f>
        <v>43</v>
      </c>
      <c r="G113" s="456"/>
      <c r="H113" s="455"/>
      <c r="I113" s="457">
        <f t="shared" si="4"/>
        <v>8.6</v>
      </c>
      <c r="J113" s="445"/>
      <c r="K113" s="445"/>
      <c r="L113" s="445"/>
      <c r="M113" s="445"/>
      <c r="N113" s="445"/>
      <c r="O113" s="445"/>
      <c r="P113" s="445"/>
      <c r="Q113" s="445"/>
      <c r="R113" s="445"/>
      <c r="S113" s="445"/>
      <c r="T113" s="445"/>
      <c r="U113" s="393"/>
      <c r="V113" s="411"/>
      <c r="W113" s="458" t="s">
        <v>1682</v>
      </c>
      <c r="X113" s="396">
        <f>Input!$D$36</f>
        <v>0.2</v>
      </c>
      <c r="Y113" s="455"/>
      <c r="Z113" s="455" t="e">
        <f>#REF!</f>
        <v>#REF!</v>
      </c>
      <c r="AA113" s="456"/>
      <c r="AB113" s="455"/>
      <c r="AC113" s="457" t="e">
        <f t="shared" si="5"/>
        <v>#REF!</v>
      </c>
      <c r="AD113" s="445" t="e">
        <f t="shared" si="1"/>
        <v>#REF!</v>
      </c>
    </row>
    <row r="114" spans="1:30" ht="25.5">
      <c r="A114" s="393"/>
      <c r="B114" s="411"/>
      <c r="C114" s="381" t="s">
        <v>100</v>
      </c>
      <c r="D114" s="405">
        <v>1</v>
      </c>
      <c r="E114" s="269" t="s">
        <v>39</v>
      </c>
      <c r="F114" s="269">
        <f>'WS SoR '!$F$87</f>
        <v>102</v>
      </c>
      <c r="G114" s="397">
        <v>1</v>
      </c>
      <c r="H114" s="269" t="s">
        <v>273</v>
      </c>
      <c r="I114" s="398">
        <f t="shared" si="4"/>
        <v>102</v>
      </c>
      <c r="U114" s="393"/>
      <c r="V114" s="411"/>
      <c r="W114" s="612" t="s">
        <v>100</v>
      </c>
      <c r="X114" s="405">
        <v>1</v>
      </c>
      <c r="Y114" s="269" t="s">
        <v>39</v>
      </c>
      <c r="Z114" s="269" t="e">
        <f>#REF!</f>
        <v>#REF!</v>
      </c>
      <c r="AA114" s="397">
        <v>1</v>
      </c>
      <c r="AB114" s="269" t="s">
        <v>273</v>
      </c>
      <c r="AC114" s="398" t="e">
        <f t="shared" si="5"/>
        <v>#REF!</v>
      </c>
      <c r="AD114" s="445" t="e">
        <f t="shared" si="1"/>
        <v>#REF!</v>
      </c>
    </row>
    <row r="115" spans="1:30" ht="27.75" customHeight="1">
      <c r="A115" s="393"/>
      <c r="B115" s="411"/>
      <c r="C115" s="381" t="s">
        <v>640</v>
      </c>
      <c r="D115" s="396">
        <f>Input!$D$36</f>
        <v>0.2</v>
      </c>
      <c r="E115" s="269"/>
      <c r="F115" s="269">
        <f>'WS SoR '!$G$87</f>
        <v>20</v>
      </c>
      <c r="G115" s="397"/>
      <c r="H115" s="269"/>
      <c r="I115" s="398">
        <f t="shared" si="4"/>
        <v>4</v>
      </c>
      <c r="J115" s="445"/>
      <c r="K115" s="445"/>
      <c r="L115" s="445"/>
      <c r="M115" s="445"/>
      <c r="N115" s="445"/>
      <c r="O115" s="445"/>
      <c r="P115" s="445"/>
      <c r="Q115" s="445"/>
      <c r="R115" s="445"/>
      <c r="S115" s="445"/>
      <c r="T115" s="445"/>
      <c r="U115" s="393"/>
      <c r="V115" s="411"/>
      <c r="W115" s="612" t="s">
        <v>640</v>
      </c>
      <c r="X115" s="396">
        <f>Input!$D$36</f>
        <v>0.2</v>
      </c>
      <c r="Y115" s="269"/>
      <c r="Z115" s="269" t="e">
        <f>#REF!</f>
        <v>#REF!</v>
      </c>
      <c r="AA115" s="397"/>
      <c r="AB115" s="269"/>
      <c r="AC115" s="398" t="e">
        <f t="shared" si="5"/>
        <v>#REF!</v>
      </c>
      <c r="AD115" s="445" t="e">
        <f t="shared" si="1"/>
        <v>#REF!</v>
      </c>
    </row>
    <row r="116" spans="1:30" ht="14.25" customHeight="1">
      <c r="A116" s="393"/>
      <c r="B116" s="411"/>
      <c r="C116" s="580" t="s">
        <v>1157</v>
      </c>
      <c r="D116" s="405">
        <v>1</v>
      </c>
      <c r="E116" s="269" t="s">
        <v>411</v>
      </c>
      <c r="F116" s="269">
        <f>'WS SoR '!$G$85</f>
        <v>47</v>
      </c>
      <c r="G116" s="397">
        <v>1</v>
      </c>
      <c r="H116" s="269" t="s">
        <v>273</v>
      </c>
      <c r="I116" s="398">
        <f t="shared" si="4"/>
        <v>47</v>
      </c>
      <c r="U116" s="393"/>
      <c r="V116" s="411"/>
      <c r="W116" s="612" t="s">
        <v>1157</v>
      </c>
      <c r="X116" s="405">
        <v>1</v>
      </c>
      <c r="Y116" s="269" t="s">
        <v>411</v>
      </c>
      <c r="Z116" s="269" t="e">
        <f>#REF!</f>
        <v>#REF!</v>
      </c>
      <c r="AA116" s="397">
        <v>1</v>
      </c>
      <c r="AB116" s="269" t="s">
        <v>273</v>
      </c>
      <c r="AC116" s="398" t="e">
        <f t="shared" si="5"/>
        <v>#REF!</v>
      </c>
      <c r="AD116" s="445" t="e">
        <f t="shared" si="1"/>
        <v>#REF!</v>
      </c>
    </row>
    <row r="117" spans="1:30" ht="27.75" customHeight="1">
      <c r="A117" s="393"/>
      <c r="B117" s="411"/>
      <c r="C117" s="580" t="s">
        <v>1926</v>
      </c>
      <c r="D117" s="396">
        <f>Input!$D$36</f>
        <v>0.2</v>
      </c>
      <c r="E117" s="400"/>
      <c r="F117" s="269">
        <f>I116</f>
        <v>47</v>
      </c>
      <c r="G117" s="397"/>
      <c r="H117" s="269"/>
      <c r="I117" s="398">
        <f t="shared" si="4"/>
        <v>9.4</v>
      </c>
      <c r="J117" s="445"/>
      <c r="K117" s="445"/>
      <c r="L117" s="445"/>
      <c r="M117" s="445"/>
      <c r="N117" s="445"/>
      <c r="O117" s="445"/>
      <c r="P117" s="445"/>
      <c r="Q117" s="445"/>
      <c r="R117" s="445"/>
      <c r="S117" s="445"/>
      <c r="T117" s="445"/>
      <c r="U117" s="393"/>
      <c r="V117" s="411"/>
      <c r="W117" s="612" t="s">
        <v>1926</v>
      </c>
      <c r="X117" s="396">
        <f>Input!$D$36</f>
        <v>0.2</v>
      </c>
      <c r="Y117" s="400"/>
      <c r="Z117" s="269" t="e">
        <f>AC116</f>
        <v>#REF!</v>
      </c>
      <c r="AA117" s="397"/>
      <c r="AB117" s="269"/>
      <c r="AC117" s="398" t="e">
        <f t="shared" si="5"/>
        <v>#REF!</v>
      </c>
      <c r="AD117" s="445" t="e">
        <f t="shared" si="1"/>
        <v>#REF!</v>
      </c>
    </row>
    <row r="118" spans="1:30" ht="20.25" customHeight="1">
      <c r="A118" s="393"/>
      <c r="B118" s="411"/>
      <c r="C118" s="381" t="s">
        <v>394</v>
      </c>
      <c r="D118" s="405">
        <v>2</v>
      </c>
      <c r="E118" s="269" t="s">
        <v>442</v>
      </c>
      <c r="F118" s="269">
        <f>'WS SoR '!$F$84</f>
        <v>26</v>
      </c>
      <c r="G118" s="397">
        <v>1</v>
      </c>
      <c r="H118" s="269" t="s">
        <v>273</v>
      </c>
      <c r="I118" s="398">
        <f t="shared" si="4"/>
        <v>52</v>
      </c>
      <c r="U118" s="393"/>
      <c r="V118" s="411"/>
      <c r="W118" s="612" t="s">
        <v>394</v>
      </c>
      <c r="X118" s="405">
        <v>2</v>
      </c>
      <c r="Y118" s="269" t="s">
        <v>442</v>
      </c>
      <c r="Z118" s="269" t="e">
        <f>#REF!</f>
        <v>#REF!</v>
      </c>
      <c r="AA118" s="397">
        <v>1</v>
      </c>
      <c r="AB118" s="269" t="s">
        <v>273</v>
      </c>
      <c r="AC118" s="398" t="e">
        <f t="shared" si="5"/>
        <v>#REF!</v>
      </c>
      <c r="AD118" s="445" t="e">
        <f t="shared" si="1"/>
        <v>#REF!</v>
      </c>
    </row>
    <row r="119" spans="1:30" ht="25.5">
      <c r="A119" s="393"/>
      <c r="B119" s="411"/>
      <c r="C119" s="381" t="s">
        <v>637</v>
      </c>
      <c r="D119" s="396">
        <f>Input!$D$36</f>
        <v>0.2</v>
      </c>
      <c r="E119" s="269"/>
      <c r="F119" s="269">
        <f>'WS SoR '!$G$84</f>
        <v>9</v>
      </c>
      <c r="G119" s="397"/>
      <c r="H119" s="269"/>
      <c r="I119" s="398">
        <f t="shared" si="4"/>
        <v>1.8</v>
      </c>
      <c r="J119" s="445"/>
      <c r="K119" s="445"/>
      <c r="L119" s="445"/>
      <c r="M119" s="445"/>
      <c r="N119" s="445"/>
      <c r="O119" s="445"/>
      <c r="P119" s="445"/>
      <c r="Q119" s="445"/>
      <c r="R119" s="445"/>
      <c r="S119" s="445"/>
      <c r="T119" s="445"/>
      <c r="U119" s="393"/>
      <c r="V119" s="411"/>
      <c r="W119" s="612" t="s">
        <v>637</v>
      </c>
      <c r="X119" s="396">
        <f>Input!$D$36</f>
        <v>0.2</v>
      </c>
      <c r="Y119" s="269"/>
      <c r="Z119" s="269" t="e">
        <f>#REF!</f>
        <v>#REF!</v>
      </c>
      <c r="AA119" s="397"/>
      <c r="AB119" s="269"/>
      <c r="AC119" s="398" t="e">
        <f t="shared" si="5"/>
        <v>#REF!</v>
      </c>
      <c r="AD119" s="445" t="e">
        <f t="shared" si="1"/>
        <v>#REF!</v>
      </c>
    </row>
    <row r="120" spans="1:30">
      <c r="A120" s="393"/>
      <c r="B120" s="411"/>
      <c r="C120" s="381"/>
      <c r="D120" s="405"/>
      <c r="E120" s="269"/>
      <c r="F120" s="269"/>
      <c r="G120" s="397"/>
      <c r="H120" s="269"/>
      <c r="I120" s="398">
        <f>SUM(I107:I119)</f>
        <v>5076.8</v>
      </c>
      <c r="U120" s="393"/>
      <c r="V120" s="411"/>
      <c r="W120" s="612"/>
      <c r="X120" s="405"/>
      <c r="Y120" s="269"/>
      <c r="Z120" s="269"/>
      <c r="AA120" s="397"/>
      <c r="AB120" s="269"/>
      <c r="AC120" s="398" t="e">
        <f>SUM(AC107:AC119)</f>
        <v>#REF!</v>
      </c>
      <c r="AD120" s="445" t="e">
        <f t="shared" si="1"/>
        <v>#REF!</v>
      </c>
    </row>
    <row r="121" spans="1:30">
      <c r="A121" s="393"/>
      <c r="B121" s="411"/>
      <c r="C121" s="381" t="str">
        <f>Input!$C$37</f>
        <v>Overheads&amp;Contractors Profit @13.615%</v>
      </c>
      <c r="D121" s="628">
        <f>Input!$D$37</f>
        <v>0.13614999999999999</v>
      </c>
      <c r="E121" s="269"/>
      <c r="F121" s="269">
        <f>I120</f>
        <v>5076.8</v>
      </c>
      <c r="G121" s="397"/>
      <c r="H121" s="269"/>
      <c r="I121" s="398">
        <f>IF(G121="",D121*F121,(D121*F121/G121))</f>
        <v>691.20632000000001</v>
      </c>
      <c r="U121" s="393"/>
      <c r="V121" s="411"/>
      <c r="W121" s="612" t="str">
        <f>Input!$C$37</f>
        <v>Overheads&amp;Contractors Profit @13.615%</v>
      </c>
      <c r="X121" s="396">
        <f>Input!$D$37</f>
        <v>0.13614999999999999</v>
      </c>
      <c r="Y121" s="269"/>
      <c r="Z121" s="269" t="e">
        <f>AC120</f>
        <v>#REF!</v>
      </c>
      <c r="AA121" s="397"/>
      <c r="AB121" s="269"/>
      <c r="AC121" s="398" t="e">
        <f>IF(AA121="",X121*Z121,(X121*Z121/AA121))</f>
        <v>#REF!</v>
      </c>
      <c r="AD121" s="445" t="e">
        <f t="shared" si="1"/>
        <v>#REF!</v>
      </c>
    </row>
    <row r="122" spans="1:30">
      <c r="A122" s="393"/>
      <c r="B122" s="411"/>
      <c r="C122" s="381"/>
      <c r="D122" s="409"/>
      <c r="E122" s="408"/>
      <c r="F122" s="269"/>
      <c r="G122" s="397"/>
      <c r="H122" s="269"/>
      <c r="I122" s="408">
        <f>SUM(I120:I121)</f>
        <v>5768.0063200000004</v>
      </c>
      <c r="U122" s="393"/>
      <c r="V122" s="411"/>
      <c r="W122" s="612"/>
      <c r="X122" s="409"/>
      <c r="Y122" s="408"/>
      <c r="Z122" s="269"/>
      <c r="AA122" s="397"/>
      <c r="AB122" s="269"/>
      <c r="AC122" s="408" t="e">
        <f>SUM(AC120:AC121)</f>
        <v>#REF!</v>
      </c>
      <c r="AD122" s="445" t="e">
        <f t="shared" si="1"/>
        <v>#REF!</v>
      </c>
    </row>
    <row r="123" spans="1:30">
      <c r="A123" s="393"/>
      <c r="B123" s="411"/>
      <c r="C123" s="399" t="s">
        <v>155</v>
      </c>
      <c r="D123" s="363"/>
      <c r="E123" s="400"/>
      <c r="F123" s="269"/>
      <c r="G123" s="397"/>
      <c r="H123" s="269"/>
      <c r="I123" s="402">
        <f>ROUND(I122,0)</f>
        <v>5768</v>
      </c>
      <c r="U123" s="393"/>
      <c r="V123" s="411"/>
      <c r="W123" s="399" t="s">
        <v>155</v>
      </c>
      <c r="X123" s="363"/>
      <c r="Y123" s="400"/>
      <c r="Z123" s="269"/>
      <c r="AA123" s="397"/>
      <c r="AB123" s="269"/>
      <c r="AC123" s="402" t="e">
        <f>ROUND(AC122,0)</f>
        <v>#REF!</v>
      </c>
      <c r="AD123" s="445" t="e">
        <f t="shared" si="1"/>
        <v>#REF!</v>
      </c>
    </row>
    <row r="124" spans="1:30">
      <c r="A124" s="393"/>
      <c r="B124" s="411"/>
      <c r="C124" s="399"/>
      <c r="D124" s="363"/>
      <c r="E124" s="400"/>
      <c r="F124" s="269"/>
      <c r="G124" s="397"/>
      <c r="H124" s="269"/>
      <c r="I124" s="402"/>
      <c r="U124" s="393"/>
      <c r="V124" s="411"/>
      <c r="W124" s="399"/>
      <c r="X124" s="363"/>
      <c r="Y124" s="400"/>
      <c r="Z124" s="269"/>
      <c r="AA124" s="397"/>
      <c r="AB124" s="269"/>
      <c r="AC124" s="402"/>
      <c r="AD124" s="445">
        <f t="shared" si="1"/>
        <v>0</v>
      </c>
    </row>
    <row r="125" spans="1:30" ht="90" customHeight="1">
      <c r="A125" s="391">
        <f>A106+1</f>
        <v>9</v>
      </c>
      <c r="B125" s="392"/>
      <c r="C125" s="1424" t="s">
        <v>1800</v>
      </c>
      <c r="D125" s="1424"/>
      <c r="E125" s="1423"/>
      <c r="F125" s="1423"/>
      <c r="G125" s="1423"/>
      <c r="H125" s="1423"/>
      <c r="I125" s="1423"/>
      <c r="U125" s="391">
        <f>U106+1</f>
        <v>10</v>
      </c>
      <c r="V125" s="392"/>
      <c r="W125" s="1424" t="s">
        <v>1800</v>
      </c>
      <c r="X125" s="1424"/>
      <c r="Y125" s="1423"/>
      <c r="Z125" s="1423"/>
      <c r="AA125" s="1423"/>
      <c r="AB125" s="1423"/>
      <c r="AC125" s="1423"/>
      <c r="AD125" s="445">
        <f t="shared" si="1"/>
        <v>0</v>
      </c>
    </row>
    <row r="126" spans="1:30">
      <c r="A126" s="393"/>
      <c r="B126" s="410"/>
      <c r="C126" s="413" t="s">
        <v>137</v>
      </c>
      <c r="D126" s="412">
        <v>1</v>
      </c>
      <c r="E126" s="414" t="s">
        <v>411</v>
      </c>
      <c r="F126" s="396">
        <f>'WS SoR '!$F$29</f>
        <v>1782</v>
      </c>
      <c r="G126" s="412">
        <v>1</v>
      </c>
      <c r="H126" s="413" t="s">
        <v>273</v>
      </c>
      <c r="I126" s="414">
        <f t="shared" ref="I126:I131" si="6">IF(G126="",D126*F126,(D126*F126/G126))</f>
        <v>1782</v>
      </c>
      <c r="U126" s="393"/>
      <c r="V126" s="410"/>
      <c r="W126" s="413" t="s">
        <v>137</v>
      </c>
      <c r="X126" s="412">
        <v>1</v>
      </c>
      <c r="Y126" s="414" t="s">
        <v>411</v>
      </c>
      <c r="Z126" s="396" t="e">
        <f>#REF!</f>
        <v>#REF!</v>
      </c>
      <c r="AA126" s="412">
        <v>1</v>
      </c>
      <c r="AB126" s="413" t="s">
        <v>273</v>
      </c>
      <c r="AC126" s="414" t="e">
        <f t="shared" ref="AC126:AC131" si="7">IF(AA126="",X126*Z126,(X126*Z126/AA126))</f>
        <v>#REF!</v>
      </c>
      <c r="AD126" s="445" t="e">
        <f t="shared" si="1"/>
        <v>#REF!</v>
      </c>
    </row>
    <row r="127" spans="1:30" ht="25.5">
      <c r="A127" s="393"/>
      <c r="B127" s="410"/>
      <c r="C127" s="413" t="s">
        <v>641</v>
      </c>
      <c r="D127" s="396">
        <f>Input!$D$36</f>
        <v>0.2</v>
      </c>
      <c r="E127" s="414"/>
      <c r="F127" s="396">
        <f>'WS SoR '!$G$29</f>
        <v>377</v>
      </c>
      <c r="G127" s="412"/>
      <c r="H127" s="413"/>
      <c r="I127" s="414">
        <f t="shared" si="6"/>
        <v>75.400000000000006</v>
      </c>
      <c r="U127" s="393"/>
      <c r="V127" s="410"/>
      <c r="W127" s="413" t="s">
        <v>641</v>
      </c>
      <c r="X127" s="396">
        <f>Input!$D$36</f>
        <v>0.2</v>
      </c>
      <c r="Y127" s="414"/>
      <c r="Z127" s="396" t="e">
        <f>#REF!</f>
        <v>#REF!</v>
      </c>
      <c r="AA127" s="412"/>
      <c r="AB127" s="413"/>
      <c r="AC127" s="414" t="e">
        <f t="shared" si="7"/>
        <v>#REF!</v>
      </c>
      <c r="AD127" s="445" t="e">
        <f t="shared" si="1"/>
        <v>#REF!</v>
      </c>
    </row>
    <row r="128" spans="1:30">
      <c r="A128" s="393"/>
      <c r="B128" s="410"/>
      <c r="C128" s="356" t="s">
        <v>1681</v>
      </c>
      <c r="D128" s="454">
        <v>1</v>
      </c>
      <c r="E128" s="455" t="s">
        <v>411</v>
      </c>
      <c r="F128" s="455">
        <f>'WS SoR '!$F$36</f>
        <v>474</v>
      </c>
      <c r="G128" s="456">
        <v>1</v>
      </c>
      <c r="H128" s="455" t="s">
        <v>273</v>
      </c>
      <c r="I128" s="457">
        <f t="shared" si="6"/>
        <v>474</v>
      </c>
      <c r="U128" s="393"/>
      <c r="V128" s="410"/>
      <c r="W128" s="356" t="s">
        <v>1681</v>
      </c>
      <c r="X128" s="454">
        <v>1</v>
      </c>
      <c r="Y128" s="455" t="s">
        <v>411</v>
      </c>
      <c r="Z128" s="455" t="e">
        <f>#REF!</f>
        <v>#REF!</v>
      </c>
      <c r="AA128" s="456">
        <v>1</v>
      </c>
      <c r="AB128" s="455" t="s">
        <v>273</v>
      </c>
      <c r="AC128" s="457" t="e">
        <f t="shared" si="7"/>
        <v>#REF!</v>
      </c>
      <c r="AD128" s="445" t="e">
        <f t="shared" si="1"/>
        <v>#REF!</v>
      </c>
    </row>
    <row r="129" spans="1:30" ht="25.5">
      <c r="A129" s="393"/>
      <c r="B129" s="410"/>
      <c r="C129" s="458" t="s">
        <v>1682</v>
      </c>
      <c r="D129" s="396">
        <f>Input!$D$36</f>
        <v>0.2</v>
      </c>
      <c r="E129" s="455"/>
      <c r="F129" s="455">
        <f>'WS SoR '!$G$36</f>
        <v>43</v>
      </c>
      <c r="G129" s="456"/>
      <c r="H129" s="455"/>
      <c r="I129" s="457">
        <f t="shared" si="6"/>
        <v>8.6</v>
      </c>
      <c r="U129" s="393"/>
      <c r="V129" s="410"/>
      <c r="W129" s="458" t="s">
        <v>1682</v>
      </c>
      <c r="X129" s="396">
        <f>Input!$D$36</f>
        <v>0.2</v>
      </c>
      <c r="Y129" s="455"/>
      <c r="Z129" s="455" t="e">
        <f>#REF!</f>
        <v>#REF!</v>
      </c>
      <c r="AA129" s="456"/>
      <c r="AB129" s="455"/>
      <c r="AC129" s="457" t="e">
        <f t="shared" si="7"/>
        <v>#REF!</v>
      </c>
      <c r="AD129" s="445" t="e">
        <f t="shared" si="1"/>
        <v>#REF!</v>
      </c>
    </row>
    <row r="130" spans="1:30" ht="25.5">
      <c r="A130" s="393"/>
      <c r="B130" s="410"/>
      <c r="C130" s="381" t="s">
        <v>527</v>
      </c>
      <c r="D130" s="405">
        <v>1</v>
      </c>
      <c r="E130" s="269" t="s">
        <v>411</v>
      </c>
      <c r="F130" s="269">
        <f>'WS SoR '!$F$87</f>
        <v>102</v>
      </c>
      <c r="G130" s="397">
        <v>1</v>
      </c>
      <c r="H130" s="269" t="s">
        <v>273</v>
      </c>
      <c r="I130" s="398">
        <f t="shared" si="6"/>
        <v>102</v>
      </c>
      <c r="U130" s="393"/>
      <c r="V130" s="410"/>
      <c r="W130" s="612" t="s">
        <v>527</v>
      </c>
      <c r="X130" s="405">
        <v>1</v>
      </c>
      <c r="Y130" s="269" t="s">
        <v>411</v>
      </c>
      <c r="Z130" s="269" t="e">
        <f>#REF!</f>
        <v>#REF!</v>
      </c>
      <c r="AA130" s="397">
        <v>1</v>
      </c>
      <c r="AB130" s="269" t="s">
        <v>273</v>
      </c>
      <c r="AC130" s="398" t="e">
        <f t="shared" si="7"/>
        <v>#REF!</v>
      </c>
      <c r="AD130" s="445" t="e">
        <f t="shared" si="1"/>
        <v>#REF!</v>
      </c>
    </row>
    <row r="131" spans="1:30" ht="29.25" customHeight="1">
      <c r="A131" s="393"/>
      <c r="B131" s="410"/>
      <c r="C131" s="381" t="s">
        <v>640</v>
      </c>
      <c r="D131" s="396">
        <f>Input!$D$36</f>
        <v>0.2</v>
      </c>
      <c r="E131" s="269"/>
      <c r="F131" s="269">
        <f>'WS SoR '!$G$87</f>
        <v>20</v>
      </c>
      <c r="G131" s="397"/>
      <c r="H131" s="269"/>
      <c r="I131" s="398">
        <f t="shared" si="6"/>
        <v>4</v>
      </c>
      <c r="U131" s="393"/>
      <c r="V131" s="410"/>
      <c r="W131" s="612" t="s">
        <v>640</v>
      </c>
      <c r="X131" s="396">
        <f>Input!$D$36</f>
        <v>0.2</v>
      </c>
      <c r="Y131" s="269"/>
      <c r="Z131" s="269" t="e">
        <f>#REF!</f>
        <v>#REF!</v>
      </c>
      <c r="AA131" s="397"/>
      <c r="AB131" s="269"/>
      <c r="AC131" s="398" t="e">
        <f t="shared" si="7"/>
        <v>#REF!</v>
      </c>
      <c r="AD131" s="445" t="e">
        <f t="shared" si="1"/>
        <v>#REF!</v>
      </c>
    </row>
    <row r="132" spans="1:30">
      <c r="A132" s="393"/>
      <c r="B132" s="410"/>
      <c r="C132" s="381" t="s">
        <v>1112</v>
      </c>
      <c r="D132" s="405">
        <v>1</v>
      </c>
      <c r="E132" s="269" t="s">
        <v>411</v>
      </c>
      <c r="F132" s="269">
        <f>'WS SoR '!$F$81</f>
        <v>42</v>
      </c>
      <c r="G132" s="397">
        <v>1</v>
      </c>
      <c r="H132" s="269" t="s">
        <v>273</v>
      </c>
      <c r="I132" s="398">
        <f>-IF(G132="",D132*F132,(D132*F132/G132))</f>
        <v>-42</v>
      </c>
      <c r="U132" s="393"/>
      <c r="V132" s="410"/>
      <c r="W132" s="612" t="s">
        <v>1112</v>
      </c>
      <c r="X132" s="405">
        <v>1</v>
      </c>
      <c r="Y132" s="269" t="s">
        <v>411</v>
      </c>
      <c r="Z132" s="269" t="e">
        <f>#REF!</f>
        <v>#REF!</v>
      </c>
      <c r="AA132" s="397">
        <v>1</v>
      </c>
      <c r="AB132" s="269" t="s">
        <v>273</v>
      </c>
      <c r="AC132" s="398" t="e">
        <f>-IF(AA132="",X132*Z132,(X132*Z132/AA132))</f>
        <v>#REF!</v>
      </c>
      <c r="AD132" s="445" t="e">
        <f t="shared" si="1"/>
        <v>#REF!</v>
      </c>
    </row>
    <row r="133" spans="1:30">
      <c r="A133" s="393"/>
      <c r="B133" s="410"/>
      <c r="C133" s="381" t="s">
        <v>117</v>
      </c>
      <c r="D133" s="405">
        <v>1</v>
      </c>
      <c r="E133" s="269" t="s">
        <v>411</v>
      </c>
      <c r="F133" s="269">
        <f>'WS SoR '!$F$62</f>
        <v>26</v>
      </c>
      <c r="G133" s="397">
        <v>1</v>
      </c>
      <c r="H133" s="269" t="s">
        <v>273</v>
      </c>
      <c r="I133" s="398">
        <f>IF(G133="",D133*F133,(D133*F133/G133))</f>
        <v>26</v>
      </c>
      <c r="U133" s="393"/>
      <c r="V133" s="410"/>
      <c r="W133" s="612" t="s">
        <v>117</v>
      </c>
      <c r="X133" s="405">
        <v>1</v>
      </c>
      <c r="Y133" s="269" t="s">
        <v>411</v>
      </c>
      <c r="Z133" s="269" t="e">
        <f>#REF!</f>
        <v>#REF!</v>
      </c>
      <c r="AA133" s="397">
        <v>1</v>
      </c>
      <c r="AB133" s="269" t="s">
        <v>273</v>
      </c>
      <c r="AC133" s="398" t="e">
        <f>IF(AA133="",X133*Z133,(X133*Z133/AA133))</f>
        <v>#REF!</v>
      </c>
      <c r="AD133" s="445" t="e">
        <f t="shared" si="1"/>
        <v>#REF!</v>
      </c>
    </row>
    <row r="134" spans="1:30">
      <c r="A134" s="393"/>
      <c r="B134" s="410"/>
      <c r="C134" s="381"/>
      <c r="D134" s="405"/>
      <c r="E134" s="269"/>
      <c r="F134" s="269"/>
      <c r="G134" s="397"/>
      <c r="H134" s="269"/>
      <c r="I134" s="269">
        <f>SUM(I126:I133)</f>
        <v>2430</v>
      </c>
      <c r="U134" s="393"/>
      <c r="V134" s="410"/>
      <c r="W134" s="612"/>
      <c r="X134" s="405"/>
      <c r="Y134" s="269"/>
      <c r="Z134" s="269"/>
      <c r="AA134" s="397"/>
      <c r="AB134" s="269"/>
      <c r="AC134" s="269" t="e">
        <f>SUM(AC126:AC133)</f>
        <v>#REF!</v>
      </c>
      <c r="AD134" s="445" t="e">
        <f t="shared" si="1"/>
        <v>#REF!</v>
      </c>
    </row>
    <row r="135" spans="1:30">
      <c r="A135" s="393"/>
      <c r="B135" s="410"/>
      <c r="C135" s="381" t="str">
        <f>Input!$C$37</f>
        <v>Overheads&amp;Contractors Profit @13.615%</v>
      </c>
      <c r="D135" s="628">
        <f>Input!$D$37</f>
        <v>0.13614999999999999</v>
      </c>
      <c r="E135" s="269"/>
      <c r="F135" s="269">
        <f>I134</f>
        <v>2430</v>
      </c>
      <c r="G135" s="397"/>
      <c r="H135" s="269"/>
      <c r="I135" s="398">
        <f>IF(G135="",D135*F135,(D135*F135/G135))</f>
        <v>330.84449999999998</v>
      </c>
      <c r="U135" s="393"/>
      <c r="V135" s="410"/>
      <c r="W135" s="612" t="str">
        <f>Input!$C$37</f>
        <v>Overheads&amp;Contractors Profit @13.615%</v>
      </c>
      <c r="X135" s="396">
        <f>Input!$D$37</f>
        <v>0.13614999999999999</v>
      </c>
      <c r="Y135" s="269"/>
      <c r="Z135" s="269" t="e">
        <f>AC134</f>
        <v>#REF!</v>
      </c>
      <c r="AA135" s="397"/>
      <c r="AB135" s="269"/>
      <c r="AC135" s="398" t="e">
        <f>IF(AA135="",X135*Z135,(X135*Z135/AA135))</f>
        <v>#REF!</v>
      </c>
      <c r="AD135" s="445" t="e">
        <f t="shared" ref="AD135:AD198" si="8">AC135-I135</f>
        <v>#REF!</v>
      </c>
    </row>
    <row r="136" spans="1:30">
      <c r="A136" s="393"/>
      <c r="B136" s="411"/>
      <c r="C136" s="381"/>
      <c r="D136" s="363"/>
      <c r="E136" s="400"/>
      <c r="F136" s="269"/>
      <c r="G136" s="397"/>
      <c r="H136" s="269"/>
      <c r="I136" s="269">
        <f>SUM(I134:I135)</f>
        <v>2760.8445000000002</v>
      </c>
      <c r="U136" s="393"/>
      <c r="V136" s="411"/>
      <c r="W136" s="612"/>
      <c r="X136" s="363"/>
      <c r="Y136" s="400"/>
      <c r="Z136" s="269"/>
      <c r="AA136" s="397"/>
      <c r="AB136" s="269"/>
      <c r="AC136" s="269" t="e">
        <f>SUM(AC134:AC135)</f>
        <v>#REF!</v>
      </c>
      <c r="AD136" s="445" t="e">
        <f t="shared" si="8"/>
        <v>#REF!</v>
      </c>
    </row>
    <row r="137" spans="1:30">
      <c r="A137" s="393"/>
      <c r="B137" s="411"/>
      <c r="C137" s="399" t="s">
        <v>155</v>
      </c>
      <c r="D137" s="363"/>
      <c r="E137" s="400"/>
      <c r="F137" s="269"/>
      <c r="G137" s="397"/>
      <c r="H137" s="269" t="s">
        <v>60</v>
      </c>
      <c r="I137" s="402">
        <f>ROUND(I136,0)</f>
        <v>2761</v>
      </c>
      <c r="U137" s="393"/>
      <c r="V137" s="411"/>
      <c r="W137" s="399" t="s">
        <v>155</v>
      </c>
      <c r="X137" s="363"/>
      <c r="Y137" s="400"/>
      <c r="Z137" s="269"/>
      <c r="AA137" s="397"/>
      <c r="AB137" s="269" t="s">
        <v>60</v>
      </c>
      <c r="AC137" s="402" t="e">
        <f>ROUND(AC136,0)</f>
        <v>#REF!</v>
      </c>
      <c r="AD137" s="445" t="e">
        <f t="shared" si="8"/>
        <v>#REF!</v>
      </c>
    </row>
    <row r="138" spans="1:30">
      <c r="A138" s="393"/>
      <c r="B138" s="411"/>
      <c r="C138" s="400"/>
      <c r="D138" s="400"/>
      <c r="E138" s="381"/>
      <c r="F138" s="381"/>
      <c r="G138" s="381"/>
      <c r="H138" s="397"/>
      <c r="I138" s="269"/>
      <c r="U138" s="393"/>
      <c r="V138" s="411"/>
      <c r="W138" s="400"/>
      <c r="X138" s="400"/>
      <c r="Y138" s="612"/>
      <c r="Z138" s="612"/>
      <c r="AA138" s="612"/>
      <c r="AB138" s="397"/>
      <c r="AC138" s="269"/>
      <c r="AD138" s="445">
        <f t="shared" si="8"/>
        <v>0</v>
      </c>
    </row>
    <row r="139" spans="1:30" ht="43.5" customHeight="1">
      <c r="A139" s="391">
        <f>A125+1</f>
        <v>10</v>
      </c>
      <c r="B139" s="392"/>
      <c r="C139" s="1424" t="s">
        <v>1173</v>
      </c>
      <c r="D139" s="1424"/>
      <c r="E139" s="1423"/>
      <c r="F139" s="1423"/>
      <c r="G139" s="1423"/>
      <c r="H139" s="1423"/>
      <c r="I139" s="1423"/>
      <c r="U139" s="391">
        <f>U125+1</f>
        <v>11</v>
      </c>
      <c r="V139" s="392"/>
      <c r="W139" s="1424" t="s">
        <v>1173</v>
      </c>
      <c r="X139" s="1424"/>
      <c r="Y139" s="1423"/>
      <c r="Z139" s="1423"/>
      <c r="AA139" s="1423"/>
      <c r="AB139" s="1423"/>
      <c r="AC139" s="1423"/>
      <c r="AD139" s="445">
        <f t="shared" si="8"/>
        <v>0</v>
      </c>
    </row>
    <row r="140" spans="1:30">
      <c r="A140" s="391"/>
      <c r="B140" s="392"/>
      <c r="C140" s="407" t="s">
        <v>49</v>
      </c>
      <c r="D140" s="405">
        <v>1</v>
      </c>
      <c r="E140" s="269" t="s">
        <v>411</v>
      </c>
      <c r="F140" s="269">
        <f>'WS SoR '!$F$83</f>
        <v>243</v>
      </c>
      <c r="G140" s="397">
        <v>1</v>
      </c>
      <c r="H140" s="269" t="s">
        <v>273</v>
      </c>
      <c r="I140" s="398">
        <f>IF(G140="",D140*F140,(D140*F140/G140))</f>
        <v>243</v>
      </c>
      <c r="U140" s="391"/>
      <c r="V140" s="392"/>
      <c r="W140" s="407" t="s">
        <v>49</v>
      </c>
      <c r="X140" s="405">
        <v>1</v>
      </c>
      <c r="Y140" s="269" t="s">
        <v>411</v>
      </c>
      <c r="Z140" s="269" t="e">
        <f>#REF!</f>
        <v>#REF!</v>
      </c>
      <c r="AA140" s="397">
        <v>1</v>
      </c>
      <c r="AB140" s="269" t="s">
        <v>273</v>
      </c>
      <c r="AC140" s="398" t="e">
        <f>IF(AA140="",X140*Z140,(X140*Z140/AA140))</f>
        <v>#REF!</v>
      </c>
      <c r="AD140" s="445" t="e">
        <f t="shared" si="8"/>
        <v>#REF!</v>
      </c>
    </row>
    <row r="141" spans="1:30">
      <c r="A141" s="391"/>
      <c r="B141" s="392"/>
      <c r="C141" s="381" t="str">
        <f>Input!$C$36</f>
        <v>Add for MA @ 20%</v>
      </c>
      <c r="D141" s="396">
        <f>Input!$D$36</f>
        <v>0.2</v>
      </c>
      <c r="E141" s="269"/>
      <c r="F141" s="269">
        <f>'WS SoR '!$G$83</f>
        <v>12</v>
      </c>
      <c r="G141" s="397"/>
      <c r="H141" s="269"/>
      <c r="I141" s="398">
        <f>IF(G141="",D141*F141,(D141*F141/G141))</f>
        <v>2.4000000000000004</v>
      </c>
      <c r="U141" s="391"/>
      <c r="V141" s="392"/>
      <c r="W141" s="612" t="str">
        <f>Input!$C$36</f>
        <v>Add for MA @ 20%</v>
      </c>
      <c r="X141" s="396">
        <f>Input!$D$36</f>
        <v>0.2</v>
      </c>
      <c r="Y141" s="269"/>
      <c r="Z141" s="269" t="e">
        <f>#REF!</f>
        <v>#REF!</v>
      </c>
      <c r="AA141" s="397"/>
      <c r="AB141" s="269"/>
      <c r="AC141" s="398" t="e">
        <f>IF(AA141="",X141*Z141,(X141*Z141/AA141))</f>
        <v>#REF!</v>
      </c>
      <c r="AD141" s="445" t="e">
        <f t="shared" si="8"/>
        <v>#REF!</v>
      </c>
    </row>
    <row r="142" spans="1:30">
      <c r="A142" s="391"/>
      <c r="B142" s="392"/>
      <c r="C142" s="407"/>
      <c r="D142" s="396"/>
      <c r="E142" s="269"/>
      <c r="F142" s="269"/>
      <c r="G142" s="397"/>
      <c r="H142" s="269"/>
      <c r="I142" s="398">
        <f>SUM(I140:I141)</f>
        <v>245.4</v>
      </c>
      <c r="U142" s="391"/>
      <c r="V142" s="392"/>
      <c r="W142" s="407"/>
      <c r="X142" s="396"/>
      <c r="Y142" s="269"/>
      <c r="Z142" s="269"/>
      <c r="AA142" s="397"/>
      <c r="AB142" s="269"/>
      <c r="AC142" s="398" t="e">
        <f>SUM(AC140:AC141)</f>
        <v>#REF!</v>
      </c>
      <c r="AD142" s="445" t="e">
        <f t="shared" si="8"/>
        <v>#REF!</v>
      </c>
    </row>
    <row r="143" spans="1:30">
      <c r="A143" s="391"/>
      <c r="B143" s="392"/>
      <c r="C143" s="381" t="str">
        <f>Input!$C$37</f>
        <v>Overheads&amp;Contractors Profit @13.615%</v>
      </c>
      <c r="D143" s="628">
        <f>Input!$D$37</f>
        <v>0.13614999999999999</v>
      </c>
      <c r="E143" s="269"/>
      <c r="F143" s="269">
        <f>I142</f>
        <v>245.4</v>
      </c>
      <c r="G143" s="397"/>
      <c r="H143" s="269"/>
      <c r="I143" s="398">
        <f>IF(G143="",D143*F143,(D143*F143/G143))</f>
        <v>33.411209999999997</v>
      </c>
      <c r="U143" s="391"/>
      <c r="V143" s="392"/>
      <c r="W143" s="612" t="str">
        <f>Input!$C$37</f>
        <v>Overheads&amp;Contractors Profit @13.615%</v>
      </c>
      <c r="X143" s="396">
        <f>Input!$D$37</f>
        <v>0.13614999999999999</v>
      </c>
      <c r="Y143" s="269"/>
      <c r="Z143" s="269" t="e">
        <f>AC142</f>
        <v>#REF!</v>
      </c>
      <c r="AA143" s="397"/>
      <c r="AB143" s="269"/>
      <c r="AC143" s="398" t="e">
        <f>IF(AA143="",X143*Z143,(X143*Z143/AA143))</f>
        <v>#REF!</v>
      </c>
      <c r="AD143" s="445" t="e">
        <f t="shared" si="8"/>
        <v>#REF!</v>
      </c>
    </row>
    <row r="144" spans="1:30">
      <c r="A144" s="391"/>
      <c r="B144" s="392"/>
      <c r="C144" s="407"/>
      <c r="D144" s="396"/>
      <c r="E144" s="269"/>
      <c r="F144" s="269"/>
      <c r="G144" s="397"/>
      <c r="H144" s="269"/>
      <c r="I144" s="398">
        <f>SUM(I142:I143)</f>
        <v>278.81121000000002</v>
      </c>
      <c r="U144" s="391"/>
      <c r="V144" s="392"/>
      <c r="W144" s="407"/>
      <c r="X144" s="396"/>
      <c r="Y144" s="269"/>
      <c r="Z144" s="269"/>
      <c r="AA144" s="397"/>
      <c r="AB144" s="269"/>
      <c r="AC144" s="398" t="e">
        <f>SUM(AC142:AC143)</f>
        <v>#REF!</v>
      </c>
      <c r="AD144" s="445" t="e">
        <f t="shared" si="8"/>
        <v>#REF!</v>
      </c>
    </row>
    <row r="145" spans="1:30">
      <c r="A145" s="391"/>
      <c r="B145" s="392"/>
      <c r="C145" s="399" t="s">
        <v>155</v>
      </c>
      <c r="D145" s="363"/>
      <c r="E145" s="400"/>
      <c r="F145" s="269"/>
      <c r="G145" s="397"/>
      <c r="H145" s="269" t="s">
        <v>60</v>
      </c>
      <c r="I145" s="402">
        <f>ROUND(I144,0)</f>
        <v>279</v>
      </c>
      <c r="U145" s="391"/>
      <c r="V145" s="392"/>
      <c r="W145" s="399" t="s">
        <v>155</v>
      </c>
      <c r="X145" s="363"/>
      <c r="Y145" s="400"/>
      <c r="Z145" s="269"/>
      <c r="AA145" s="397"/>
      <c r="AB145" s="269" t="s">
        <v>60</v>
      </c>
      <c r="AC145" s="402" t="e">
        <f>ROUND(AC144,0)</f>
        <v>#REF!</v>
      </c>
      <c r="AD145" s="445" t="e">
        <f t="shared" si="8"/>
        <v>#REF!</v>
      </c>
    </row>
    <row r="146" spans="1:30">
      <c r="A146" s="391"/>
      <c r="B146" s="392"/>
      <c r="C146" s="381"/>
      <c r="D146" s="381"/>
      <c r="E146" s="363"/>
      <c r="F146" s="400"/>
      <c r="G146" s="269"/>
      <c r="H146" s="397"/>
      <c r="I146" s="269"/>
      <c r="U146" s="391"/>
      <c r="V146" s="392"/>
      <c r="W146" s="612"/>
      <c r="X146" s="612"/>
      <c r="Y146" s="363"/>
      <c r="Z146" s="400"/>
      <c r="AA146" s="269"/>
      <c r="AB146" s="397"/>
      <c r="AC146" s="269"/>
      <c r="AD146" s="445">
        <f t="shared" si="8"/>
        <v>0</v>
      </c>
    </row>
    <row r="147" spans="1:30" ht="44.25" customHeight="1">
      <c r="A147" s="391">
        <f>A139+1</f>
        <v>11</v>
      </c>
      <c r="B147" s="392"/>
      <c r="C147" s="1424" t="s">
        <v>1174</v>
      </c>
      <c r="D147" s="1424"/>
      <c r="E147" s="1423"/>
      <c r="F147" s="1423"/>
      <c r="G147" s="1423"/>
      <c r="H147" s="1423"/>
      <c r="I147" s="1423"/>
      <c r="U147" s="391">
        <f>U139+1</f>
        <v>12</v>
      </c>
      <c r="V147" s="392"/>
      <c r="W147" s="1424" t="s">
        <v>1174</v>
      </c>
      <c r="X147" s="1424"/>
      <c r="Y147" s="1423"/>
      <c r="Z147" s="1423"/>
      <c r="AA147" s="1423"/>
      <c r="AB147" s="1423"/>
      <c r="AC147" s="1423"/>
      <c r="AD147" s="445">
        <f t="shared" si="8"/>
        <v>0</v>
      </c>
    </row>
    <row r="148" spans="1:30">
      <c r="A148" s="391"/>
      <c r="B148" s="392"/>
      <c r="C148" s="381" t="s">
        <v>413</v>
      </c>
      <c r="D148" s="405">
        <v>1</v>
      </c>
      <c r="E148" s="269" t="s">
        <v>411</v>
      </c>
      <c r="F148" s="269">
        <f>'WS SoR '!$F$90</f>
        <v>513</v>
      </c>
      <c r="G148" s="397"/>
      <c r="H148" s="269" t="s">
        <v>273</v>
      </c>
      <c r="I148" s="398">
        <f>IF(G148="",D148*F148,(D148*F148/G148))</f>
        <v>513</v>
      </c>
      <c r="U148" s="391"/>
      <c r="V148" s="392"/>
      <c r="W148" s="612" t="s">
        <v>413</v>
      </c>
      <c r="X148" s="405">
        <v>1</v>
      </c>
      <c r="Y148" s="269" t="s">
        <v>411</v>
      </c>
      <c r="Z148" s="269" t="e">
        <f>#REF!</f>
        <v>#REF!</v>
      </c>
      <c r="AA148" s="397"/>
      <c r="AB148" s="269" t="s">
        <v>273</v>
      </c>
      <c r="AC148" s="398" t="e">
        <f>IF(AA148="",X148*Z148,(X148*Z148/AA148))</f>
        <v>#REF!</v>
      </c>
      <c r="AD148" s="445" t="e">
        <f t="shared" si="8"/>
        <v>#REF!</v>
      </c>
    </row>
    <row r="149" spans="1:30">
      <c r="A149" s="391"/>
      <c r="B149" s="392"/>
      <c r="C149" s="381" t="str">
        <f>Input!$C$36</f>
        <v>Add for MA @ 20%</v>
      </c>
      <c r="D149" s="396">
        <f>Input!$D$36</f>
        <v>0.2</v>
      </c>
      <c r="E149" s="269"/>
      <c r="F149" s="269">
        <f>'WS SoR '!$G$90</f>
        <v>116</v>
      </c>
      <c r="G149" s="397"/>
      <c r="H149" s="269"/>
      <c r="I149" s="398">
        <f>IF(G149="",D149*F149,(D149*F149/G149))</f>
        <v>23.200000000000003</v>
      </c>
      <c r="U149" s="391"/>
      <c r="V149" s="392"/>
      <c r="W149" s="612" t="str">
        <f>Input!$C$36</f>
        <v>Add for MA @ 20%</v>
      </c>
      <c r="X149" s="396">
        <f>Input!$D$36</f>
        <v>0.2</v>
      </c>
      <c r="Y149" s="269"/>
      <c r="Z149" s="269" t="e">
        <f>#REF!</f>
        <v>#REF!</v>
      </c>
      <c r="AA149" s="397"/>
      <c r="AB149" s="269"/>
      <c r="AC149" s="398" t="e">
        <f>IF(AA149="",X149*Z149,(X149*Z149/AA149))</f>
        <v>#REF!</v>
      </c>
      <c r="AD149" s="445" t="e">
        <f t="shared" si="8"/>
        <v>#REF!</v>
      </c>
    </row>
    <row r="150" spans="1:30">
      <c r="A150" s="391"/>
      <c r="B150" s="392"/>
      <c r="C150" s="381"/>
      <c r="D150" s="405"/>
      <c r="E150" s="269"/>
      <c r="F150" s="269"/>
      <c r="G150" s="397"/>
      <c r="H150" s="269"/>
      <c r="I150" s="398">
        <f>SUM(I148:I149)</f>
        <v>536.20000000000005</v>
      </c>
      <c r="U150" s="391"/>
      <c r="V150" s="392"/>
      <c r="W150" s="612"/>
      <c r="X150" s="405"/>
      <c r="Y150" s="269"/>
      <c r="Z150" s="269"/>
      <c r="AA150" s="397"/>
      <c r="AB150" s="269"/>
      <c r="AC150" s="398" t="e">
        <f>SUM(AC148:AC149)</f>
        <v>#REF!</v>
      </c>
      <c r="AD150" s="445" t="e">
        <f t="shared" si="8"/>
        <v>#REF!</v>
      </c>
    </row>
    <row r="151" spans="1:30">
      <c r="A151" s="391"/>
      <c r="B151" s="392"/>
      <c r="C151" s="381" t="str">
        <f>Input!$C$37</f>
        <v>Overheads&amp;Contractors Profit @13.615%</v>
      </c>
      <c r="D151" s="628">
        <f>Input!$D$37</f>
        <v>0.13614999999999999</v>
      </c>
      <c r="E151" s="269"/>
      <c r="F151" s="269">
        <f>I150</f>
        <v>536.20000000000005</v>
      </c>
      <c r="G151" s="397"/>
      <c r="H151" s="269"/>
      <c r="I151" s="398">
        <f>IF(G151="",D151*F151,(D151*F151/G151))</f>
        <v>73.003630000000001</v>
      </c>
      <c r="U151" s="391"/>
      <c r="V151" s="392"/>
      <c r="W151" s="612" t="str">
        <f>Input!$C$37</f>
        <v>Overheads&amp;Contractors Profit @13.615%</v>
      </c>
      <c r="X151" s="396">
        <f>Input!$D$37</f>
        <v>0.13614999999999999</v>
      </c>
      <c r="Y151" s="269"/>
      <c r="Z151" s="269" t="e">
        <f>AC150</f>
        <v>#REF!</v>
      </c>
      <c r="AA151" s="397"/>
      <c r="AB151" s="269"/>
      <c r="AC151" s="398" t="e">
        <f>IF(AA151="",X151*Z151,(X151*Z151/AA151))</f>
        <v>#REF!</v>
      </c>
      <c r="AD151" s="445" t="e">
        <f t="shared" si="8"/>
        <v>#REF!</v>
      </c>
    </row>
    <row r="152" spans="1:30">
      <c r="A152" s="391"/>
      <c r="B152" s="392"/>
      <c r="C152" s="381"/>
      <c r="D152" s="405"/>
      <c r="E152" s="269"/>
      <c r="F152" s="269"/>
      <c r="G152" s="397"/>
      <c r="H152" s="269"/>
      <c r="I152" s="398">
        <f>SUM(I150:I151)</f>
        <v>609.20363000000009</v>
      </c>
      <c r="U152" s="391"/>
      <c r="V152" s="392"/>
      <c r="W152" s="612"/>
      <c r="X152" s="405"/>
      <c r="Y152" s="269"/>
      <c r="Z152" s="269"/>
      <c r="AA152" s="397"/>
      <c r="AB152" s="269"/>
      <c r="AC152" s="398" t="e">
        <f>SUM(AC150:AC151)</f>
        <v>#REF!</v>
      </c>
      <c r="AD152" s="445" t="e">
        <f t="shared" si="8"/>
        <v>#REF!</v>
      </c>
    </row>
    <row r="153" spans="1:30">
      <c r="A153" s="391"/>
      <c r="B153" s="392"/>
      <c r="C153" s="399" t="s">
        <v>155</v>
      </c>
      <c r="D153" s="409"/>
      <c r="E153" s="400"/>
      <c r="F153" s="269"/>
      <c r="G153" s="397"/>
      <c r="H153" s="269" t="s">
        <v>60</v>
      </c>
      <c r="I153" s="402">
        <f>ROUND(I152,0)</f>
        <v>609</v>
      </c>
      <c r="U153" s="391"/>
      <c r="V153" s="392"/>
      <c r="W153" s="399" t="s">
        <v>155</v>
      </c>
      <c r="X153" s="409"/>
      <c r="Y153" s="400"/>
      <c r="Z153" s="269"/>
      <c r="AA153" s="397"/>
      <c r="AB153" s="269" t="s">
        <v>60</v>
      </c>
      <c r="AC153" s="402" t="e">
        <f>ROUND(AC152,0)</f>
        <v>#REF!</v>
      </c>
      <c r="AD153" s="445" t="e">
        <f t="shared" si="8"/>
        <v>#REF!</v>
      </c>
    </row>
    <row r="154" spans="1:30">
      <c r="A154" s="391"/>
      <c r="B154" s="392"/>
      <c r="C154" s="401"/>
      <c r="D154" s="401"/>
      <c r="E154" s="409"/>
      <c r="F154" s="400"/>
      <c r="G154" s="269"/>
      <c r="H154" s="397"/>
      <c r="I154" s="269"/>
      <c r="U154" s="391"/>
      <c r="V154" s="392"/>
      <c r="W154" s="401"/>
      <c r="X154" s="401"/>
      <c r="Y154" s="409"/>
      <c r="Z154" s="400"/>
      <c r="AA154" s="269"/>
      <c r="AB154" s="397"/>
      <c r="AC154" s="269"/>
      <c r="AD154" s="445">
        <f t="shared" si="8"/>
        <v>0</v>
      </c>
    </row>
    <row r="155" spans="1:30" ht="45" customHeight="1">
      <c r="A155" s="391">
        <f>A147+1</f>
        <v>12</v>
      </c>
      <c r="B155" s="392"/>
      <c r="C155" s="1424" t="s">
        <v>1175</v>
      </c>
      <c r="D155" s="1424"/>
      <c r="E155" s="1423"/>
      <c r="F155" s="1423"/>
      <c r="G155" s="1423"/>
      <c r="H155" s="1423"/>
      <c r="I155" s="1423"/>
      <c r="U155" s="391">
        <f>U147+1</f>
        <v>13</v>
      </c>
      <c r="V155" s="392"/>
      <c r="W155" s="1424" t="s">
        <v>1175</v>
      </c>
      <c r="X155" s="1424"/>
      <c r="Y155" s="1423"/>
      <c r="Z155" s="1423"/>
      <c r="AA155" s="1423"/>
      <c r="AB155" s="1423"/>
      <c r="AC155" s="1423"/>
      <c r="AD155" s="445">
        <f t="shared" si="8"/>
        <v>0</v>
      </c>
    </row>
    <row r="156" spans="1:30">
      <c r="A156" s="391"/>
      <c r="B156" s="392"/>
      <c r="C156" s="381" t="s">
        <v>413</v>
      </c>
      <c r="D156" s="405">
        <v>1</v>
      </c>
      <c r="E156" s="269" t="s">
        <v>411</v>
      </c>
      <c r="F156" s="269">
        <f>'WS SoR '!$F$82</f>
        <v>164</v>
      </c>
      <c r="G156" s="397"/>
      <c r="H156" s="269" t="s">
        <v>273</v>
      </c>
      <c r="I156" s="398">
        <f>IF(G156="",D156*F156,(D156*F156/G156))</f>
        <v>164</v>
      </c>
      <c r="U156" s="391"/>
      <c r="V156" s="392"/>
      <c r="W156" s="612" t="s">
        <v>413</v>
      </c>
      <c r="X156" s="405">
        <v>1</v>
      </c>
      <c r="Y156" s="269" t="s">
        <v>411</v>
      </c>
      <c r="Z156" s="269" t="e">
        <f>#REF!</f>
        <v>#REF!</v>
      </c>
      <c r="AA156" s="397"/>
      <c r="AB156" s="269" t="s">
        <v>273</v>
      </c>
      <c r="AC156" s="398" t="e">
        <f>IF(AA156="",X156*Z156,(X156*Z156/AA156))</f>
        <v>#REF!</v>
      </c>
      <c r="AD156" s="445" t="e">
        <f t="shared" si="8"/>
        <v>#REF!</v>
      </c>
    </row>
    <row r="157" spans="1:30">
      <c r="A157" s="391"/>
      <c r="B157" s="392"/>
      <c r="C157" s="381" t="str">
        <f>Input!$C$36</f>
        <v>Add for MA @ 20%</v>
      </c>
      <c r="D157" s="396">
        <f>Input!$D$36</f>
        <v>0.2</v>
      </c>
      <c r="E157" s="269"/>
      <c r="F157" s="269">
        <f>'WS SoR '!$G$82</f>
        <v>44</v>
      </c>
      <c r="G157" s="397"/>
      <c r="H157" s="269"/>
      <c r="I157" s="398">
        <f>IF(G157="",D157*F157,(D157*F157/G157))</f>
        <v>8.8000000000000007</v>
      </c>
      <c r="U157" s="391"/>
      <c r="V157" s="392"/>
      <c r="W157" s="612" t="str">
        <f>Input!$C$36</f>
        <v>Add for MA @ 20%</v>
      </c>
      <c r="X157" s="396">
        <f>Input!$D$36</f>
        <v>0.2</v>
      </c>
      <c r="Y157" s="269"/>
      <c r="Z157" s="269" t="e">
        <f>#REF!</f>
        <v>#REF!</v>
      </c>
      <c r="AA157" s="397"/>
      <c r="AB157" s="269"/>
      <c r="AC157" s="398" t="e">
        <f>IF(AA157="",X157*Z157,(X157*Z157/AA157))</f>
        <v>#REF!</v>
      </c>
      <c r="AD157" s="445" t="e">
        <f t="shared" si="8"/>
        <v>#REF!</v>
      </c>
    </row>
    <row r="158" spans="1:30">
      <c r="A158" s="391"/>
      <c r="B158" s="392"/>
      <c r="C158" s="381"/>
      <c r="D158" s="405"/>
      <c r="E158" s="269"/>
      <c r="F158" s="269"/>
      <c r="G158" s="397"/>
      <c r="H158" s="269"/>
      <c r="I158" s="398">
        <f>SUM(I156:I157)</f>
        <v>172.8</v>
      </c>
      <c r="U158" s="391"/>
      <c r="V158" s="392"/>
      <c r="W158" s="612"/>
      <c r="X158" s="405"/>
      <c r="Y158" s="269"/>
      <c r="Z158" s="269"/>
      <c r="AA158" s="397"/>
      <c r="AB158" s="269"/>
      <c r="AC158" s="398" t="e">
        <f>SUM(AC156:AC157)</f>
        <v>#REF!</v>
      </c>
      <c r="AD158" s="445" t="e">
        <f t="shared" si="8"/>
        <v>#REF!</v>
      </c>
    </row>
    <row r="159" spans="1:30">
      <c r="A159" s="391"/>
      <c r="B159" s="392"/>
      <c r="C159" s="381" t="str">
        <f>Input!$C$37</f>
        <v>Overheads&amp;Contractors Profit @13.615%</v>
      </c>
      <c r="D159" s="628">
        <f>Input!$D$37</f>
        <v>0.13614999999999999</v>
      </c>
      <c r="E159" s="269"/>
      <c r="F159" s="269">
        <f>I158</f>
        <v>172.8</v>
      </c>
      <c r="G159" s="397"/>
      <c r="H159" s="269"/>
      <c r="I159" s="398">
        <f>IF(G159="",D159*F159,(D159*F159/G159))</f>
        <v>23.526720000000001</v>
      </c>
      <c r="U159" s="391"/>
      <c r="V159" s="392"/>
      <c r="W159" s="612" t="str">
        <f>Input!$C$37</f>
        <v>Overheads&amp;Contractors Profit @13.615%</v>
      </c>
      <c r="X159" s="396">
        <f>Input!$D$37</f>
        <v>0.13614999999999999</v>
      </c>
      <c r="Y159" s="269"/>
      <c r="Z159" s="269" t="e">
        <f>AC158</f>
        <v>#REF!</v>
      </c>
      <c r="AA159" s="397"/>
      <c r="AB159" s="269"/>
      <c r="AC159" s="398" t="e">
        <f>IF(AA159="",X159*Z159,(X159*Z159/AA159))</f>
        <v>#REF!</v>
      </c>
      <c r="AD159" s="445" t="e">
        <f t="shared" si="8"/>
        <v>#REF!</v>
      </c>
    </row>
    <row r="160" spans="1:30">
      <c r="A160" s="391"/>
      <c r="B160" s="392"/>
      <c r="C160" s="381"/>
      <c r="D160" s="405"/>
      <c r="E160" s="269"/>
      <c r="F160" s="269"/>
      <c r="G160" s="397"/>
      <c r="H160" s="269"/>
      <c r="I160" s="398">
        <f>SUM(I158:I159)</f>
        <v>196.32672000000002</v>
      </c>
      <c r="U160" s="391"/>
      <c r="V160" s="392"/>
      <c r="W160" s="612"/>
      <c r="X160" s="405"/>
      <c r="Y160" s="269"/>
      <c r="Z160" s="269"/>
      <c r="AA160" s="397"/>
      <c r="AB160" s="269"/>
      <c r="AC160" s="398" t="e">
        <f>SUM(AC158:AC159)</f>
        <v>#REF!</v>
      </c>
      <c r="AD160" s="445" t="e">
        <f t="shared" si="8"/>
        <v>#REF!</v>
      </c>
    </row>
    <row r="161" spans="1:30">
      <c r="A161" s="391"/>
      <c r="B161" s="392"/>
      <c r="C161" s="399" t="s">
        <v>155</v>
      </c>
      <c r="D161" s="409"/>
      <c r="E161" s="400"/>
      <c r="F161" s="269"/>
      <c r="G161" s="397"/>
      <c r="H161" s="269" t="s">
        <v>60</v>
      </c>
      <c r="I161" s="402">
        <f>ROUND(I160,0)</f>
        <v>196</v>
      </c>
      <c r="U161" s="391"/>
      <c r="V161" s="392"/>
      <c r="W161" s="399" t="s">
        <v>155</v>
      </c>
      <c r="X161" s="409"/>
      <c r="Y161" s="400"/>
      <c r="Z161" s="269"/>
      <c r="AA161" s="397"/>
      <c r="AB161" s="269" t="s">
        <v>60</v>
      </c>
      <c r="AC161" s="402" t="e">
        <f>ROUND(AC160,0)</f>
        <v>#REF!</v>
      </c>
      <c r="AD161" s="445" t="e">
        <f t="shared" si="8"/>
        <v>#REF!</v>
      </c>
    </row>
    <row r="162" spans="1:30">
      <c r="A162" s="391"/>
      <c r="B162" s="392"/>
      <c r="C162" s="381"/>
      <c r="D162" s="381"/>
      <c r="E162" s="409"/>
      <c r="F162" s="400"/>
      <c r="G162" s="269"/>
      <c r="H162" s="397"/>
      <c r="I162" s="269"/>
      <c r="U162" s="391"/>
      <c r="V162" s="392"/>
      <c r="W162" s="612"/>
      <c r="X162" s="612"/>
      <c r="Y162" s="409"/>
      <c r="Z162" s="400"/>
      <c r="AA162" s="269"/>
      <c r="AB162" s="397"/>
      <c r="AC162" s="269"/>
      <c r="AD162" s="445">
        <f t="shared" si="8"/>
        <v>0</v>
      </c>
    </row>
    <row r="163" spans="1:30" ht="48" customHeight="1">
      <c r="A163" s="391">
        <f>A155+1</f>
        <v>13</v>
      </c>
      <c r="B163" s="392"/>
      <c r="C163" s="1424" t="s">
        <v>1981</v>
      </c>
      <c r="D163" s="1424"/>
      <c r="E163" s="1423"/>
      <c r="F163" s="1423"/>
      <c r="G163" s="1423"/>
      <c r="H163" s="1423"/>
      <c r="I163" s="1423"/>
      <c r="U163" s="391">
        <f>U155+1</f>
        <v>14</v>
      </c>
      <c r="V163" s="392"/>
      <c r="W163" s="1424" t="s">
        <v>1186</v>
      </c>
      <c r="X163" s="1424"/>
      <c r="Y163" s="1423"/>
      <c r="Z163" s="1423"/>
      <c r="AA163" s="1423"/>
      <c r="AB163" s="1423"/>
      <c r="AC163" s="1423"/>
      <c r="AD163" s="445">
        <f t="shared" si="8"/>
        <v>0</v>
      </c>
    </row>
    <row r="164" spans="1:30">
      <c r="A164" s="391"/>
      <c r="B164" s="392"/>
      <c r="C164" s="381" t="s">
        <v>413</v>
      </c>
      <c r="D164" s="405">
        <v>1</v>
      </c>
      <c r="E164" s="269" t="s">
        <v>411</v>
      </c>
      <c r="F164" s="269">
        <f>'WS SoR '!$F$94</f>
        <v>990</v>
      </c>
      <c r="G164" s="397"/>
      <c r="H164" s="269" t="s">
        <v>273</v>
      </c>
      <c r="I164" s="398">
        <f>IF(G164="",D164*F164,(D164*F164/G164))</f>
        <v>990</v>
      </c>
      <c r="U164" s="391"/>
      <c r="V164" s="392"/>
      <c r="W164" s="612" t="s">
        <v>413</v>
      </c>
      <c r="X164" s="405">
        <v>1</v>
      </c>
      <c r="Y164" s="269" t="s">
        <v>411</v>
      </c>
      <c r="Z164" s="269" t="e">
        <f>#REF!</f>
        <v>#REF!</v>
      </c>
      <c r="AA164" s="397"/>
      <c r="AB164" s="269" t="s">
        <v>273</v>
      </c>
      <c r="AC164" s="398" t="e">
        <f>IF(AA164="",X164*Z164,(X164*Z164/AA164))</f>
        <v>#REF!</v>
      </c>
      <c r="AD164" s="445" t="e">
        <f t="shared" si="8"/>
        <v>#REF!</v>
      </c>
    </row>
    <row r="165" spans="1:30">
      <c r="A165" s="391"/>
      <c r="B165" s="392"/>
      <c r="C165" s="381" t="str">
        <f>Input!$C$37</f>
        <v>Overheads&amp;Contractors Profit @13.615%</v>
      </c>
      <c r="D165" s="628">
        <f>Input!$D$37</f>
        <v>0.13614999999999999</v>
      </c>
      <c r="E165" s="269"/>
      <c r="F165" s="269">
        <f>I164</f>
        <v>990</v>
      </c>
      <c r="G165" s="397"/>
      <c r="H165" s="269"/>
      <c r="I165" s="398">
        <f>IF(G165="",D165*F165,(D165*F165/G165))</f>
        <v>134.7885</v>
      </c>
      <c r="U165" s="391"/>
      <c r="V165" s="392"/>
      <c r="W165" s="612" t="str">
        <f>Input!$C$37</f>
        <v>Overheads&amp;Contractors Profit @13.615%</v>
      </c>
      <c r="X165" s="396">
        <f>Input!$D$37</f>
        <v>0.13614999999999999</v>
      </c>
      <c r="Y165" s="269"/>
      <c r="Z165" s="269" t="e">
        <f>AC164</f>
        <v>#REF!</v>
      </c>
      <c r="AA165" s="397"/>
      <c r="AB165" s="269"/>
      <c r="AC165" s="398" t="e">
        <f>IF(AA165="",X165*Z165,(X165*Z165/AA165))</f>
        <v>#REF!</v>
      </c>
      <c r="AD165" s="445" t="e">
        <f t="shared" si="8"/>
        <v>#REF!</v>
      </c>
    </row>
    <row r="166" spans="1:30">
      <c r="A166" s="391"/>
      <c r="B166" s="392"/>
      <c r="C166" s="381"/>
      <c r="D166" s="405"/>
      <c r="E166" s="269"/>
      <c r="F166" s="269"/>
      <c r="G166" s="397"/>
      <c r="H166" s="269"/>
      <c r="I166" s="398">
        <f>SUM(I164:I165)</f>
        <v>1124.7885000000001</v>
      </c>
      <c r="U166" s="391"/>
      <c r="V166" s="392"/>
      <c r="W166" s="612"/>
      <c r="X166" s="405"/>
      <c r="Y166" s="269"/>
      <c r="Z166" s="269"/>
      <c r="AA166" s="397"/>
      <c r="AB166" s="269"/>
      <c r="AC166" s="398" t="e">
        <f>SUM(AC164:AC165)</f>
        <v>#REF!</v>
      </c>
      <c r="AD166" s="445" t="e">
        <f t="shared" si="8"/>
        <v>#REF!</v>
      </c>
    </row>
    <row r="167" spans="1:30">
      <c r="A167" s="391"/>
      <c r="B167" s="392"/>
      <c r="C167" s="399" t="s">
        <v>155</v>
      </c>
      <c r="D167" s="409"/>
      <c r="E167" s="400"/>
      <c r="F167" s="269"/>
      <c r="G167" s="397"/>
      <c r="H167" s="269" t="s">
        <v>60</v>
      </c>
      <c r="I167" s="402">
        <f>ROUND(I166,0)</f>
        <v>1125</v>
      </c>
      <c r="U167" s="391"/>
      <c r="V167" s="392"/>
      <c r="W167" s="399" t="s">
        <v>155</v>
      </c>
      <c r="X167" s="409"/>
      <c r="Y167" s="400"/>
      <c r="Z167" s="269"/>
      <c r="AA167" s="397"/>
      <c r="AB167" s="269" t="s">
        <v>60</v>
      </c>
      <c r="AC167" s="402" t="e">
        <f>ROUND(AC166,0)</f>
        <v>#REF!</v>
      </c>
      <c r="AD167" s="445" t="e">
        <f t="shared" si="8"/>
        <v>#REF!</v>
      </c>
    </row>
    <row r="168" spans="1:30" hidden="1">
      <c r="A168" s="391"/>
      <c r="B168" s="392"/>
      <c r="C168" s="381"/>
      <c r="D168" s="381"/>
      <c r="E168" s="409"/>
      <c r="F168" s="400"/>
      <c r="G168" s="269"/>
      <c r="H168" s="397"/>
      <c r="I168" s="269"/>
      <c r="U168" s="391"/>
      <c r="V168" s="392"/>
      <c r="W168" s="612"/>
      <c r="X168" s="612"/>
      <c r="Y168" s="409"/>
      <c r="Z168" s="400"/>
      <c r="AA168" s="269"/>
      <c r="AB168" s="397"/>
      <c r="AC168" s="269"/>
      <c r="AD168" s="445">
        <f t="shared" si="8"/>
        <v>0</v>
      </c>
    </row>
    <row r="169" spans="1:30" ht="50.25" customHeight="1">
      <c r="A169" s="391">
        <f>A163+1</f>
        <v>14</v>
      </c>
      <c r="B169" s="411"/>
      <c r="C169" s="1424" t="s">
        <v>1421</v>
      </c>
      <c r="D169" s="1424"/>
      <c r="E169" s="1423"/>
      <c r="F169" s="1423"/>
      <c r="G169" s="1423"/>
      <c r="H169" s="1423"/>
      <c r="I169" s="1423"/>
      <c r="U169" s="391">
        <f>U163+1</f>
        <v>15</v>
      </c>
      <c r="V169" s="411"/>
      <c r="W169" s="1424" t="s">
        <v>1421</v>
      </c>
      <c r="X169" s="1424"/>
      <c r="Y169" s="1423"/>
      <c r="Z169" s="1423"/>
      <c r="AA169" s="1423"/>
      <c r="AB169" s="1423"/>
      <c r="AC169" s="1423"/>
      <c r="AD169" s="445">
        <f t="shared" si="8"/>
        <v>0</v>
      </c>
    </row>
    <row r="170" spans="1:30">
      <c r="A170" s="393"/>
      <c r="B170" s="411"/>
      <c r="C170" s="381" t="s">
        <v>413</v>
      </c>
      <c r="D170" s="405">
        <v>1</v>
      </c>
      <c r="E170" s="269" t="s">
        <v>411</v>
      </c>
      <c r="F170" s="269">
        <f>'WS SoR '!$F$38</f>
        <v>258</v>
      </c>
      <c r="G170" s="397"/>
      <c r="H170" s="269" t="s">
        <v>273</v>
      </c>
      <c r="I170" s="398">
        <f>IF(G170="",D170*F170,(D170*F170/G170))</f>
        <v>258</v>
      </c>
      <c r="U170" s="393"/>
      <c r="V170" s="411"/>
      <c r="W170" s="612" t="s">
        <v>413</v>
      </c>
      <c r="X170" s="405">
        <v>1</v>
      </c>
      <c r="Y170" s="269" t="s">
        <v>411</v>
      </c>
      <c r="Z170" s="269" t="e">
        <f>#REF!</f>
        <v>#REF!</v>
      </c>
      <c r="AA170" s="397"/>
      <c r="AB170" s="269" t="s">
        <v>273</v>
      </c>
      <c r="AC170" s="398" t="e">
        <f>IF(AA170="",X170*Z170,(X170*Z170/AA170))</f>
        <v>#REF!</v>
      </c>
      <c r="AD170" s="445" t="e">
        <f t="shared" si="8"/>
        <v>#REF!</v>
      </c>
    </row>
    <row r="171" spans="1:30">
      <c r="A171" s="393"/>
      <c r="B171" s="411"/>
      <c r="C171" s="381" t="str">
        <f>Input!$C$36</f>
        <v>Add for MA @ 20%</v>
      </c>
      <c r="D171" s="396">
        <f>Input!$D$36</f>
        <v>0.2</v>
      </c>
      <c r="E171" s="269"/>
      <c r="F171" s="269">
        <f>'WS SoR '!$G$38</f>
        <v>29</v>
      </c>
      <c r="G171" s="397"/>
      <c r="H171" s="269"/>
      <c r="I171" s="398">
        <f>IF(G171="",D171*F171,(D171*F171/G171))</f>
        <v>5.8000000000000007</v>
      </c>
      <c r="U171" s="393"/>
      <c r="V171" s="411"/>
      <c r="W171" s="612" t="str">
        <f>Input!$C$36</f>
        <v>Add for MA @ 20%</v>
      </c>
      <c r="X171" s="396">
        <f>Input!$D$36</f>
        <v>0.2</v>
      </c>
      <c r="Y171" s="269"/>
      <c r="Z171" s="269" t="e">
        <f>#REF!</f>
        <v>#REF!</v>
      </c>
      <c r="AA171" s="397"/>
      <c r="AB171" s="269"/>
      <c r="AC171" s="398" t="e">
        <f>IF(AA171="",X171*Z171,(X171*Z171/AA171))</f>
        <v>#REF!</v>
      </c>
      <c r="AD171" s="445" t="e">
        <f t="shared" si="8"/>
        <v>#REF!</v>
      </c>
    </row>
    <row r="172" spans="1:30">
      <c r="A172" s="393"/>
      <c r="B172" s="411"/>
      <c r="C172" s="381"/>
      <c r="D172" s="405"/>
      <c r="E172" s="269"/>
      <c r="F172" s="269"/>
      <c r="G172" s="397"/>
      <c r="H172" s="269"/>
      <c r="I172" s="398">
        <f>SUM(I170:I171)</f>
        <v>263.8</v>
      </c>
      <c r="U172" s="393"/>
      <c r="V172" s="411"/>
      <c r="W172" s="612"/>
      <c r="X172" s="405"/>
      <c r="Y172" s="269"/>
      <c r="Z172" s="269"/>
      <c r="AA172" s="397"/>
      <c r="AB172" s="269"/>
      <c r="AC172" s="398" t="e">
        <f>SUM(AC170:AC171)</f>
        <v>#REF!</v>
      </c>
      <c r="AD172" s="445" t="e">
        <f t="shared" si="8"/>
        <v>#REF!</v>
      </c>
    </row>
    <row r="173" spans="1:30">
      <c r="A173" s="393"/>
      <c r="B173" s="411"/>
      <c r="C173" s="381" t="str">
        <f>Input!$C$37</f>
        <v>Overheads&amp;Contractors Profit @13.615%</v>
      </c>
      <c r="D173" s="628">
        <f>Input!$D$37</f>
        <v>0.13614999999999999</v>
      </c>
      <c r="E173" s="269"/>
      <c r="F173" s="269">
        <f>I172</f>
        <v>263.8</v>
      </c>
      <c r="G173" s="397"/>
      <c r="H173" s="269"/>
      <c r="I173" s="398">
        <f>IF(G173="",D173*F173,(D173*F173/G173))</f>
        <v>35.916370000000001</v>
      </c>
      <c r="U173" s="393"/>
      <c r="V173" s="411"/>
      <c r="W173" s="612" t="str">
        <f>Input!$C$37</f>
        <v>Overheads&amp;Contractors Profit @13.615%</v>
      </c>
      <c r="X173" s="396">
        <f>Input!$D$37</f>
        <v>0.13614999999999999</v>
      </c>
      <c r="Y173" s="269"/>
      <c r="Z173" s="269" t="e">
        <f>AC172</f>
        <v>#REF!</v>
      </c>
      <c r="AA173" s="397"/>
      <c r="AB173" s="269"/>
      <c r="AC173" s="398" t="e">
        <f>IF(AA173="",X173*Z173,(X173*Z173/AA173))</f>
        <v>#REF!</v>
      </c>
      <c r="AD173" s="445" t="e">
        <f t="shared" si="8"/>
        <v>#REF!</v>
      </c>
    </row>
    <row r="174" spans="1:30">
      <c r="A174" s="393"/>
      <c r="B174" s="411"/>
      <c r="C174" s="381"/>
      <c r="D174" s="405"/>
      <c r="E174" s="269"/>
      <c r="F174" s="269"/>
      <c r="G174" s="397"/>
      <c r="H174" s="269"/>
      <c r="I174" s="398">
        <f>SUM(I172:I173)</f>
        <v>299.71636999999998</v>
      </c>
      <c r="U174" s="393"/>
      <c r="V174" s="411"/>
      <c r="W174" s="612"/>
      <c r="X174" s="405"/>
      <c r="Y174" s="269"/>
      <c r="Z174" s="269"/>
      <c r="AA174" s="397"/>
      <c r="AB174" s="269"/>
      <c r="AC174" s="398" t="e">
        <f>SUM(AC172:AC173)</f>
        <v>#REF!</v>
      </c>
      <c r="AD174" s="445" t="e">
        <f t="shared" si="8"/>
        <v>#REF!</v>
      </c>
    </row>
    <row r="175" spans="1:30">
      <c r="A175" s="393"/>
      <c r="B175" s="411"/>
      <c r="C175" s="399" t="s">
        <v>155</v>
      </c>
      <c r="D175" s="409"/>
      <c r="E175" s="400"/>
      <c r="F175" s="269"/>
      <c r="G175" s="397"/>
      <c r="H175" s="269" t="s">
        <v>60</v>
      </c>
      <c r="I175" s="402">
        <f>ROUND(I174,0)</f>
        <v>300</v>
      </c>
      <c r="U175" s="393"/>
      <c r="V175" s="411"/>
      <c r="W175" s="399" t="s">
        <v>155</v>
      </c>
      <c r="X175" s="409"/>
      <c r="Y175" s="400"/>
      <c r="Z175" s="269"/>
      <c r="AA175" s="397"/>
      <c r="AB175" s="269" t="s">
        <v>60</v>
      </c>
      <c r="AC175" s="402" t="e">
        <f>ROUND(AC174,0)</f>
        <v>#REF!</v>
      </c>
      <c r="AD175" s="445" t="e">
        <f t="shared" si="8"/>
        <v>#REF!</v>
      </c>
    </row>
    <row r="176" spans="1:30" hidden="1">
      <c r="A176" s="393"/>
      <c r="B176" s="411"/>
      <c r="C176" s="381"/>
      <c r="D176" s="381"/>
      <c r="E176" s="409"/>
      <c r="F176" s="269"/>
      <c r="G176" s="269"/>
      <c r="H176" s="397"/>
      <c r="I176" s="269"/>
      <c r="U176" s="393"/>
      <c r="V176" s="411"/>
      <c r="W176" s="612"/>
      <c r="X176" s="612"/>
      <c r="Y176" s="409"/>
      <c r="Z176" s="269"/>
      <c r="AA176" s="269"/>
      <c r="AB176" s="397"/>
      <c r="AC176" s="269"/>
      <c r="AD176" s="445">
        <f t="shared" si="8"/>
        <v>0</v>
      </c>
    </row>
    <row r="177" spans="1:30" ht="67.150000000000006" customHeight="1">
      <c r="A177" s="391">
        <f>A169+1</f>
        <v>15</v>
      </c>
      <c r="B177" s="392"/>
      <c r="C177" s="1424" t="s">
        <v>1422</v>
      </c>
      <c r="D177" s="1424"/>
      <c r="E177" s="1423"/>
      <c r="F177" s="1423"/>
      <c r="G177" s="1423"/>
      <c r="H177" s="1423"/>
      <c r="I177" s="1423"/>
      <c r="U177" s="391">
        <f>U169+1</f>
        <v>16</v>
      </c>
      <c r="V177" s="392"/>
      <c r="W177" s="1424" t="s">
        <v>1422</v>
      </c>
      <c r="X177" s="1424"/>
      <c r="Y177" s="1423"/>
      <c r="Z177" s="1423"/>
      <c r="AA177" s="1423"/>
      <c r="AB177" s="1423"/>
      <c r="AC177" s="1423"/>
      <c r="AD177" s="445">
        <f t="shared" si="8"/>
        <v>0</v>
      </c>
    </row>
    <row r="178" spans="1:30" hidden="1">
      <c r="A178" s="393"/>
      <c r="B178" s="410" t="s">
        <v>167</v>
      </c>
      <c r="C178" s="421" t="s">
        <v>1115</v>
      </c>
      <c r="D178" s="421"/>
      <c r="E178" s="363"/>
      <c r="F178" s="400"/>
      <c r="G178" s="269"/>
      <c r="H178" s="397"/>
      <c r="I178" s="269"/>
      <c r="U178" s="393"/>
      <c r="V178" s="410" t="s">
        <v>167</v>
      </c>
      <c r="W178" s="421" t="s">
        <v>1115</v>
      </c>
      <c r="X178" s="421"/>
      <c r="Y178" s="363"/>
      <c r="Z178" s="400"/>
      <c r="AA178" s="269"/>
      <c r="AB178" s="397"/>
      <c r="AC178" s="269"/>
      <c r="AD178" s="445">
        <f t="shared" si="8"/>
        <v>0</v>
      </c>
    </row>
    <row r="179" spans="1:30" hidden="1">
      <c r="A179" s="393"/>
      <c r="B179" s="410"/>
      <c r="C179" s="421" t="s">
        <v>1210</v>
      </c>
      <c r="D179" s="421"/>
      <c r="E179" s="363"/>
      <c r="F179" s="400"/>
      <c r="G179" s="269"/>
      <c r="H179" s="397"/>
      <c r="I179" s="269"/>
      <c r="U179" s="393"/>
      <c r="V179" s="410"/>
      <c r="W179" s="421" t="s">
        <v>1210</v>
      </c>
      <c r="X179" s="421"/>
      <c r="Y179" s="363"/>
      <c r="Z179" s="400"/>
      <c r="AA179" s="269"/>
      <c r="AB179" s="397"/>
      <c r="AC179" s="269"/>
      <c r="AD179" s="445">
        <f t="shared" si="8"/>
        <v>0</v>
      </c>
    </row>
    <row r="180" spans="1:30" hidden="1">
      <c r="A180" s="393"/>
      <c r="B180" s="410"/>
      <c r="C180" s="381" t="s">
        <v>1215</v>
      </c>
      <c r="D180" s="396">
        <v>6</v>
      </c>
      <c r="E180" s="269" t="s">
        <v>165</v>
      </c>
      <c r="F180" s="269">
        <f>'WS SoR '!$F$67</f>
        <v>255</v>
      </c>
      <c r="G180" s="397">
        <f>'WS SoR '!$H$67</f>
        <v>3</v>
      </c>
      <c r="H180" s="269" t="s">
        <v>165</v>
      </c>
      <c r="I180" s="398">
        <f>IF(G180="",D180*F180,(D180*F180/G180))</f>
        <v>510</v>
      </c>
      <c r="U180" s="393"/>
      <c r="V180" s="410"/>
      <c r="W180" s="612" t="s">
        <v>1215</v>
      </c>
      <c r="X180" s="396">
        <v>6</v>
      </c>
      <c r="Y180" s="269" t="s">
        <v>165</v>
      </c>
      <c r="Z180" s="269" t="e">
        <f>#REF!</f>
        <v>#REF!</v>
      </c>
      <c r="AA180" s="397" t="e">
        <f>#REF!</f>
        <v>#REF!</v>
      </c>
      <c r="AB180" s="269" t="s">
        <v>165</v>
      </c>
      <c r="AC180" s="398" t="e">
        <f>IF(AA180="",X180*Z180,(X180*Z180/AA180))</f>
        <v>#REF!</v>
      </c>
      <c r="AD180" s="445" t="e">
        <f t="shared" si="8"/>
        <v>#REF!</v>
      </c>
    </row>
    <row r="181" spans="1:30" hidden="1">
      <c r="A181" s="393"/>
      <c r="B181" s="410"/>
      <c r="C181" s="422" t="s">
        <v>1117</v>
      </c>
      <c r="D181" s="405">
        <v>3</v>
      </c>
      <c r="E181" s="269" t="s">
        <v>227</v>
      </c>
      <c r="F181" s="269">
        <f>'WS SoR '!$F$72</f>
        <v>15</v>
      </c>
      <c r="G181" s="397"/>
      <c r="H181" s="269" t="s">
        <v>273</v>
      </c>
      <c r="I181" s="398">
        <f>IF(G181="",D181*F181,(D181*F181/G181))</f>
        <v>45</v>
      </c>
      <c r="U181" s="393"/>
      <c r="V181" s="410"/>
      <c r="W181" s="422" t="s">
        <v>1117</v>
      </c>
      <c r="X181" s="405">
        <v>3</v>
      </c>
      <c r="Y181" s="269" t="s">
        <v>227</v>
      </c>
      <c r="Z181" s="269" t="e">
        <f>#REF!</f>
        <v>#REF!</v>
      </c>
      <c r="AA181" s="397"/>
      <c r="AB181" s="269" t="s">
        <v>273</v>
      </c>
      <c r="AC181" s="398" t="e">
        <f>IF(AA181="",X181*Z181,(X181*Z181/AA181))</f>
        <v>#REF!</v>
      </c>
      <c r="AD181" s="445" t="e">
        <f t="shared" si="8"/>
        <v>#REF!</v>
      </c>
    </row>
    <row r="182" spans="1:30" hidden="1">
      <c r="A182" s="393"/>
      <c r="B182" s="410"/>
      <c r="C182" s="422" t="s">
        <v>332</v>
      </c>
      <c r="D182" s="396">
        <v>6</v>
      </c>
      <c r="E182" s="269" t="s">
        <v>165</v>
      </c>
      <c r="F182" s="269">
        <f>'WS SoR '!$F$78</f>
        <v>70</v>
      </c>
      <c r="G182" s="397">
        <v>1</v>
      </c>
      <c r="H182" s="269" t="s">
        <v>165</v>
      </c>
      <c r="I182" s="398">
        <f>IF(G182="",D182*F182,(D182*F182/G182))</f>
        <v>420</v>
      </c>
      <c r="U182" s="393"/>
      <c r="V182" s="410"/>
      <c r="W182" s="422" t="s">
        <v>332</v>
      </c>
      <c r="X182" s="396">
        <v>6</v>
      </c>
      <c r="Y182" s="269" t="s">
        <v>165</v>
      </c>
      <c r="Z182" s="269" t="e">
        <f>#REF!</f>
        <v>#REF!</v>
      </c>
      <c r="AA182" s="397">
        <v>1</v>
      </c>
      <c r="AB182" s="269" t="s">
        <v>165</v>
      </c>
      <c r="AC182" s="398" t="e">
        <f>IF(AA182="",X182*Z182,(X182*Z182/AA182))</f>
        <v>#REF!</v>
      </c>
      <c r="AD182" s="445" t="e">
        <f t="shared" si="8"/>
        <v>#REF!</v>
      </c>
    </row>
    <row r="183" spans="1:30" hidden="1">
      <c r="A183" s="393"/>
      <c r="B183" s="410"/>
      <c r="C183" s="422"/>
      <c r="D183" s="396"/>
      <c r="E183" s="400"/>
      <c r="F183" s="269"/>
      <c r="G183" s="397"/>
      <c r="H183" s="269"/>
      <c r="I183" s="269">
        <f>SUM(I180:I182)</f>
        <v>975</v>
      </c>
      <c r="U183" s="393"/>
      <c r="V183" s="410"/>
      <c r="W183" s="422"/>
      <c r="X183" s="396"/>
      <c r="Y183" s="400"/>
      <c r="Z183" s="269"/>
      <c r="AA183" s="397"/>
      <c r="AB183" s="269"/>
      <c r="AC183" s="269" t="e">
        <f>SUM(AC180:AC182)</f>
        <v>#REF!</v>
      </c>
      <c r="AD183" s="445" t="e">
        <f t="shared" si="8"/>
        <v>#REF!</v>
      </c>
    </row>
    <row r="184" spans="1:30" hidden="1">
      <c r="A184" s="393"/>
      <c r="B184" s="410"/>
      <c r="C184" s="395" t="s">
        <v>166</v>
      </c>
      <c r="D184" s="396"/>
      <c r="E184" s="419"/>
      <c r="F184" s="269"/>
      <c r="G184" s="397"/>
      <c r="H184" s="400"/>
      <c r="I184" s="404">
        <f>ROUND(I183/6,2)</f>
        <v>162.5</v>
      </c>
      <c r="U184" s="393"/>
      <c r="V184" s="410"/>
      <c r="W184" s="395" t="s">
        <v>166</v>
      </c>
      <c r="X184" s="396"/>
      <c r="Y184" s="419"/>
      <c r="Z184" s="269"/>
      <c r="AA184" s="397"/>
      <c r="AB184" s="400"/>
      <c r="AC184" s="404" t="e">
        <f>ROUND(AC183/6,2)</f>
        <v>#REF!</v>
      </c>
      <c r="AD184" s="445" t="e">
        <f t="shared" si="8"/>
        <v>#REF!</v>
      </c>
    </row>
    <row r="185" spans="1:30" hidden="1">
      <c r="A185" s="393"/>
      <c r="B185" s="410"/>
      <c r="C185" s="381" t="str">
        <f>Input!$C$37</f>
        <v>Overheads&amp;Contractors Profit @13.615%</v>
      </c>
      <c r="D185" s="628">
        <f>Input!$D$37</f>
        <v>0.13614999999999999</v>
      </c>
      <c r="E185" s="419"/>
      <c r="F185" s="269">
        <f>I184</f>
        <v>162.5</v>
      </c>
      <c r="G185" s="397"/>
      <c r="H185" s="400"/>
      <c r="I185" s="398">
        <f>IF(G185="",D185*F185,(D185*F185/G185))</f>
        <v>22.124375000000001</v>
      </c>
      <c r="U185" s="393"/>
      <c r="V185" s="410"/>
      <c r="W185" s="612" t="str">
        <f>Input!$C$37</f>
        <v>Overheads&amp;Contractors Profit @13.615%</v>
      </c>
      <c r="X185" s="396">
        <f>Input!$D$37</f>
        <v>0.13614999999999999</v>
      </c>
      <c r="Y185" s="419"/>
      <c r="Z185" s="269" t="e">
        <f>AC184</f>
        <v>#REF!</v>
      </c>
      <c r="AA185" s="397"/>
      <c r="AB185" s="400"/>
      <c r="AC185" s="398" t="e">
        <f>IF(AA185="",X185*Z185,(X185*Z185/AA185))</f>
        <v>#REF!</v>
      </c>
      <c r="AD185" s="445" t="e">
        <f t="shared" si="8"/>
        <v>#REF!</v>
      </c>
    </row>
    <row r="186" spans="1:30" hidden="1">
      <c r="A186" s="393"/>
      <c r="B186" s="410"/>
      <c r="C186" s="395"/>
      <c r="D186" s="396"/>
      <c r="E186" s="419"/>
      <c r="F186" s="269"/>
      <c r="G186" s="397"/>
      <c r="H186" s="400"/>
      <c r="I186" s="423">
        <f>SUM(I184:I185)</f>
        <v>184.62437499999999</v>
      </c>
      <c r="U186" s="393"/>
      <c r="V186" s="410"/>
      <c r="W186" s="395"/>
      <c r="X186" s="396"/>
      <c r="Y186" s="419"/>
      <c r="Z186" s="269"/>
      <c r="AA186" s="397"/>
      <c r="AB186" s="400"/>
      <c r="AC186" s="423" t="e">
        <f>SUM(AC184:AC185)</f>
        <v>#REF!</v>
      </c>
      <c r="AD186" s="445" t="e">
        <f t="shared" si="8"/>
        <v>#REF!</v>
      </c>
    </row>
    <row r="187" spans="1:30" hidden="1">
      <c r="A187" s="393"/>
      <c r="B187" s="410"/>
      <c r="C187" s="381"/>
      <c r="D187" s="424"/>
      <c r="E187" s="400"/>
      <c r="F187" s="269"/>
      <c r="G187" s="397"/>
      <c r="H187" s="269" t="s">
        <v>60</v>
      </c>
      <c r="I187" s="402">
        <f>ROUND(I186,0)</f>
        <v>185</v>
      </c>
      <c r="U187" s="393"/>
      <c r="V187" s="410"/>
      <c r="W187" s="612"/>
      <c r="X187" s="424"/>
      <c r="Y187" s="400"/>
      <c r="Z187" s="269"/>
      <c r="AA187" s="397"/>
      <c r="AB187" s="269" t="s">
        <v>60</v>
      </c>
      <c r="AC187" s="402" t="e">
        <f>ROUND(AC186,0)</f>
        <v>#REF!</v>
      </c>
      <c r="AD187" s="445" t="e">
        <f t="shared" si="8"/>
        <v>#REF!</v>
      </c>
    </row>
    <row r="188" spans="1:30" hidden="1">
      <c r="A188" s="393"/>
      <c r="B188" s="410"/>
      <c r="C188" s="421"/>
      <c r="D188" s="363"/>
      <c r="E188" s="400"/>
      <c r="F188" s="269"/>
      <c r="G188" s="397"/>
      <c r="H188" s="269"/>
      <c r="I188" s="269"/>
      <c r="U188" s="393"/>
      <c r="V188" s="410"/>
      <c r="W188" s="421"/>
      <c r="X188" s="363"/>
      <c r="Y188" s="400"/>
      <c r="Z188" s="269"/>
      <c r="AA188" s="397"/>
      <c r="AB188" s="269"/>
      <c r="AC188" s="269"/>
      <c r="AD188" s="445">
        <f t="shared" si="8"/>
        <v>0</v>
      </c>
    </row>
    <row r="189" spans="1:30">
      <c r="A189" s="393"/>
      <c r="B189" s="410" t="s">
        <v>167</v>
      </c>
      <c r="C189" s="421" t="s">
        <v>1119</v>
      </c>
      <c r="D189" s="363"/>
      <c r="E189" s="400"/>
      <c r="F189" s="269"/>
      <c r="G189" s="397"/>
      <c r="H189" s="269"/>
      <c r="I189" s="269"/>
      <c r="U189" s="393"/>
      <c r="V189" s="410" t="s">
        <v>578</v>
      </c>
      <c r="W189" s="421" t="s">
        <v>1119</v>
      </c>
      <c r="X189" s="363"/>
      <c r="Y189" s="400"/>
      <c r="Z189" s="269"/>
      <c r="AA189" s="397"/>
      <c r="AB189" s="269"/>
      <c r="AC189" s="269"/>
      <c r="AD189" s="445">
        <f t="shared" si="8"/>
        <v>0</v>
      </c>
    </row>
    <row r="190" spans="1:30">
      <c r="A190" s="393"/>
      <c r="B190" s="410"/>
      <c r="C190" s="421" t="s">
        <v>1210</v>
      </c>
      <c r="D190" s="363"/>
      <c r="E190" s="400"/>
      <c r="F190" s="269"/>
      <c r="G190" s="397"/>
      <c r="H190" s="269"/>
      <c r="I190" s="269"/>
      <c r="U190" s="393"/>
      <c r="V190" s="410"/>
      <c r="W190" s="421" t="s">
        <v>1210</v>
      </c>
      <c r="X190" s="363"/>
      <c r="Y190" s="400"/>
      <c r="Z190" s="269"/>
      <c r="AA190" s="397"/>
      <c r="AB190" s="269"/>
      <c r="AC190" s="269"/>
      <c r="AD190" s="445">
        <f t="shared" si="8"/>
        <v>0</v>
      </c>
    </row>
    <row r="191" spans="1:30">
      <c r="A191" s="393"/>
      <c r="B191" s="410"/>
      <c r="C191" s="381" t="s">
        <v>1214</v>
      </c>
      <c r="D191" s="396">
        <v>6</v>
      </c>
      <c r="E191" s="269" t="s">
        <v>165</v>
      </c>
      <c r="F191" s="269">
        <f>'WS SoR '!$F$68</f>
        <v>405</v>
      </c>
      <c r="G191" s="397">
        <f>'WS SoR '!$H$68</f>
        <v>3</v>
      </c>
      <c r="H191" s="269" t="s">
        <v>165</v>
      </c>
      <c r="I191" s="398">
        <f>IF(G191="",D191*F191,(D191*F191/G191))</f>
        <v>810</v>
      </c>
      <c r="U191" s="393"/>
      <c r="V191" s="410"/>
      <c r="W191" s="612" t="s">
        <v>1214</v>
      </c>
      <c r="X191" s="396">
        <v>6</v>
      </c>
      <c r="Y191" s="269" t="s">
        <v>165</v>
      </c>
      <c r="Z191" s="269" t="e">
        <f>#REF!</f>
        <v>#REF!</v>
      </c>
      <c r="AA191" s="397" t="e">
        <f>#REF!</f>
        <v>#REF!</v>
      </c>
      <c r="AB191" s="269" t="s">
        <v>165</v>
      </c>
      <c r="AC191" s="398" t="e">
        <f>IF(AA191="",X191*Z191,(X191*Z191/AA191))</f>
        <v>#REF!</v>
      </c>
      <c r="AD191" s="445" t="e">
        <f t="shared" si="8"/>
        <v>#REF!</v>
      </c>
    </row>
    <row r="192" spans="1:30">
      <c r="A192" s="393"/>
      <c r="B192" s="410"/>
      <c r="C192" s="422" t="s">
        <v>1117</v>
      </c>
      <c r="D192" s="405">
        <v>3</v>
      </c>
      <c r="E192" s="269" t="s">
        <v>227</v>
      </c>
      <c r="F192" s="269">
        <f>'WS SoR '!$F$73</f>
        <v>17</v>
      </c>
      <c r="G192" s="397"/>
      <c r="H192" s="269" t="s">
        <v>273</v>
      </c>
      <c r="I192" s="398">
        <f>IF(G192="",D192*F192,(D192*F192/G192))</f>
        <v>51</v>
      </c>
      <c r="U192" s="393"/>
      <c r="V192" s="410"/>
      <c r="W192" s="422" t="s">
        <v>1117</v>
      </c>
      <c r="X192" s="405">
        <v>3</v>
      </c>
      <c r="Y192" s="269" t="s">
        <v>227</v>
      </c>
      <c r="Z192" s="269" t="e">
        <f>#REF!</f>
        <v>#REF!</v>
      </c>
      <c r="AA192" s="397"/>
      <c r="AB192" s="269" t="s">
        <v>273</v>
      </c>
      <c r="AC192" s="398" t="e">
        <f>IF(AA192="",X192*Z192,(X192*Z192/AA192))</f>
        <v>#REF!</v>
      </c>
      <c r="AD192" s="445" t="e">
        <f t="shared" si="8"/>
        <v>#REF!</v>
      </c>
    </row>
    <row r="193" spans="1:30">
      <c r="A193" s="393"/>
      <c r="B193" s="410"/>
      <c r="C193" s="422" t="s">
        <v>332</v>
      </c>
      <c r="D193" s="405">
        <v>6</v>
      </c>
      <c r="E193" s="269" t="s">
        <v>165</v>
      </c>
      <c r="F193" s="269">
        <f>'WS SoR '!$F$78</f>
        <v>70</v>
      </c>
      <c r="G193" s="397">
        <v>1</v>
      </c>
      <c r="H193" s="269" t="s">
        <v>165</v>
      </c>
      <c r="I193" s="398">
        <f>IF(G193="",D193*F193,(D193*F193/G193))</f>
        <v>420</v>
      </c>
      <c r="U193" s="393"/>
      <c r="V193" s="410"/>
      <c r="W193" s="422" t="s">
        <v>332</v>
      </c>
      <c r="X193" s="405">
        <v>6</v>
      </c>
      <c r="Y193" s="269" t="s">
        <v>165</v>
      </c>
      <c r="Z193" s="269" t="e">
        <f>#REF!</f>
        <v>#REF!</v>
      </c>
      <c r="AA193" s="397">
        <v>1</v>
      </c>
      <c r="AB193" s="269" t="s">
        <v>165</v>
      </c>
      <c r="AC193" s="398" t="e">
        <f>IF(AA193="",X193*Z193,(X193*Z193/AA193))</f>
        <v>#REF!</v>
      </c>
      <c r="AD193" s="445" t="e">
        <f t="shared" si="8"/>
        <v>#REF!</v>
      </c>
    </row>
    <row r="194" spans="1:30">
      <c r="A194" s="393"/>
      <c r="B194" s="411"/>
      <c r="C194" s="422"/>
      <c r="D194" s="396"/>
      <c r="E194" s="400"/>
      <c r="F194" s="269"/>
      <c r="G194" s="397"/>
      <c r="H194" s="269"/>
      <c r="I194" s="269">
        <f>SUM(I191:I193)</f>
        <v>1281</v>
      </c>
      <c r="U194" s="393"/>
      <c r="V194" s="411"/>
      <c r="W194" s="422"/>
      <c r="X194" s="396"/>
      <c r="Y194" s="400"/>
      <c r="Z194" s="269"/>
      <c r="AA194" s="397"/>
      <c r="AB194" s="269"/>
      <c r="AC194" s="269" t="e">
        <f>SUM(AC191:AC193)</f>
        <v>#REF!</v>
      </c>
      <c r="AD194" s="445" t="e">
        <f t="shared" si="8"/>
        <v>#REF!</v>
      </c>
    </row>
    <row r="195" spans="1:30">
      <c r="A195" s="393"/>
      <c r="B195" s="411"/>
      <c r="C195" s="395" t="s">
        <v>166</v>
      </c>
      <c r="D195" s="396"/>
      <c r="E195" s="419"/>
      <c r="F195" s="269"/>
      <c r="G195" s="397"/>
      <c r="H195" s="400"/>
      <c r="I195" s="423">
        <f>ROUND(I194/6,2)</f>
        <v>213.5</v>
      </c>
      <c r="U195" s="393"/>
      <c r="V195" s="411"/>
      <c r="W195" s="395" t="s">
        <v>166</v>
      </c>
      <c r="X195" s="396"/>
      <c r="Y195" s="419"/>
      <c r="Z195" s="269"/>
      <c r="AA195" s="397"/>
      <c r="AB195" s="400"/>
      <c r="AC195" s="423" t="e">
        <f>ROUND(AC194/6,2)</f>
        <v>#REF!</v>
      </c>
      <c r="AD195" s="445" t="e">
        <f t="shared" si="8"/>
        <v>#REF!</v>
      </c>
    </row>
    <row r="196" spans="1:30">
      <c r="A196" s="393"/>
      <c r="B196" s="411"/>
      <c r="C196" s="381" t="str">
        <f>Input!$C$37</f>
        <v>Overheads&amp;Contractors Profit @13.615%</v>
      </c>
      <c r="D196" s="628">
        <f>Input!$D$37</f>
        <v>0.13614999999999999</v>
      </c>
      <c r="E196" s="419"/>
      <c r="F196" s="269">
        <f>I195</f>
        <v>213.5</v>
      </c>
      <c r="G196" s="397"/>
      <c r="H196" s="400"/>
      <c r="I196" s="398">
        <f>IF(G196="",D196*F196,(D196*F196/G196))</f>
        <v>29.068024999999999</v>
      </c>
      <c r="U196" s="393"/>
      <c r="V196" s="411"/>
      <c r="W196" s="612" t="str">
        <f>Input!$C$37</f>
        <v>Overheads&amp;Contractors Profit @13.615%</v>
      </c>
      <c r="X196" s="396">
        <f>Input!$D$37</f>
        <v>0.13614999999999999</v>
      </c>
      <c r="Y196" s="419"/>
      <c r="Z196" s="269" t="e">
        <f>AC195</f>
        <v>#REF!</v>
      </c>
      <c r="AA196" s="397"/>
      <c r="AB196" s="400"/>
      <c r="AC196" s="398" t="e">
        <f>IF(AA196="",X196*Z196,(X196*Z196/AA196))</f>
        <v>#REF!</v>
      </c>
      <c r="AD196" s="445" t="e">
        <f t="shared" si="8"/>
        <v>#REF!</v>
      </c>
    </row>
    <row r="197" spans="1:30">
      <c r="A197" s="393"/>
      <c r="B197" s="411"/>
      <c r="C197" s="395"/>
      <c r="D197" s="396"/>
      <c r="E197" s="419"/>
      <c r="F197" s="269"/>
      <c r="G197" s="397"/>
      <c r="H197" s="400"/>
      <c r="I197" s="404">
        <f>SUM(I195:I196)</f>
        <v>242.56802500000001</v>
      </c>
      <c r="U197" s="393"/>
      <c r="V197" s="411"/>
      <c r="W197" s="395"/>
      <c r="X197" s="396"/>
      <c r="Y197" s="419"/>
      <c r="Z197" s="269"/>
      <c r="AA197" s="397"/>
      <c r="AB197" s="400"/>
      <c r="AC197" s="404" t="e">
        <f>SUM(AC195:AC196)</f>
        <v>#REF!</v>
      </c>
      <c r="AD197" s="445" t="e">
        <f t="shared" si="8"/>
        <v>#REF!</v>
      </c>
    </row>
    <row r="198" spans="1:30">
      <c r="A198" s="393"/>
      <c r="B198" s="411"/>
      <c r="C198" s="381"/>
      <c r="D198" s="424"/>
      <c r="E198" s="400"/>
      <c r="F198" s="269"/>
      <c r="G198" s="397"/>
      <c r="H198" s="269" t="s">
        <v>60</v>
      </c>
      <c r="I198" s="402">
        <f>ROUND(I197,0)</f>
        <v>243</v>
      </c>
      <c r="U198" s="393"/>
      <c r="V198" s="411"/>
      <c r="W198" s="612"/>
      <c r="X198" s="424"/>
      <c r="Y198" s="400"/>
      <c r="Z198" s="269"/>
      <c r="AA198" s="397"/>
      <c r="AB198" s="269" t="s">
        <v>60</v>
      </c>
      <c r="AC198" s="402" t="e">
        <f>ROUND(AC197,0)</f>
        <v>#REF!</v>
      </c>
      <c r="AD198" s="445" t="e">
        <f t="shared" si="8"/>
        <v>#REF!</v>
      </c>
    </row>
    <row r="199" spans="1:30" hidden="1">
      <c r="A199" s="393"/>
      <c r="B199" s="411"/>
      <c r="C199" s="381"/>
      <c r="D199" s="424"/>
      <c r="E199" s="400"/>
      <c r="F199" s="269"/>
      <c r="G199" s="397"/>
      <c r="H199" s="269"/>
      <c r="I199" s="404"/>
      <c r="U199" s="393"/>
      <c r="V199" s="411"/>
      <c r="W199" s="612"/>
      <c r="X199" s="424"/>
      <c r="Y199" s="400"/>
      <c r="Z199" s="269"/>
      <c r="AA199" s="397"/>
      <c r="AB199" s="269"/>
      <c r="AC199" s="404"/>
      <c r="AD199" s="445">
        <f t="shared" ref="AD199:AD262" si="9">AC199-I199</f>
        <v>0</v>
      </c>
    </row>
    <row r="200" spans="1:30">
      <c r="A200" s="393"/>
      <c r="B200" s="410" t="s">
        <v>578</v>
      </c>
      <c r="C200" s="421" t="s">
        <v>1211</v>
      </c>
      <c r="D200" s="363"/>
      <c r="E200" s="400"/>
      <c r="F200" s="269"/>
      <c r="G200" s="397"/>
      <c r="H200" s="269"/>
      <c r="I200" s="269"/>
      <c r="U200" s="393"/>
      <c r="V200" s="410" t="s">
        <v>42</v>
      </c>
      <c r="W200" s="421" t="s">
        <v>1211</v>
      </c>
      <c r="X200" s="363"/>
      <c r="Y200" s="400"/>
      <c r="Z200" s="269"/>
      <c r="AA200" s="397"/>
      <c r="AB200" s="269"/>
      <c r="AC200" s="269"/>
      <c r="AD200" s="445">
        <f t="shared" si="9"/>
        <v>0</v>
      </c>
    </row>
    <row r="201" spans="1:30">
      <c r="A201" s="393"/>
      <c r="B201" s="410"/>
      <c r="C201" s="421" t="s">
        <v>1210</v>
      </c>
      <c r="D201" s="363"/>
      <c r="E201" s="400"/>
      <c r="F201" s="269"/>
      <c r="G201" s="397"/>
      <c r="H201" s="269"/>
      <c r="I201" s="269"/>
      <c r="U201" s="393"/>
      <c r="V201" s="410"/>
      <c r="W201" s="421" t="s">
        <v>1210</v>
      </c>
      <c r="X201" s="363"/>
      <c r="Y201" s="400"/>
      <c r="Z201" s="269"/>
      <c r="AA201" s="397"/>
      <c r="AB201" s="269"/>
      <c r="AC201" s="269"/>
      <c r="AD201" s="445">
        <f t="shared" si="9"/>
        <v>0</v>
      </c>
    </row>
    <row r="202" spans="1:30">
      <c r="A202" s="393"/>
      <c r="B202" s="410"/>
      <c r="C202" s="381" t="s">
        <v>1213</v>
      </c>
      <c r="D202" s="396">
        <v>6</v>
      </c>
      <c r="E202" s="269" t="s">
        <v>165</v>
      </c>
      <c r="F202" s="269">
        <f>'WS SoR '!$F$69</f>
        <v>484</v>
      </c>
      <c r="G202" s="397">
        <f>'WS SoR '!$H$69</f>
        <v>3</v>
      </c>
      <c r="H202" s="269" t="s">
        <v>165</v>
      </c>
      <c r="I202" s="398">
        <f>IF(G202="",D202*F202,(D202*F202/G202))</f>
        <v>968</v>
      </c>
      <c r="U202" s="393"/>
      <c r="V202" s="410"/>
      <c r="W202" s="612" t="s">
        <v>1213</v>
      </c>
      <c r="X202" s="396">
        <v>6</v>
      </c>
      <c r="Y202" s="269" t="s">
        <v>165</v>
      </c>
      <c r="Z202" s="269" t="e">
        <f>#REF!</f>
        <v>#REF!</v>
      </c>
      <c r="AA202" s="397" t="e">
        <f>#REF!</f>
        <v>#REF!</v>
      </c>
      <c r="AB202" s="269" t="s">
        <v>165</v>
      </c>
      <c r="AC202" s="398" t="e">
        <f>IF(AA202="",X202*Z202,(X202*Z202/AA202))</f>
        <v>#REF!</v>
      </c>
      <c r="AD202" s="445" t="e">
        <f t="shared" si="9"/>
        <v>#REF!</v>
      </c>
    </row>
    <row r="203" spans="1:30">
      <c r="A203" s="393"/>
      <c r="B203" s="410"/>
      <c r="C203" s="422" t="s">
        <v>1117</v>
      </c>
      <c r="D203" s="405">
        <v>3</v>
      </c>
      <c r="E203" s="269" t="s">
        <v>227</v>
      </c>
      <c r="F203" s="269">
        <f>'WS SoR '!$F$74</f>
        <v>18</v>
      </c>
      <c r="G203" s="397"/>
      <c r="H203" s="269" t="s">
        <v>273</v>
      </c>
      <c r="I203" s="398">
        <f>IF(G203="",D203*F203,(D203*F203/G203))</f>
        <v>54</v>
      </c>
      <c r="U203" s="393"/>
      <c r="V203" s="410"/>
      <c r="W203" s="422" t="s">
        <v>1117</v>
      </c>
      <c r="X203" s="405">
        <v>3</v>
      </c>
      <c r="Y203" s="269" t="s">
        <v>227</v>
      </c>
      <c r="Z203" s="269" t="e">
        <f>#REF!</f>
        <v>#REF!</v>
      </c>
      <c r="AA203" s="397"/>
      <c r="AB203" s="269" t="s">
        <v>273</v>
      </c>
      <c r="AC203" s="398" t="e">
        <f>IF(AA203="",X203*Z203,(X203*Z203/AA203))</f>
        <v>#REF!</v>
      </c>
      <c r="AD203" s="445" t="e">
        <f t="shared" si="9"/>
        <v>#REF!</v>
      </c>
    </row>
    <row r="204" spans="1:30">
      <c r="A204" s="393"/>
      <c r="B204" s="410"/>
      <c r="C204" s="422" t="s">
        <v>332</v>
      </c>
      <c r="D204" s="405">
        <v>6</v>
      </c>
      <c r="E204" s="269" t="s">
        <v>165</v>
      </c>
      <c r="F204" s="269">
        <f>'WS SoR '!$F$78</f>
        <v>70</v>
      </c>
      <c r="G204" s="397">
        <v>1</v>
      </c>
      <c r="H204" s="269" t="s">
        <v>165</v>
      </c>
      <c r="I204" s="398">
        <f>IF(G204="",D204*F204,(D204*F204/G204))</f>
        <v>420</v>
      </c>
      <c r="U204" s="393"/>
      <c r="V204" s="410"/>
      <c r="W204" s="422" t="s">
        <v>332</v>
      </c>
      <c r="X204" s="405">
        <v>6</v>
      </c>
      <c r="Y204" s="269" t="s">
        <v>165</v>
      </c>
      <c r="Z204" s="269" t="e">
        <f>#REF!</f>
        <v>#REF!</v>
      </c>
      <c r="AA204" s="397">
        <v>1</v>
      </c>
      <c r="AB204" s="269" t="s">
        <v>165</v>
      </c>
      <c r="AC204" s="398" t="e">
        <f>IF(AA204="",X204*Z204,(X204*Z204/AA204))</f>
        <v>#REF!</v>
      </c>
      <c r="AD204" s="445" t="e">
        <f t="shared" si="9"/>
        <v>#REF!</v>
      </c>
    </row>
    <row r="205" spans="1:30">
      <c r="A205" s="393"/>
      <c r="B205" s="411"/>
      <c r="C205" s="422"/>
      <c r="D205" s="396"/>
      <c r="E205" s="400"/>
      <c r="F205" s="269"/>
      <c r="G205" s="397"/>
      <c r="H205" s="269"/>
      <c r="I205" s="269">
        <f>SUM(I202:I204)</f>
        <v>1442</v>
      </c>
      <c r="U205" s="393"/>
      <c r="V205" s="411"/>
      <c r="W205" s="422"/>
      <c r="X205" s="396"/>
      <c r="Y205" s="400"/>
      <c r="Z205" s="269"/>
      <c r="AA205" s="397"/>
      <c r="AB205" s="269"/>
      <c r="AC205" s="269" t="e">
        <f>SUM(AC202:AC204)</f>
        <v>#REF!</v>
      </c>
      <c r="AD205" s="445" t="e">
        <f t="shared" si="9"/>
        <v>#REF!</v>
      </c>
    </row>
    <row r="206" spans="1:30">
      <c r="A206" s="393"/>
      <c r="B206" s="411"/>
      <c r="C206" s="395" t="s">
        <v>166</v>
      </c>
      <c r="D206" s="396"/>
      <c r="E206" s="419"/>
      <c r="F206" s="269"/>
      <c r="G206" s="397"/>
      <c r="H206" s="400"/>
      <c r="I206" s="423">
        <f>ROUND(I205/6,2)</f>
        <v>240.33</v>
      </c>
      <c r="U206" s="393"/>
      <c r="V206" s="411"/>
      <c r="W206" s="395" t="s">
        <v>166</v>
      </c>
      <c r="X206" s="396"/>
      <c r="Y206" s="419"/>
      <c r="Z206" s="269"/>
      <c r="AA206" s="397"/>
      <c r="AB206" s="400"/>
      <c r="AC206" s="423" t="e">
        <f>ROUND(AC205/6,2)</f>
        <v>#REF!</v>
      </c>
      <c r="AD206" s="445" t="e">
        <f t="shared" si="9"/>
        <v>#REF!</v>
      </c>
    </row>
    <row r="207" spans="1:30">
      <c r="A207" s="393"/>
      <c r="B207" s="411"/>
      <c r="C207" s="381" t="str">
        <f>Input!$C$37</f>
        <v>Overheads&amp;Contractors Profit @13.615%</v>
      </c>
      <c r="D207" s="628">
        <f>Input!$D$37</f>
        <v>0.13614999999999999</v>
      </c>
      <c r="E207" s="419"/>
      <c r="F207" s="269">
        <f>I206</f>
        <v>240.33</v>
      </c>
      <c r="G207" s="397"/>
      <c r="H207" s="400"/>
      <c r="I207" s="398">
        <f>IF(G207="",D207*F207,(D207*F207/G207))</f>
        <v>32.720929499999997</v>
      </c>
      <c r="U207" s="393"/>
      <c r="V207" s="411"/>
      <c r="W207" s="612" t="str">
        <f>Input!$C$37</f>
        <v>Overheads&amp;Contractors Profit @13.615%</v>
      </c>
      <c r="X207" s="396">
        <f>Input!$D$37</f>
        <v>0.13614999999999999</v>
      </c>
      <c r="Y207" s="419"/>
      <c r="Z207" s="269" t="e">
        <f>AC206</f>
        <v>#REF!</v>
      </c>
      <c r="AA207" s="397"/>
      <c r="AB207" s="400"/>
      <c r="AC207" s="398" t="e">
        <f>IF(AA207="",X207*Z207,(X207*Z207/AA207))</f>
        <v>#REF!</v>
      </c>
      <c r="AD207" s="445" t="e">
        <f t="shared" si="9"/>
        <v>#REF!</v>
      </c>
    </row>
    <row r="208" spans="1:30">
      <c r="A208" s="393"/>
      <c r="B208" s="411"/>
      <c r="C208" s="395"/>
      <c r="D208" s="396"/>
      <c r="E208" s="419"/>
      <c r="F208" s="269"/>
      <c r="G208" s="397"/>
      <c r="H208" s="400"/>
      <c r="I208" s="404">
        <f>SUM(I206:I207)</f>
        <v>273.0509295</v>
      </c>
      <c r="U208" s="393"/>
      <c r="V208" s="411"/>
      <c r="W208" s="395"/>
      <c r="X208" s="396"/>
      <c r="Y208" s="419"/>
      <c r="Z208" s="269"/>
      <c r="AA208" s="397"/>
      <c r="AB208" s="400"/>
      <c r="AC208" s="404" t="e">
        <f>SUM(AC206:AC207)</f>
        <v>#REF!</v>
      </c>
      <c r="AD208" s="445" t="e">
        <f t="shared" si="9"/>
        <v>#REF!</v>
      </c>
    </row>
    <row r="209" spans="1:30">
      <c r="A209" s="393"/>
      <c r="B209" s="411"/>
      <c r="C209" s="381"/>
      <c r="D209" s="424"/>
      <c r="E209" s="400"/>
      <c r="F209" s="269"/>
      <c r="G209" s="397"/>
      <c r="H209" s="269" t="s">
        <v>60</v>
      </c>
      <c r="I209" s="402">
        <f>ROUND(I208,0)</f>
        <v>273</v>
      </c>
      <c r="U209" s="393"/>
      <c r="V209" s="411"/>
      <c r="W209" s="612"/>
      <c r="X209" s="424"/>
      <c r="Y209" s="400"/>
      <c r="Z209" s="269"/>
      <c r="AA209" s="397"/>
      <c r="AB209" s="269" t="s">
        <v>60</v>
      </c>
      <c r="AC209" s="402" t="e">
        <f>ROUND(AC208,0)</f>
        <v>#REF!</v>
      </c>
      <c r="AD209" s="445" t="e">
        <f t="shared" si="9"/>
        <v>#REF!</v>
      </c>
    </row>
    <row r="210" spans="1:30" hidden="1">
      <c r="A210" s="393"/>
      <c r="B210" s="411"/>
      <c r="C210" s="406"/>
      <c r="D210" s="406"/>
      <c r="E210" s="409"/>
      <c r="F210" s="400"/>
      <c r="G210" s="269"/>
      <c r="H210" s="397"/>
      <c r="I210" s="269"/>
      <c r="U210" s="393"/>
      <c r="V210" s="411"/>
      <c r="W210" s="406"/>
      <c r="X210" s="406"/>
      <c r="Y210" s="409"/>
      <c r="Z210" s="400"/>
      <c r="AA210" s="269"/>
      <c r="AB210" s="397"/>
      <c r="AC210" s="269"/>
      <c r="AD210" s="445">
        <f t="shared" si="9"/>
        <v>0</v>
      </c>
    </row>
    <row r="211" spans="1:30" hidden="1">
      <c r="A211" s="393"/>
      <c r="B211" s="411"/>
      <c r="C211" s="406"/>
      <c r="D211" s="406"/>
      <c r="E211" s="409"/>
      <c r="F211" s="400"/>
      <c r="G211" s="269"/>
      <c r="H211" s="397"/>
      <c r="I211" s="269"/>
      <c r="U211" s="393"/>
      <c r="V211" s="411"/>
      <c r="W211" s="406"/>
      <c r="X211" s="406"/>
      <c r="Y211" s="409"/>
      <c r="Z211" s="400"/>
      <c r="AA211" s="269"/>
      <c r="AB211" s="397"/>
      <c r="AC211" s="269"/>
      <c r="AD211" s="445">
        <f t="shared" si="9"/>
        <v>0</v>
      </c>
    </row>
    <row r="212" spans="1:30" hidden="1">
      <c r="A212" s="393"/>
      <c r="B212" s="393" t="s">
        <v>417</v>
      </c>
      <c r="C212" s="421" t="s">
        <v>1927</v>
      </c>
      <c r="D212" s="363"/>
      <c r="E212" s="400"/>
      <c r="F212" s="269"/>
      <c r="G212" s="397"/>
      <c r="H212" s="269"/>
      <c r="I212" s="269"/>
      <c r="U212" s="393"/>
      <c r="V212" s="393" t="s">
        <v>417</v>
      </c>
      <c r="W212" s="421" t="s">
        <v>1927</v>
      </c>
      <c r="X212" s="363"/>
      <c r="Y212" s="400"/>
      <c r="Z212" s="269"/>
      <c r="AA212" s="397"/>
      <c r="AB212" s="269"/>
      <c r="AC212" s="269"/>
      <c r="AD212" s="445">
        <f t="shared" si="9"/>
        <v>0</v>
      </c>
    </row>
    <row r="213" spans="1:30" hidden="1">
      <c r="A213" s="393"/>
      <c r="B213" s="411"/>
      <c r="C213" s="421" t="s">
        <v>1210</v>
      </c>
      <c r="D213" s="363"/>
      <c r="E213" s="400"/>
      <c r="F213" s="269"/>
      <c r="G213" s="397"/>
      <c r="H213" s="269"/>
      <c r="I213" s="269"/>
      <c r="U213" s="393"/>
      <c r="V213" s="411"/>
      <c r="W213" s="421" t="s">
        <v>1210</v>
      </c>
      <c r="X213" s="363"/>
      <c r="Y213" s="400"/>
      <c r="Z213" s="269"/>
      <c r="AA213" s="397"/>
      <c r="AB213" s="269"/>
      <c r="AC213" s="269"/>
      <c r="AD213" s="445">
        <f t="shared" si="9"/>
        <v>0</v>
      </c>
    </row>
    <row r="214" spans="1:30" hidden="1">
      <c r="A214" s="393"/>
      <c r="B214" s="411"/>
      <c r="C214" s="585" t="s">
        <v>1928</v>
      </c>
      <c r="D214" s="396">
        <v>6</v>
      </c>
      <c r="E214" s="269" t="s">
        <v>165</v>
      </c>
      <c r="F214" s="269">
        <f>'WS SoR '!$F$70</f>
        <v>1153</v>
      </c>
      <c r="G214" s="397">
        <f>'WS SoR '!$H$69</f>
        <v>3</v>
      </c>
      <c r="H214" s="269" t="s">
        <v>165</v>
      </c>
      <c r="I214" s="398">
        <f>IF(G214="",D214*F214,(D214*F214/G214))</f>
        <v>2306</v>
      </c>
      <c r="U214" s="393"/>
      <c r="V214" s="411"/>
      <c r="W214" s="612" t="s">
        <v>1928</v>
      </c>
      <c r="X214" s="396">
        <v>6</v>
      </c>
      <c r="Y214" s="269" t="s">
        <v>165</v>
      </c>
      <c r="Z214" s="269" t="e">
        <f>#REF!</f>
        <v>#REF!</v>
      </c>
      <c r="AA214" s="397" t="e">
        <f>#REF!</f>
        <v>#REF!</v>
      </c>
      <c r="AB214" s="269" t="s">
        <v>165</v>
      </c>
      <c r="AC214" s="398" t="e">
        <f>IF(AA214="",X214*Z214,(X214*Z214/AA214))</f>
        <v>#REF!</v>
      </c>
      <c r="AD214" s="445" t="e">
        <f t="shared" si="9"/>
        <v>#REF!</v>
      </c>
    </row>
    <row r="215" spans="1:30" hidden="1">
      <c r="A215" s="393"/>
      <c r="B215" s="411"/>
      <c r="C215" s="422" t="s">
        <v>1117</v>
      </c>
      <c r="D215" s="405">
        <v>3</v>
      </c>
      <c r="E215" s="269" t="s">
        <v>227</v>
      </c>
      <c r="F215" s="269">
        <f>'WS SoR '!$F$75</f>
        <v>35</v>
      </c>
      <c r="G215" s="397"/>
      <c r="H215" s="269" t="s">
        <v>273</v>
      </c>
      <c r="I215" s="398">
        <f>IF(G215="",D215*F215,(D215*F215/G215))</f>
        <v>105</v>
      </c>
      <c r="U215" s="393"/>
      <c r="V215" s="411"/>
      <c r="W215" s="422" t="s">
        <v>1117</v>
      </c>
      <c r="X215" s="405">
        <v>3</v>
      </c>
      <c r="Y215" s="269" t="s">
        <v>227</v>
      </c>
      <c r="Z215" s="269" t="e">
        <f>#REF!</f>
        <v>#REF!</v>
      </c>
      <c r="AA215" s="397"/>
      <c r="AB215" s="269" t="s">
        <v>273</v>
      </c>
      <c r="AC215" s="398" t="e">
        <f>IF(AA215="",X215*Z215,(X215*Z215/AA215))</f>
        <v>#REF!</v>
      </c>
      <c r="AD215" s="445" t="e">
        <f t="shared" si="9"/>
        <v>#REF!</v>
      </c>
    </row>
    <row r="216" spans="1:30" hidden="1">
      <c r="A216" s="393"/>
      <c r="B216" s="411"/>
      <c r="C216" s="422" t="s">
        <v>332</v>
      </c>
      <c r="D216" s="405">
        <v>6</v>
      </c>
      <c r="E216" s="269" t="s">
        <v>165</v>
      </c>
      <c r="F216" s="269">
        <f>'WS SoR '!$F$78</f>
        <v>70</v>
      </c>
      <c r="G216" s="397">
        <v>1</v>
      </c>
      <c r="H216" s="269" t="s">
        <v>165</v>
      </c>
      <c r="I216" s="398">
        <f>IF(G216="",D216*F216,(D216*F216/G216))</f>
        <v>420</v>
      </c>
      <c r="U216" s="393"/>
      <c r="V216" s="411"/>
      <c r="W216" s="422" t="s">
        <v>332</v>
      </c>
      <c r="X216" s="405">
        <v>6</v>
      </c>
      <c r="Y216" s="269" t="s">
        <v>165</v>
      </c>
      <c r="Z216" s="269" t="e">
        <f>#REF!</f>
        <v>#REF!</v>
      </c>
      <c r="AA216" s="397">
        <v>1</v>
      </c>
      <c r="AB216" s="269" t="s">
        <v>165</v>
      </c>
      <c r="AC216" s="398" t="e">
        <f>IF(AA216="",X216*Z216,(X216*Z216/AA216))</f>
        <v>#REF!</v>
      </c>
      <c r="AD216" s="445" t="e">
        <f t="shared" si="9"/>
        <v>#REF!</v>
      </c>
    </row>
    <row r="217" spans="1:30" hidden="1">
      <c r="A217" s="393"/>
      <c r="B217" s="411"/>
      <c r="C217" s="422"/>
      <c r="D217" s="396"/>
      <c r="E217" s="400"/>
      <c r="F217" s="269"/>
      <c r="G217" s="397"/>
      <c r="H217" s="269"/>
      <c r="I217" s="269">
        <f>SUM(I214:I216)</f>
        <v>2831</v>
      </c>
      <c r="U217" s="393"/>
      <c r="V217" s="411"/>
      <c r="W217" s="422"/>
      <c r="X217" s="396"/>
      <c r="Y217" s="400"/>
      <c r="Z217" s="269"/>
      <c r="AA217" s="397"/>
      <c r="AB217" s="269"/>
      <c r="AC217" s="269" t="e">
        <f>SUM(AC214:AC216)</f>
        <v>#REF!</v>
      </c>
      <c r="AD217" s="445" t="e">
        <f t="shared" si="9"/>
        <v>#REF!</v>
      </c>
    </row>
    <row r="218" spans="1:30" hidden="1">
      <c r="A218" s="393"/>
      <c r="B218" s="411"/>
      <c r="C218" s="395" t="s">
        <v>166</v>
      </c>
      <c r="D218" s="396"/>
      <c r="E218" s="419"/>
      <c r="F218" s="269"/>
      <c r="G218" s="397"/>
      <c r="H218" s="400"/>
      <c r="I218" s="423">
        <f>ROUND(I217/6,2)</f>
        <v>471.83</v>
      </c>
      <c r="U218" s="393"/>
      <c r="V218" s="411"/>
      <c r="W218" s="395" t="s">
        <v>166</v>
      </c>
      <c r="X218" s="396"/>
      <c r="Y218" s="419"/>
      <c r="Z218" s="269"/>
      <c r="AA218" s="397"/>
      <c r="AB218" s="400"/>
      <c r="AC218" s="423" t="e">
        <f>ROUND(AC217/6,2)</f>
        <v>#REF!</v>
      </c>
      <c r="AD218" s="445" t="e">
        <f t="shared" si="9"/>
        <v>#REF!</v>
      </c>
    </row>
    <row r="219" spans="1:30" hidden="1">
      <c r="A219" s="393"/>
      <c r="B219" s="411"/>
      <c r="C219" s="585" t="str">
        <f>Input!$C$37</f>
        <v>Overheads&amp;Contractors Profit @13.615%</v>
      </c>
      <c r="D219" s="628">
        <f>Input!$D$37</f>
        <v>0.13614999999999999</v>
      </c>
      <c r="E219" s="419"/>
      <c r="F219" s="269">
        <f>I218</f>
        <v>471.83</v>
      </c>
      <c r="G219" s="397"/>
      <c r="H219" s="400"/>
      <c r="I219" s="398">
        <f>IF(G219="",D219*F219,(D219*F219/G219))</f>
        <v>64.2396545</v>
      </c>
      <c r="U219" s="393"/>
      <c r="V219" s="411"/>
      <c r="W219" s="612" t="str">
        <f>Input!$C$37</f>
        <v>Overheads&amp;Contractors Profit @13.615%</v>
      </c>
      <c r="X219" s="396">
        <f>Input!$D$37</f>
        <v>0.13614999999999999</v>
      </c>
      <c r="Y219" s="419"/>
      <c r="Z219" s="269" t="e">
        <f>AC218</f>
        <v>#REF!</v>
      </c>
      <c r="AA219" s="397"/>
      <c r="AB219" s="400"/>
      <c r="AC219" s="398" t="e">
        <f>IF(AA219="",X219*Z219,(X219*Z219/AA219))</f>
        <v>#REF!</v>
      </c>
      <c r="AD219" s="445" t="e">
        <f t="shared" si="9"/>
        <v>#REF!</v>
      </c>
    </row>
    <row r="220" spans="1:30" hidden="1">
      <c r="A220" s="393"/>
      <c r="B220" s="411"/>
      <c r="C220" s="395"/>
      <c r="D220" s="396"/>
      <c r="E220" s="419"/>
      <c r="F220" s="269"/>
      <c r="G220" s="397"/>
      <c r="H220" s="400"/>
      <c r="I220" s="404">
        <f>SUM(I218:I219)</f>
        <v>536.06965449999996</v>
      </c>
      <c r="U220" s="393"/>
      <c r="V220" s="411"/>
      <c r="W220" s="395"/>
      <c r="X220" s="396"/>
      <c r="Y220" s="419"/>
      <c r="Z220" s="269"/>
      <c r="AA220" s="397"/>
      <c r="AB220" s="400"/>
      <c r="AC220" s="404" t="e">
        <f>SUM(AC218:AC219)</f>
        <v>#REF!</v>
      </c>
      <c r="AD220" s="445" t="e">
        <f t="shared" si="9"/>
        <v>#REF!</v>
      </c>
    </row>
    <row r="221" spans="1:30" hidden="1">
      <c r="A221" s="393"/>
      <c r="B221" s="411"/>
      <c r="C221" s="585"/>
      <c r="D221" s="424"/>
      <c r="E221" s="400"/>
      <c r="F221" s="269"/>
      <c r="G221" s="397"/>
      <c r="H221" s="269" t="s">
        <v>60</v>
      </c>
      <c r="I221" s="402">
        <f>ROUND(I220,0)</f>
        <v>536</v>
      </c>
      <c r="U221" s="393"/>
      <c r="V221" s="411"/>
      <c r="W221" s="612"/>
      <c r="X221" s="424"/>
      <c r="Y221" s="400"/>
      <c r="Z221" s="269"/>
      <c r="AA221" s="397"/>
      <c r="AB221" s="269" t="s">
        <v>60</v>
      </c>
      <c r="AC221" s="402" t="e">
        <f>ROUND(AC220,0)</f>
        <v>#REF!</v>
      </c>
      <c r="AD221" s="445" t="e">
        <f t="shared" si="9"/>
        <v>#REF!</v>
      </c>
    </row>
    <row r="222" spans="1:30" hidden="1">
      <c r="A222" s="393"/>
      <c r="B222" s="411"/>
      <c r="C222" s="585"/>
      <c r="D222" s="424"/>
      <c r="E222" s="400"/>
      <c r="F222" s="269"/>
      <c r="G222" s="397"/>
      <c r="H222" s="269"/>
      <c r="I222" s="402"/>
      <c r="U222" s="393"/>
      <c r="V222" s="411"/>
      <c r="W222" s="612"/>
      <c r="X222" s="424"/>
      <c r="Y222" s="400"/>
      <c r="Z222" s="269"/>
      <c r="AA222" s="397"/>
      <c r="AB222" s="269"/>
      <c r="AC222" s="402"/>
      <c r="AD222" s="445">
        <f t="shared" si="9"/>
        <v>0</v>
      </c>
    </row>
    <row r="223" spans="1:30" ht="69.75" customHeight="1">
      <c r="A223" s="586">
        <f>A177+1</f>
        <v>16</v>
      </c>
      <c r="B223" s="587"/>
      <c r="C223" s="1425" t="s">
        <v>1940</v>
      </c>
      <c r="D223" s="1409"/>
      <c r="E223" s="1409"/>
      <c r="F223" s="1409"/>
      <c r="G223" s="1409"/>
      <c r="H223" s="1409"/>
      <c r="I223" s="1410"/>
      <c r="U223" s="586">
        <f>U177+1</f>
        <v>17</v>
      </c>
      <c r="V223" s="587"/>
      <c r="W223" s="1425" t="s">
        <v>1940</v>
      </c>
      <c r="X223" s="1409"/>
      <c r="Y223" s="1409"/>
      <c r="Z223" s="1409"/>
      <c r="AA223" s="1409"/>
      <c r="AB223" s="1409"/>
      <c r="AC223" s="1410"/>
      <c r="AD223" s="445">
        <f t="shared" si="9"/>
        <v>0</v>
      </c>
    </row>
    <row r="224" spans="1:30">
      <c r="A224" s="588"/>
      <c r="B224" s="588" t="s">
        <v>167</v>
      </c>
      <c r="C224" s="589" t="s">
        <v>1932</v>
      </c>
      <c r="D224" s="590"/>
      <c r="E224" s="591"/>
      <c r="F224" s="455"/>
      <c r="G224" s="456"/>
      <c r="H224" s="455"/>
      <c r="I224" s="592"/>
      <c r="U224" s="588"/>
      <c r="V224" s="588" t="s">
        <v>167</v>
      </c>
      <c r="W224" s="589" t="s">
        <v>1932</v>
      </c>
      <c r="X224" s="590"/>
      <c r="Y224" s="591"/>
      <c r="Z224" s="455"/>
      <c r="AA224" s="456"/>
      <c r="AB224" s="455"/>
      <c r="AC224" s="592"/>
      <c r="AD224" s="445">
        <f t="shared" si="9"/>
        <v>0</v>
      </c>
    </row>
    <row r="225" spans="1:30">
      <c r="A225" s="588"/>
      <c r="B225" s="588"/>
      <c r="C225" s="458" t="s">
        <v>1933</v>
      </c>
      <c r="D225" s="454">
        <v>1</v>
      </c>
      <c r="E225" s="455" t="s">
        <v>411</v>
      </c>
      <c r="F225" s="455">
        <f>'WS SoR '!$F$97</f>
        <v>141</v>
      </c>
      <c r="G225" s="456"/>
      <c r="H225" s="455" t="s">
        <v>273</v>
      </c>
      <c r="I225" s="457">
        <f>IF(G225="",D225*F225,(D225*F225/G225))</f>
        <v>141</v>
      </c>
      <c r="U225" s="588"/>
      <c r="V225" s="588"/>
      <c r="W225" s="458" t="s">
        <v>1933</v>
      </c>
      <c r="X225" s="454">
        <v>1</v>
      </c>
      <c r="Y225" s="455" t="s">
        <v>411</v>
      </c>
      <c r="Z225" s="455" t="e">
        <f>#REF!</f>
        <v>#REF!</v>
      </c>
      <c r="AA225" s="456"/>
      <c r="AB225" s="455" t="s">
        <v>273</v>
      </c>
      <c r="AC225" s="457" t="e">
        <f>IF(AA225="",X225*Z225,(X225*Z225/AA225))</f>
        <v>#REF!</v>
      </c>
      <c r="AD225" s="445" t="e">
        <f t="shared" si="9"/>
        <v>#REF!</v>
      </c>
    </row>
    <row r="226" spans="1:30">
      <c r="A226" s="588"/>
      <c r="B226" s="588"/>
      <c r="C226" s="601" t="str">
        <f>Input!$C$37</f>
        <v>Overheads&amp;Contractors Profit @13.615%</v>
      </c>
      <c r="D226" s="628">
        <f>Input!$D$37</f>
        <v>0.13614999999999999</v>
      </c>
      <c r="E226" s="455"/>
      <c r="F226" s="455">
        <f>I225</f>
        <v>141</v>
      </c>
      <c r="G226" s="456"/>
      <c r="H226" s="455"/>
      <c r="I226" s="457">
        <f>IF(G226="",D226*F226,(D226*F226/G226))</f>
        <v>19.197150000000001</v>
      </c>
      <c r="U226" s="588"/>
      <c r="V226" s="588"/>
      <c r="W226" s="612" t="str">
        <f>Input!$C$37</f>
        <v>Overheads&amp;Contractors Profit @13.615%</v>
      </c>
      <c r="X226" s="396">
        <f>Input!$D$37</f>
        <v>0.13614999999999999</v>
      </c>
      <c r="Y226" s="455"/>
      <c r="Z226" s="455" t="e">
        <f>AC225</f>
        <v>#REF!</v>
      </c>
      <c r="AA226" s="456"/>
      <c r="AB226" s="455"/>
      <c r="AC226" s="457" t="e">
        <f>IF(AA226="",X226*Z226,(X226*Z226/AA226))</f>
        <v>#REF!</v>
      </c>
      <c r="AD226" s="445" t="e">
        <f t="shared" si="9"/>
        <v>#REF!</v>
      </c>
    </row>
    <row r="227" spans="1:30">
      <c r="A227" s="588"/>
      <c r="B227" s="588"/>
      <c r="C227" s="593" t="s">
        <v>166</v>
      </c>
      <c r="D227" s="454"/>
      <c r="E227" s="455"/>
      <c r="F227" s="455"/>
      <c r="G227" s="456"/>
      <c r="H227" s="455"/>
      <c r="I227" s="457">
        <f>SUM(I225:I226)</f>
        <v>160.19714999999999</v>
      </c>
      <c r="U227" s="588"/>
      <c r="V227" s="588"/>
      <c r="W227" s="593" t="s">
        <v>166</v>
      </c>
      <c r="X227" s="454"/>
      <c r="Y227" s="455"/>
      <c r="Z227" s="455"/>
      <c r="AA227" s="456"/>
      <c r="AB227" s="455"/>
      <c r="AC227" s="457" t="e">
        <f>SUM(AC225:AC226)</f>
        <v>#REF!</v>
      </c>
      <c r="AD227" s="445" t="e">
        <f t="shared" si="9"/>
        <v>#REF!</v>
      </c>
    </row>
    <row r="228" spans="1:30">
      <c r="A228" s="588"/>
      <c r="B228" s="588"/>
      <c r="C228" s="594"/>
      <c r="D228" s="595"/>
      <c r="E228" s="591"/>
      <c r="F228" s="455"/>
      <c r="G228" s="456"/>
      <c r="H228" s="455" t="s">
        <v>60</v>
      </c>
      <c r="I228" s="592">
        <f>ROUND(I227,0)</f>
        <v>160</v>
      </c>
      <c r="U228" s="588"/>
      <c r="V228" s="588"/>
      <c r="W228" s="594"/>
      <c r="X228" s="595"/>
      <c r="Y228" s="591"/>
      <c r="Z228" s="455"/>
      <c r="AA228" s="456"/>
      <c r="AB228" s="455" t="s">
        <v>60</v>
      </c>
      <c r="AC228" s="592" t="e">
        <f>ROUND(AC227,0)</f>
        <v>#REF!</v>
      </c>
      <c r="AD228" s="445" t="e">
        <f t="shared" si="9"/>
        <v>#REF!</v>
      </c>
    </row>
    <row r="229" spans="1:30">
      <c r="A229" s="588"/>
      <c r="B229" s="588"/>
      <c r="C229" s="458"/>
      <c r="D229" s="590"/>
      <c r="E229" s="591"/>
      <c r="F229" s="455"/>
      <c r="G229" s="456"/>
      <c r="H229" s="455"/>
      <c r="I229" s="592"/>
      <c r="U229" s="588"/>
      <c r="V229" s="588"/>
      <c r="W229" s="458"/>
      <c r="X229" s="590"/>
      <c r="Y229" s="591"/>
      <c r="Z229" s="455"/>
      <c r="AA229" s="456"/>
      <c r="AB229" s="455"/>
      <c r="AC229" s="592"/>
      <c r="AD229" s="445">
        <f t="shared" si="9"/>
        <v>0</v>
      </c>
    </row>
    <row r="230" spans="1:30">
      <c r="A230" s="588"/>
      <c r="B230" s="588" t="s">
        <v>578</v>
      </c>
      <c r="C230" s="589" t="s">
        <v>1934</v>
      </c>
      <c r="D230" s="590"/>
      <c r="E230" s="591"/>
      <c r="F230" s="455"/>
      <c r="G230" s="456"/>
      <c r="H230" s="455"/>
      <c r="I230" s="592"/>
      <c r="U230" s="588"/>
      <c r="V230" s="588" t="s">
        <v>578</v>
      </c>
      <c r="W230" s="589" t="s">
        <v>1934</v>
      </c>
      <c r="X230" s="590"/>
      <c r="Y230" s="591"/>
      <c r="Z230" s="455"/>
      <c r="AA230" s="456"/>
      <c r="AB230" s="455"/>
      <c r="AC230" s="592"/>
      <c r="AD230" s="445">
        <f t="shared" si="9"/>
        <v>0</v>
      </c>
    </row>
    <row r="231" spans="1:30">
      <c r="A231" s="588"/>
      <c r="B231" s="588"/>
      <c r="C231" s="458" t="s">
        <v>1933</v>
      </c>
      <c r="D231" s="454">
        <v>1</v>
      </c>
      <c r="E231" s="455" t="s">
        <v>411</v>
      </c>
      <c r="F231" s="455">
        <f>'WS SoR '!$F$98</f>
        <v>160</v>
      </c>
      <c r="G231" s="456"/>
      <c r="H231" s="455" t="s">
        <v>273</v>
      </c>
      <c r="I231" s="457">
        <f>IF(G231="",D231*F231,(D231*F231/G231))</f>
        <v>160</v>
      </c>
      <c r="U231" s="588"/>
      <c r="V231" s="588"/>
      <c r="W231" s="458" t="s">
        <v>1933</v>
      </c>
      <c r="X231" s="454">
        <v>1</v>
      </c>
      <c r="Y231" s="455" t="s">
        <v>411</v>
      </c>
      <c r="Z231" s="455" t="e">
        <f>#REF!</f>
        <v>#REF!</v>
      </c>
      <c r="AA231" s="456"/>
      <c r="AB231" s="455" t="s">
        <v>273</v>
      </c>
      <c r="AC231" s="457" t="e">
        <f>IF(AA231="",X231*Z231,(X231*Z231/AA231))</f>
        <v>#REF!</v>
      </c>
      <c r="AD231" s="445" t="e">
        <f t="shared" si="9"/>
        <v>#REF!</v>
      </c>
    </row>
    <row r="232" spans="1:30">
      <c r="A232" s="588"/>
      <c r="B232" s="588"/>
      <c r="C232" s="601" t="str">
        <f>Input!$C$37</f>
        <v>Overheads&amp;Contractors Profit @13.615%</v>
      </c>
      <c r="D232" s="628">
        <f>Input!$D$37</f>
        <v>0.13614999999999999</v>
      </c>
      <c r="E232" s="455"/>
      <c r="F232" s="455">
        <f>I231</f>
        <v>160</v>
      </c>
      <c r="G232" s="456"/>
      <c r="H232" s="455"/>
      <c r="I232" s="457">
        <f>IF(G232="",D232*F232,(D232*F232/G232))</f>
        <v>21.783999999999999</v>
      </c>
      <c r="U232" s="588"/>
      <c r="V232" s="588"/>
      <c r="W232" s="612" t="str">
        <f>Input!$C$37</f>
        <v>Overheads&amp;Contractors Profit @13.615%</v>
      </c>
      <c r="X232" s="396">
        <f>Input!$D$37</f>
        <v>0.13614999999999999</v>
      </c>
      <c r="Y232" s="455"/>
      <c r="Z232" s="455" t="e">
        <f>AC231</f>
        <v>#REF!</v>
      </c>
      <c r="AA232" s="456"/>
      <c r="AB232" s="455"/>
      <c r="AC232" s="457" t="e">
        <f>IF(AA232="",X232*Z232,(X232*Z232/AA232))</f>
        <v>#REF!</v>
      </c>
      <c r="AD232" s="445" t="e">
        <f t="shared" si="9"/>
        <v>#REF!</v>
      </c>
    </row>
    <row r="233" spans="1:30">
      <c r="A233" s="588"/>
      <c r="B233" s="588"/>
      <c r="C233" s="593" t="s">
        <v>166</v>
      </c>
      <c r="D233" s="454"/>
      <c r="E233" s="455"/>
      <c r="F233" s="455"/>
      <c r="G233" s="456"/>
      <c r="H233" s="455"/>
      <c r="I233" s="457">
        <f>SUM(I231:I232)</f>
        <v>181.78399999999999</v>
      </c>
      <c r="U233" s="588"/>
      <c r="V233" s="588"/>
      <c r="W233" s="593" t="s">
        <v>166</v>
      </c>
      <c r="X233" s="454"/>
      <c r="Y233" s="455"/>
      <c r="Z233" s="455"/>
      <c r="AA233" s="456"/>
      <c r="AB233" s="455"/>
      <c r="AC233" s="457" t="e">
        <f>SUM(AC231:AC232)</f>
        <v>#REF!</v>
      </c>
      <c r="AD233" s="445" t="e">
        <f t="shared" si="9"/>
        <v>#REF!</v>
      </c>
    </row>
    <row r="234" spans="1:30">
      <c r="A234" s="588"/>
      <c r="B234" s="588"/>
      <c r="C234" s="594"/>
      <c r="D234" s="595"/>
      <c r="E234" s="591"/>
      <c r="F234" s="455"/>
      <c r="G234" s="456"/>
      <c r="H234" s="455" t="s">
        <v>60</v>
      </c>
      <c r="I234" s="592">
        <f>ROUND(I233,0)</f>
        <v>182</v>
      </c>
      <c r="U234" s="588"/>
      <c r="V234" s="588"/>
      <c r="W234" s="594"/>
      <c r="X234" s="595"/>
      <c r="Y234" s="591"/>
      <c r="Z234" s="455"/>
      <c r="AA234" s="456"/>
      <c r="AB234" s="455" t="s">
        <v>60</v>
      </c>
      <c r="AC234" s="592" t="e">
        <f>ROUND(AC233,0)</f>
        <v>#REF!</v>
      </c>
      <c r="AD234" s="445" t="e">
        <f t="shared" si="9"/>
        <v>#REF!</v>
      </c>
    </row>
    <row r="235" spans="1:30">
      <c r="A235" s="588"/>
      <c r="B235" s="588"/>
      <c r="C235" s="458"/>
      <c r="D235" s="590"/>
      <c r="E235" s="591"/>
      <c r="F235" s="455"/>
      <c r="G235" s="456"/>
      <c r="H235" s="455"/>
      <c r="I235" s="592"/>
      <c r="U235" s="588"/>
      <c r="V235" s="588"/>
      <c r="W235" s="458"/>
      <c r="X235" s="590"/>
      <c r="Y235" s="591"/>
      <c r="Z235" s="455"/>
      <c r="AA235" s="456"/>
      <c r="AB235" s="455"/>
      <c r="AC235" s="592"/>
      <c r="AD235" s="445">
        <f t="shared" si="9"/>
        <v>0</v>
      </c>
    </row>
    <row r="236" spans="1:30">
      <c r="A236" s="588"/>
      <c r="B236" s="588" t="s">
        <v>42</v>
      </c>
      <c r="C236" s="589" t="s">
        <v>1935</v>
      </c>
      <c r="D236" s="590"/>
      <c r="E236" s="591"/>
      <c r="F236" s="455"/>
      <c r="G236" s="456"/>
      <c r="H236" s="455"/>
      <c r="I236" s="592"/>
      <c r="U236" s="588"/>
      <c r="V236" s="588" t="s">
        <v>42</v>
      </c>
      <c r="W236" s="589" t="s">
        <v>1935</v>
      </c>
      <c r="X236" s="590"/>
      <c r="Y236" s="591"/>
      <c r="Z236" s="455"/>
      <c r="AA236" s="456"/>
      <c r="AB236" s="455"/>
      <c r="AC236" s="592"/>
      <c r="AD236" s="445">
        <f t="shared" si="9"/>
        <v>0</v>
      </c>
    </row>
    <row r="237" spans="1:30">
      <c r="A237" s="588"/>
      <c r="B237" s="588"/>
      <c r="C237" s="458" t="s">
        <v>1933</v>
      </c>
      <c r="D237" s="454">
        <v>1</v>
      </c>
      <c r="E237" s="455" t="s">
        <v>411</v>
      </c>
      <c r="F237" s="455">
        <f>'WS SoR '!$F$99</f>
        <v>212</v>
      </c>
      <c r="G237" s="456"/>
      <c r="H237" s="455" t="s">
        <v>273</v>
      </c>
      <c r="I237" s="457">
        <f>IF(G237="",D237*F237,(D237*F237/G237))</f>
        <v>212</v>
      </c>
      <c r="U237" s="588"/>
      <c r="V237" s="588"/>
      <c r="W237" s="458" t="s">
        <v>1933</v>
      </c>
      <c r="X237" s="454">
        <v>1</v>
      </c>
      <c r="Y237" s="455" t="s">
        <v>411</v>
      </c>
      <c r="Z237" s="455" t="e">
        <f>#REF!</f>
        <v>#REF!</v>
      </c>
      <c r="AA237" s="456"/>
      <c r="AB237" s="455" t="s">
        <v>273</v>
      </c>
      <c r="AC237" s="457" t="e">
        <f>IF(AA237="",X237*Z237,(X237*Z237/AA237))</f>
        <v>#REF!</v>
      </c>
      <c r="AD237" s="445" t="e">
        <f t="shared" si="9"/>
        <v>#REF!</v>
      </c>
    </row>
    <row r="238" spans="1:30">
      <c r="A238" s="588"/>
      <c r="B238" s="588"/>
      <c r="C238" s="601" t="str">
        <f>Input!$C$37</f>
        <v>Overheads&amp;Contractors Profit @13.615%</v>
      </c>
      <c r="D238" s="628">
        <f>Input!$D$37</f>
        <v>0.13614999999999999</v>
      </c>
      <c r="E238" s="455"/>
      <c r="F238" s="455">
        <f>I237</f>
        <v>212</v>
      </c>
      <c r="G238" s="456"/>
      <c r="H238" s="455"/>
      <c r="I238" s="457">
        <f>IF(G238="",D238*F238,(D238*F238/G238))</f>
        <v>28.863799999999998</v>
      </c>
      <c r="U238" s="588"/>
      <c r="V238" s="588"/>
      <c r="W238" s="612" t="str">
        <f>Input!$C$37</f>
        <v>Overheads&amp;Contractors Profit @13.615%</v>
      </c>
      <c r="X238" s="396">
        <f>Input!$D$37</f>
        <v>0.13614999999999999</v>
      </c>
      <c r="Y238" s="455"/>
      <c r="Z238" s="455" t="e">
        <f>AC237</f>
        <v>#REF!</v>
      </c>
      <c r="AA238" s="456"/>
      <c r="AB238" s="455"/>
      <c r="AC238" s="457" t="e">
        <f>IF(AA238="",X238*Z238,(X238*Z238/AA238))</f>
        <v>#REF!</v>
      </c>
      <c r="AD238" s="445" t="e">
        <f t="shared" si="9"/>
        <v>#REF!</v>
      </c>
    </row>
    <row r="239" spans="1:30">
      <c r="A239" s="588"/>
      <c r="B239" s="588"/>
      <c r="C239" s="593" t="s">
        <v>166</v>
      </c>
      <c r="D239" s="454"/>
      <c r="E239" s="455"/>
      <c r="F239" s="455"/>
      <c r="G239" s="456"/>
      <c r="H239" s="455"/>
      <c r="I239" s="457">
        <f>SUM(I237:I238)</f>
        <v>240.8638</v>
      </c>
      <c r="U239" s="588"/>
      <c r="V239" s="588"/>
      <c r="W239" s="593" t="s">
        <v>166</v>
      </c>
      <c r="X239" s="454"/>
      <c r="Y239" s="455"/>
      <c r="Z239" s="455"/>
      <c r="AA239" s="456"/>
      <c r="AB239" s="455"/>
      <c r="AC239" s="457" t="e">
        <f>SUM(AC237:AC238)</f>
        <v>#REF!</v>
      </c>
      <c r="AD239" s="445" t="e">
        <f t="shared" si="9"/>
        <v>#REF!</v>
      </c>
    </row>
    <row r="240" spans="1:30">
      <c r="A240" s="588"/>
      <c r="B240" s="588"/>
      <c r="C240" s="594"/>
      <c r="D240" s="595"/>
      <c r="E240" s="591"/>
      <c r="F240" s="455"/>
      <c r="G240" s="456"/>
      <c r="H240" s="455" t="s">
        <v>60</v>
      </c>
      <c r="I240" s="592">
        <f>ROUND(I239,0)</f>
        <v>241</v>
      </c>
      <c r="U240" s="588"/>
      <c r="V240" s="588"/>
      <c r="W240" s="594"/>
      <c r="X240" s="595"/>
      <c r="Y240" s="591"/>
      <c r="Z240" s="455"/>
      <c r="AA240" s="456"/>
      <c r="AB240" s="455" t="s">
        <v>60</v>
      </c>
      <c r="AC240" s="592" t="e">
        <f>ROUND(AC239,0)</f>
        <v>#REF!</v>
      </c>
      <c r="AD240" s="445" t="e">
        <f t="shared" si="9"/>
        <v>#REF!</v>
      </c>
    </row>
    <row r="241" spans="1:30">
      <c r="A241" s="588"/>
      <c r="B241" s="588"/>
      <c r="C241" s="458"/>
      <c r="D241" s="590"/>
      <c r="E241" s="591"/>
      <c r="F241" s="455"/>
      <c r="G241" s="456"/>
      <c r="H241" s="455"/>
      <c r="I241" s="592"/>
      <c r="U241" s="588"/>
      <c r="V241" s="588"/>
      <c r="W241" s="458"/>
      <c r="X241" s="590"/>
      <c r="Y241" s="591"/>
      <c r="Z241" s="455"/>
      <c r="AA241" s="456"/>
      <c r="AB241" s="455"/>
      <c r="AC241" s="592"/>
      <c r="AD241" s="445">
        <f t="shared" si="9"/>
        <v>0</v>
      </c>
    </row>
    <row r="242" spans="1:30">
      <c r="A242" s="588"/>
      <c r="B242" s="588" t="s">
        <v>417</v>
      </c>
      <c r="C242" s="589" t="s">
        <v>1936</v>
      </c>
      <c r="D242" s="590"/>
      <c r="E242" s="591"/>
      <c r="F242" s="455"/>
      <c r="G242" s="456"/>
      <c r="H242" s="455"/>
      <c r="I242" s="592"/>
      <c r="U242" s="588"/>
      <c r="V242" s="588" t="s">
        <v>417</v>
      </c>
      <c r="W242" s="589" t="s">
        <v>1936</v>
      </c>
      <c r="X242" s="590"/>
      <c r="Y242" s="591"/>
      <c r="Z242" s="455"/>
      <c r="AA242" s="456"/>
      <c r="AB242" s="455"/>
      <c r="AC242" s="592"/>
      <c r="AD242" s="445">
        <f t="shared" si="9"/>
        <v>0</v>
      </c>
    </row>
    <row r="243" spans="1:30">
      <c r="A243" s="588"/>
      <c r="B243" s="588"/>
      <c r="C243" s="458" t="s">
        <v>1933</v>
      </c>
      <c r="D243" s="454">
        <v>1</v>
      </c>
      <c r="E243" s="455" t="s">
        <v>411</v>
      </c>
      <c r="F243" s="455">
        <f>'WS SoR '!$F$100</f>
        <v>289</v>
      </c>
      <c r="G243" s="456"/>
      <c r="H243" s="455" t="s">
        <v>273</v>
      </c>
      <c r="I243" s="457">
        <f>IF(G243="",D243*F243,(D243*F243/G243))</f>
        <v>289</v>
      </c>
      <c r="U243" s="588"/>
      <c r="V243" s="588"/>
      <c r="W243" s="458" t="s">
        <v>1933</v>
      </c>
      <c r="X243" s="454">
        <v>1</v>
      </c>
      <c r="Y243" s="455" t="s">
        <v>411</v>
      </c>
      <c r="Z243" s="455" t="e">
        <f>#REF!</f>
        <v>#REF!</v>
      </c>
      <c r="AA243" s="456"/>
      <c r="AB243" s="455" t="s">
        <v>273</v>
      </c>
      <c r="AC243" s="457" t="e">
        <f>IF(AA243="",X243*Z243,(X243*Z243/AA243))</f>
        <v>#REF!</v>
      </c>
      <c r="AD243" s="445" t="e">
        <f t="shared" si="9"/>
        <v>#REF!</v>
      </c>
    </row>
    <row r="244" spans="1:30">
      <c r="A244" s="588"/>
      <c r="B244" s="588"/>
      <c r="C244" s="601" t="str">
        <f>Input!$C$37</f>
        <v>Overheads&amp;Contractors Profit @13.615%</v>
      </c>
      <c r="D244" s="628">
        <f>Input!$D$37</f>
        <v>0.13614999999999999</v>
      </c>
      <c r="E244" s="455"/>
      <c r="F244" s="455">
        <f>I243</f>
        <v>289</v>
      </c>
      <c r="G244" s="456"/>
      <c r="H244" s="455"/>
      <c r="I244" s="457">
        <f>IF(G244="",D244*F244,(D244*F244/G244))</f>
        <v>39.347349999999999</v>
      </c>
      <c r="U244" s="588"/>
      <c r="V244" s="588"/>
      <c r="W244" s="612" t="str">
        <f>Input!$C$37</f>
        <v>Overheads&amp;Contractors Profit @13.615%</v>
      </c>
      <c r="X244" s="396">
        <f>Input!$D$37</f>
        <v>0.13614999999999999</v>
      </c>
      <c r="Y244" s="455"/>
      <c r="Z244" s="455" t="e">
        <f>AC243</f>
        <v>#REF!</v>
      </c>
      <c r="AA244" s="456"/>
      <c r="AB244" s="455"/>
      <c r="AC244" s="457" t="e">
        <f>IF(AA244="",X244*Z244,(X244*Z244/AA244))</f>
        <v>#REF!</v>
      </c>
      <c r="AD244" s="445" t="e">
        <f t="shared" si="9"/>
        <v>#REF!</v>
      </c>
    </row>
    <row r="245" spans="1:30">
      <c r="A245" s="588"/>
      <c r="B245" s="588"/>
      <c r="C245" s="593" t="s">
        <v>166</v>
      </c>
      <c r="D245" s="454"/>
      <c r="E245" s="455"/>
      <c r="F245" s="455"/>
      <c r="G245" s="456"/>
      <c r="H245" s="455"/>
      <c r="I245" s="457">
        <f>SUM(I243:I244)</f>
        <v>328.34735000000001</v>
      </c>
      <c r="U245" s="588"/>
      <c r="V245" s="588"/>
      <c r="W245" s="593" t="s">
        <v>166</v>
      </c>
      <c r="X245" s="454"/>
      <c r="Y245" s="455"/>
      <c r="Z245" s="455"/>
      <c r="AA245" s="456"/>
      <c r="AB245" s="455"/>
      <c r="AC245" s="457" t="e">
        <f>SUM(AC243:AC244)</f>
        <v>#REF!</v>
      </c>
      <c r="AD245" s="445" t="e">
        <f t="shared" si="9"/>
        <v>#REF!</v>
      </c>
    </row>
    <row r="246" spans="1:30">
      <c r="A246" s="588"/>
      <c r="B246" s="588"/>
      <c r="C246" s="594"/>
      <c r="D246" s="595"/>
      <c r="E246" s="591"/>
      <c r="F246" s="455"/>
      <c r="G246" s="456"/>
      <c r="H246" s="455" t="s">
        <v>60</v>
      </c>
      <c r="I246" s="592">
        <f>ROUND(I245,0)</f>
        <v>328</v>
      </c>
      <c r="U246" s="588"/>
      <c r="V246" s="588"/>
      <c r="W246" s="594"/>
      <c r="X246" s="595"/>
      <c r="Y246" s="591"/>
      <c r="Z246" s="455"/>
      <c r="AA246" s="456"/>
      <c r="AB246" s="455" t="s">
        <v>60</v>
      </c>
      <c r="AC246" s="592" t="e">
        <f>ROUND(AC245,0)</f>
        <v>#REF!</v>
      </c>
      <c r="AD246" s="445" t="e">
        <f t="shared" si="9"/>
        <v>#REF!</v>
      </c>
    </row>
    <row r="247" spans="1:30">
      <c r="A247" s="588"/>
      <c r="B247" s="588"/>
      <c r="C247" s="458"/>
      <c r="D247" s="590"/>
      <c r="E247" s="591"/>
      <c r="F247" s="455"/>
      <c r="G247" s="456"/>
      <c r="H247" s="455"/>
      <c r="I247" s="592"/>
      <c r="U247" s="588"/>
      <c r="V247" s="588"/>
      <c r="W247" s="458"/>
      <c r="X247" s="590"/>
      <c r="Y247" s="591"/>
      <c r="Z247" s="455"/>
      <c r="AA247" s="456"/>
      <c r="AB247" s="455"/>
      <c r="AC247" s="592"/>
      <c r="AD247" s="445">
        <f t="shared" si="9"/>
        <v>0</v>
      </c>
    </row>
    <row r="248" spans="1:30">
      <c r="A248" s="588"/>
      <c r="B248" s="588" t="s">
        <v>418</v>
      </c>
      <c r="C248" s="589" t="s">
        <v>1937</v>
      </c>
      <c r="D248" s="590"/>
      <c r="E248" s="591"/>
      <c r="F248" s="455"/>
      <c r="G248" s="456"/>
      <c r="H248" s="455"/>
      <c r="I248" s="592"/>
      <c r="U248" s="588"/>
      <c r="V248" s="588" t="s">
        <v>418</v>
      </c>
      <c r="W248" s="589" t="s">
        <v>1937</v>
      </c>
      <c r="X248" s="590"/>
      <c r="Y248" s="591"/>
      <c r="Z248" s="455"/>
      <c r="AA248" s="456"/>
      <c r="AB248" s="455"/>
      <c r="AC248" s="592"/>
      <c r="AD248" s="445">
        <f t="shared" si="9"/>
        <v>0</v>
      </c>
    </row>
    <row r="249" spans="1:30">
      <c r="A249" s="588"/>
      <c r="B249" s="588"/>
      <c r="C249" s="458" t="s">
        <v>1933</v>
      </c>
      <c r="D249" s="454">
        <v>1</v>
      </c>
      <c r="E249" s="455" t="s">
        <v>411</v>
      </c>
      <c r="F249" s="455">
        <f>'WS SoR '!$F$101</f>
        <v>360</v>
      </c>
      <c r="G249" s="456"/>
      <c r="H249" s="455" t="s">
        <v>273</v>
      </c>
      <c r="I249" s="457">
        <f>IF(G249="",D249*F249,(D249*F249/G249))</f>
        <v>360</v>
      </c>
      <c r="U249" s="588"/>
      <c r="V249" s="588"/>
      <c r="W249" s="458" t="s">
        <v>1933</v>
      </c>
      <c r="X249" s="454">
        <v>1</v>
      </c>
      <c r="Y249" s="455" t="s">
        <v>411</v>
      </c>
      <c r="Z249" s="455" t="e">
        <f>#REF!</f>
        <v>#REF!</v>
      </c>
      <c r="AA249" s="456"/>
      <c r="AB249" s="455" t="s">
        <v>273</v>
      </c>
      <c r="AC249" s="457" t="e">
        <f>IF(AA249="",X249*Z249,(X249*Z249/AA249))</f>
        <v>#REF!</v>
      </c>
      <c r="AD249" s="445" t="e">
        <f t="shared" si="9"/>
        <v>#REF!</v>
      </c>
    </row>
    <row r="250" spans="1:30">
      <c r="A250" s="588"/>
      <c r="B250" s="588"/>
      <c r="C250" s="601" t="str">
        <f>Input!$C$37</f>
        <v>Overheads&amp;Contractors Profit @13.615%</v>
      </c>
      <c r="D250" s="628">
        <f>Input!$D$37</f>
        <v>0.13614999999999999</v>
      </c>
      <c r="E250" s="455"/>
      <c r="F250" s="455">
        <f>I249</f>
        <v>360</v>
      </c>
      <c r="G250" s="456"/>
      <c r="H250" s="455"/>
      <c r="I250" s="457">
        <f>IF(G250="",D250*F250,(D250*F250/G250))</f>
        <v>49.013999999999996</v>
      </c>
      <c r="U250" s="588"/>
      <c r="V250" s="588"/>
      <c r="W250" s="612" t="str">
        <f>Input!$C$37</f>
        <v>Overheads&amp;Contractors Profit @13.615%</v>
      </c>
      <c r="X250" s="396">
        <f>Input!$D$37</f>
        <v>0.13614999999999999</v>
      </c>
      <c r="Y250" s="455"/>
      <c r="Z250" s="455" t="e">
        <f>AC249</f>
        <v>#REF!</v>
      </c>
      <c r="AA250" s="456"/>
      <c r="AB250" s="455"/>
      <c r="AC250" s="457" t="e">
        <f>IF(AA250="",X250*Z250,(X250*Z250/AA250))</f>
        <v>#REF!</v>
      </c>
      <c r="AD250" s="445" t="e">
        <f t="shared" si="9"/>
        <v>#REF!</v>
      </c>
    </row>
    <row r="251" spans="1:30">
      <c r="A251" s="588"/>
      <c r="B251" s="588"/>
      <c r="C251" s="593" t="s">
        <v>166</v>
      </c>
      <c r="D251" s="454"/>
      <c r="E251" s="455"/>
      <c r="F251" s="455"/>
      <c r="G251" s="456"/>
      <c r="H251" s="455"/>
      <c r="I251" s="457">
        <f>SUM(I249:I250)</f>
        <v>409.01400000000001</v>
      </c>
      <c r="U251" s="588"/>
      <c r="V251" s="588"/>
      <c r="W251" s="593" t="s">
        <v>166</v>
      </c>
      <c r="X251" s="454"/>
      <c r="Y251" s="455"/>
      <c r="Z251" s="455"/>
      <c r="AA251" s="456"/>
      <c r="AB251" s="455"/>
      <c r="AC251" s="457" t="e">
        <f>SUM(AC249:AC250)</f>
        <v>#REF!</v>
      </c>
      <c r="AD251" s="445" t="e">
        <f t="shared" si="9"/>
        <v>#REF!</v>
      </c>
    </row>
    <row r="252" spans="1:30">
      <c r="A252" s="588"/>
      <c r="B252" s="588"/>
      <c r="C252" s="594"/>
      <c r="D252" s="595"/>
      <c r="E252" s="591"/>
      <c r="F252" s="455"/>
      <c r="G252" s="456"/>
      <c r="H252" s="455" t="s">
        <v>60</v>
      </c>
      <c r="I252" s="592">
        <f>ROUND(I251,0)</f>
        <v>409</v>
      </c>
      <c r="U252" s="588"/>
      <c r="V252" s="588"/>
      <c r="W252" s="594"/>
      <c r="X252" s="595"/>
      <c r="Y252" s="591"/>
      <c r="Z252" s="455"/>
      <c r="AA252" s="456"/>
      <c r="AB252" s="455" t="s">
        <v>60</v>
      </c>
      <c r="AC252" s="592" t="e">
        <f>ROUND(AC251,0)</f>
        <v>#REF!</v>
      </c>
      <c r="AD252" s="445" t="e">
        <f t="shared" si="9"/>
        <v>#REF!</v>
      </c>
    </row>
    <row r="253" spans="1:30" hidden="1">
      <c r="A253" s="588"/>
      <c r="B253" s="588"/>
      <c r="C253" s="458"/>
      <c r="D253" s="590"/>
      <c r="E253" s="591"/>
      <c r="F253" s="455"/>
      <c r="G253" s="456"/>
      <c r="H253" s="455"/>
      <c r="I253" s="592"/>
      <c r="U253" s="588"/>
      <c r="V253" s="588"/>
      <c r="W253" s="458"/>
      <c r="X253" s="590"/>
      <c r="Y253" s="591"/>
      <c r="Z253" s="455"/>
      <c r="AA253" s="456"/>
      <c r="AB253" s="455"/>
      <c r="AC253" s="592"/>
      <c r="AD253" s="445">
        <f t="shared" si="9"/>
        <v>0</v>
      </c>
    </row>
    <row r="254" spans="1:30" hidden="1">
      <c r="A254" s="588"/>
      <c r="B254" s="588" t="s">
        <v>17</v>
      </c>
      <c r="C254" s="589" t="s">
        <v>1938</v>
      </c>
      <c r="D254" s="590"/>
      <c r="E254" s="591"/>
      <c r="F254" s="455"/>
      <c r="G254" s="456"/>
      <c r="H254" s="455"/>
      <c r="I254" s="592"/>
      <c r="U254" s="588"/>
      <c r="V254" s="588" t="s">
        <v>17</v>
      </c>
      <c r="W254" s="589" t="s">
        <v>1938</v>
      </c>
      <c r="X254" s="590"/>
      <c r="Y254" s="591"/>
      <c r="Z254" s="455"/>
      <c r="AA254" s="456"/>
      <c r="AB254" s="455"/>
      <c r="AC254" s="592"/>
      <c r="AD254" s="445">
        <f t="shared" si="9"/>
        <v>0</v>
      </c>
    </row>
    <row r="255" spans="1:30" hidden="1">
      <c r="A255" s="588"/>
      <c r="B255" s="588"/>
      <c r="C255" s="458" t="s">
        <v>1933</v>
      </c>
      <c r="D255" s="454">
        <v>1</v>
      </c>
      <c r="E255" s="455" t="s">
        <v>411</v>
      </c>
      <c r="F255" s="455">
        <f>'WS SoR '!$F$102</f>
        <v>525</v>
      </c>
      <c r="G255" s="456"/>
      <c r="H255" s="455" t="s">
        <v>273</v>
      </c>
      <c r="I255" s="457">
        <f>IF(G255="",D255*F255,(D255*F255/G255))</f>
        <v>525</v>
      </c>
      <c r="U255" s="588"/>
      <c r="V255" s="588"/>
      <c r="W255" s="458" t="s">
        <v>1933</v>
      </c>
      <c r="X255" s="454">
        <v>1</v>
      </c>
      <c r="Y255" s="455" t="s">
        <v>411</v>
      </c>
      <c r="Z255" s="455" t="e">
        <f>#REF!</f>
        <v>#REF!</v>
      </c>
      <c r="AA255" s="456"/>
      <c r="AB255" s="455" t="s">
        <v>273</v>
      </c>
      <c r="AC255" s="457" t="e">
        <f>IF(AA255="",X255*Z255,(X255*Z255/AA255))</f>
        <v>#REF!</v>
      </c>
      <c r="AD255" s="445" t="e">
        <f t="shared" si="9"/>
        <v>#REF!</v>
      </c>
    </row>
    <row r="256" spans="1:30" hidden="1">
      <c r="A256" s="588"/>
      <c r="B256" s="588"/>
      <c r="C256" s="601" t="str">
        <f>Input!$C$37</f>
        <v>Overheads&amp;Contractors Profit @13.615%</v>
      </c>
      <c r="D256" s="628">
        <f>Input!$D$37</f>
        <v>0.13614999999999999</v>
      </c>
      <c r="E256" s="455"/>
      <c r="F256" s="455">
        <f>I255</f>
        <v>525</v>
      </c>
      <c r="G256" s="456"/>
      <c r="H256" s="455"/>
      <c r="I256" s="457">
        <f>IF(G256="",D256*F256,(D256*F256/G256))</f>
        <v>71.478749999999991</v>
      </c>
      <c r="U256" s="588"/>
      <c r="V256" s="588"/>
      <c r="W256" s="612" t="str">
        <f>Input!$C$37</f>
        <v>Overheads&amp;Contractors Profit @13.615%</v>
      </c>
      <c r="X256" s="396">
        <f>Input!$D$37</f>
        <v>0.13614999999999999</v>
      </c>
      <c r="Y256" s="455"/>
      <c r="Z256" s="455" t="e">
        <f>AC255</f>
        <v>#REF!</v>
      </c>
      <c r="AA256" s="456"/>
      <c r="AB256" s="455"/>
      <c r="AC256" s="457" t="e">
        <f>IF(AA256="",X256*Z256,(X256*Z256/AA256))</f>
        <v>#REF!</v>
      </c>
      <c r="AD256" s="445" t="e">
        <f t="shared" si="9"/>
        <v>#REF!</v>
      </c>
    </row>
    <row r="257" spans="1:30" hidden="1">
      <c r="A257" s="588"/>
      <c r="B257" s="588"/>
      <c r="C257" s="593" t="s">
        <v>166</v>
      </c>
      <c r="D257" s="454"/>
      <c r="E257" s="455"/>
      <c r="F257" s="455"/>
      <c r="G257" s="456"/>
      <c r="H257" s="455"/>
      <c r="I257" s="457">
        <f>SUM(I255:I256)</f>
        <v>596.47874999999999</v>
      </c>
      <c r="U257" s="588"/>
      <c r="V257" s="588"/>
      <c r="W257" s="593" t="s">
        <v>166</v>
      </c>
      <c r="X257" s="454"/>
      <c r="Y257" s="455"/>
      <c r="Z257" s="455"/>
      <c r="AA257" s="456"/>
      <c r="AB257" s="455"/>
      <c r="AC257" s="457" t="e">
        <f>SUM(AC255:AC256)</f>
        <v>#REF!</v>
      </c>
      <c r="AD257" s="445" t="e">
        <f t="shared" si="9"/>
        <v>#REF!</v>
      </c>
    </row>
    <row r="258" spans="1:30" hidden="1">
      <c r="A258" s="588"/>
      <c r="B258" s="588"/>
      <c r="C258" s="594"/>
      <c r="D258" s="595"/>
      <c r="E258" s="591"/>
      <c r="F258" s="455"/>
      <c r="G258" s="456"/>
      <c r="H258" s="455" t="s">
        <v>60</v>
      </c>
      <c r="I258" s="592">
        <f>ROUND(I257,0)</f>
        <v>596</v>
      </c>
      <c r="U258" s="588"/>
      <c r="V258" s="588"/>
      <c r="W258" s="594"/>
      <c r="X258" s="595"/>
      <c r="Y258" s="591"/>
      <c r="Z258" s="455"/>
      <c r="AA258" s="456"/>
      <c r="AB258" s="455" t="s">
        <v>60</v>
      </c>
      <c r="AC258" s="592" t="e">
        <f>ROUND(AC257,0)</f>
        <v>#REF!</v>
      </c>
      <c r="AD258" s="445" t="e">
        <f t="shared" si="9"/>
        <v>#REF!</v>
      </c>
    </row>
    <row r="259" spans="1:30" hidden="1">
      <c r="A259" s="588"/>
      <c r="B259" s="588"/>
      <c r="C259" s="458"/>
      <c r="D259" s="590"/>
      <c r="E259" s="591"/>
      <c r="F259" s="455"/>
      <c r="G259" s="456"/>
      <c r="H259" s="455"/>
      <c r="I259" s="592"/>
      <c r="U259" s="588"/>
      <c r="V259" s="588"/>
      <c r="W259" s="458"/>
      <c r="X259" s="590"/>
      <c r="Y259" s="591"/>
      <c r="Z259" s="455"/>
      <c r="AA259" s="456"/>
      <c r="AB259" s="455"/>
      <c r="AC259" s="592"/>
      <c r="AD259" s="445">
        <f t="shared" si="9"/>
        <v>0</v>
      </c>
    </row>
    <row r="260" spans="1:30" ht="56.25" hidden="1" customHeight="1">
      <c r="A260" s="586">
        <f>A223+1</f>
        <v>17</v>
      </c>
      <c r="B260" s="587"/>
      <c r="C260" s="1425" t="s">
        <v>1939</v>
      </c>
      <c r="D260" s="1409"/>
      <c r="E260" s="1409"/>
      <c r="F260" s="1409"/>
      <c r="G260" s="1409"/>
      <c r="H260" s="1409"/>
      <c r="I260" s="1410"/>
      <c r="U260" s="586">
        <f>U223+1</f>
        <v>18</v>
      </c>
      <c r="V260" s="587"/>
      <c r="W260" s="1425" t="s">
        <v>1939</v>
      </c>
      <c r="X260" s="1409"/>
      <c r="Y260" s="1409"/>
      <c r="Z260" s="1409"/>
      <c r="AA260" s="1409"/>
      <c r="AB260" s="1409"/>
      <c r="AC260" s="1410"/>
      <c r="AD260" s="445">
        <f t="shared" si="9"/>
        <v>0</v>
      </c>
    </row>
    <row r="261" spans="1:30" hidden="1">
      <c r="A261" s="588"/>
      <c r="B261" s="588" t="s">
        <v>167</v>
      </c>
      <c r="C261" s="589" t="s">
        <v>1932</v>
      </c>
      <c r="D261" s="590"/>
      <c r="E261" s="591"/>
      <c r="F261" s="455"/>
      <c r="G261" s="456"/>
      <c r="H261" s="455"/>
      <c r="I261" s="592"/>
      <c r="U261" s="588"/>
      <c r="V261" s="588" t="s">
        <v>167</v>
      </c>
      <c r="W261" s="589" t="s">
        <v>1932</v>
      </c>
      <c r="X261" s="590"/>
      <c r="Y261" s="591"/>
      <c r="Z261" s="455"/>
      <c r="AA261" s="456"/>
      <c r="AB261" s="455"/>
      <c r="AC261" s="592"/>
      <c r="AD261" s="445">
        <f t="shared" si="9"/>
        <v>0</v>
      </c>
    </row>
    <row r="262" spans="1:30" hidden="1">
      <c r="A262" s="588"/>
      <c r="B262" s="588"/>
      <c r="C262" s="458" t="s">
        <v>1933</v>
      </c>
      <c r="D262" s="454">
        <v>1</v>
      </c>
      <c r="E262" s="455" t="s">
        <v>411</v>
      </c>
      <c r="F262" s="455">
        <f>'WS SoR '!$F$103</f>
        <v>156</v>
      </c>
      <c r="G262" s="456"/>
      <c r="H262" s="455" t="s">
        <v>273</v>
      </c>
      <c r="I262" s="457">
        <f>IF(G262="",D262*F262,(D262*F262/G262))</f>
        <v>156</v>
      </c>
      <c r="U262" s="588"/>
      <c r="V262" s="588"/>
      <c r="W262" s="458" t="s">
        <v>1933</v>
      </c>
      <c r="X262" s="454">
        <v>1</v>
      </c>
      <c r="Y262" s="455" t="s">
        <v>411</v>
      </c>
      <c r="Z262" s="455" t="e">
        <f>#REF!</f>
        <v>#REF!</v>
      </c>
      <c r="AA262" s="456"/>
      <c r="AB262" s="455" t="s">
        <v>273</v>
      </c>
      <c r="AC262" s="457" t="e">
        <f>IF(AA262="",X262*Z262,(X262*Z262/AA262))</f>
        <v>#REF!</v>
      </c>
      <c r="AD262" s="445" t="e">
        <f t="shared" si="9"/>
        <v>#REF!</v>
      </c>
    </row>
    <row r="263" spans="1:30" hidden="1">
      <c r="A263" s="588"/>
      <c r="B263" s="588"/>
      <c r="C263" s="601" t="str">
        <f>Input!$C$37</f>
        <v>Overheads&amp;Contractors Profit @13.615%</v>
      </c>
      <c r="D263" s="628">
        <f>Input!$D$37</f>
        <v>0.13614999999999999</v>
      </c>
      <c r="E263" s="455"/>
      <c r="F263" s="455">
        <f>I262</f>
        <v>156</v>
      </c>
      <c r="G263" s="456"/>
      <c r="H263" s="455"/>
      <c r="I263" s="457">
        <f>IF(G263="",D263*F263,(D263*F263/G263))</f>
        <v>21.2394</v>
      </c>
      <c r="U263" s="588"/>
      <c r="V263" s="588"/>
      <c r="W263" s="612" t="str">
        <f>Input!$C$37</f>
        <v>Overheads&amp;Contractors Profit @13.615%</v>
      </c>
      <c r="X263" s="396">
        <f>Input!$D$37</f>
        <v>0.13614999999999999</v>
      </c>
      <c r="Y263" s="455"/>
      <c r="Z263" s="455" t="e">
        <f>AC262</f>
        <v>#REF!</v>
      </c>
      <c r="AA263" s="456"/>
      <c r="AB263" s="455"/>
      <c r="AC263" s="457" t="e">
        <f>IF(AA263="",X263*Z263,(X263*Z263/AA263))</f>
        <v>#REF!</v>
      </c>
      <c r="AD263" s="445" t="e">
        <f t="shared" ref="AD263:AD326" si="10">AC263-I263</f>
        <v>#REF!</v>
      </c>
    </row>
    <row r="264" spans="1:30" hidden="1">
      <c r="A264" s="588"/>
      <c r="B264" s="588"/>
      <c r="C264" s="593" t="s">
        <v>166</v>
      </c>
      <c r="D264" s="454"/>
      <c r="E264" s="455"/>
      <c r="F264" s="455"/>
      <c r="G264" s="456"/>
      <c r="H264" s="455"/>
      <c r="I264" s="457">
        <f>SUM(I262:I263)</f>
        <v>177.23939999999999</v>
      </c>
      <c r="U264" s="588"/>
      <c r="V264" s="588"/>
      <c r="W264" s="593" t="s">
        <v>166</v>
      </c>
      <c r="X264" s="454"/>
      <c r="Y264" s="455"/>
      <c r="Z264" s="455"/>
      <c r="AA264" s="456"/>
      <c r="AB264" s="455"/>
      <c r="AC264" s="457" t="e">
        <f>SUM(AC262:AC263)</f>
        <v>#REF!</v>
      </c>
      <c r="AD264" s="445" t="e">
        <f t="shared" si="10"/>
        <v>#REF!</v>
      </c>
    </row>
    <row r="265" spans="1:30" hidden="1">
      <c r="A265" s="588"/>
      <c r="B265" s="588"/>
      <c r="C265" s="594"/>
      <c r="D265" s="595"/>
      <c r="E265" s="591"/>
      <c r="F265" s="455"/>
      <c r="G265" s="456"/>
      <c r="H265" s="455" t="s">
        <v>60</v>
      </c>
      <c r="I265" s="592">
        <f>ROUND(I264,0)</f>
        <v>177</v>
      </c>
      <c r="U265" s="588"/>
      <c r="V265" s="588"/>
      <c r="W265" s="594"/>
      <c r="X265" s="595"/>
      <c r="Y265" s="591"/>
      <c r="Z265" s="455"/>
      <c r="AA265" s="456"/>
      <c r="AB265" s="455" t="s">
        <v>60</v>
      </c>
      <c r="AC265" s="592" t="e">
        <f>ROUND(AC264,0)</f>
        <v>#REF!</v>
      </c>
      <c r="AD265" s="445" t="e">
        <f t="shared" si="10"/>
        <v>#REF!</v>
      </c>
    </row>
    <row r="266" spans="1:30" hidden="1">
      <c r="A266" s="588"/>
      <c r="B266" s="588"/>
      <c r="C266" s="458"/>
      <c r="D266" s="590"/>
      <c r="E266" s="591"/>
      <c r="F266" s="455"/>
      <c r="G266" s="456"/>
      <c r="H266" s="455"/>
      <c r="I266" s="592"/>
      <c r="U266" s="588"/>
      <c r="V266" s="588"/>
      <c r="W266" s="458"/>
      <c r="X266" s="590"/>
      <c r="Y266" s="591"/>
      <c r="Z266" s="455"/>
      <c r="AA266" s="456"/>
      <c r="AB266" s="455"/>
      <c r="AC266" s="592"/>
      <c r="AD266" s="445">
        <f t="shared" si="10"/>
        <v>0</v>
      </c>
    </row>
    <row r="267" spans="1:30" hidden="1">
      <c r="A267" s="588"/>
      <c r="B267" s="588" t="s">
        <v>578</v>
      </c>
      <c r="C267" s="589" t="s">
        <v>1934</v>
      </c>
      <c r="D267" s="590"/>
      <c r="E267" s="591"/>
      <c r="F267" s="455"/>
      <c r="G267" s="456"/>
      <c r="H267" s="455"/>
      <c r="I267" s="592"/>
      <c r="U267" s="588"/>
      <c r="V267" s="588" t="s">
        <v>578</v>
      </c>
      <c r="W267" s="589" t="s">
        <v>1934</v>
      </c>
      <c r="X267" s="590"/>
      <c r="Y267" s="591"/>
      <c r="Z267" s="455"/>
      <c r="AA267" s="456"/>
      <c r="AB267" s="455"/>
      <c r="AC267" s="592"/>
      <c r="AD267" s="445">
        <f t="shared" si="10"/>
        <v>0</v>
      </c>
    </row>
    <row r="268" spans="1:30" hidden="1">
      <c r="A268" s="588"/>
      <c r="B268" s="588"/>
      <c r="C268" s="458" t="s">
        <v>1933</v>
      </c>
      <c r="D268" s="454">
        <v>1</v>
      </c>
      <c r="E268" s="455" t="s">
        <v>411</v>
      </c>
      <c r="F268" s="455">
        <f>'WS SoR '!$F$104</f>
        <v>189</v>
      </c>
      <c r="G268" s="456"/>
      <c r="H268" s="455" t="s">
        <v>273</v>
      </c>
      <c r="I268" s="457">
        <f>IF(G268="",D268*F268,(D268*F268/G268))</f>
        <v>189</v>
      </c>
      <c r="U268" s="588"/>
      <c r="V268" s="588"/>
      <c r="W268" s="458" t="s">
        <v>1933</v>
      </c>
      <c r="X268" s="454">
        <v>1</v>
      </c>
      <c r="Y268" s="455" t="s">
        <v>411</v>
      </c>
      <c r="Z268" s="455" t="e">
        <f>#REF!</f>
        <v>#REF!</v>
      </c>
      <c r="AA268" s="456"/>
      <c r="AB268" s="455" t="s">
        <v>273</v>
      </c>
      <c r="AC268" s="457" t="e">
        <f>IF(AA268="",X268*Z268,(X268*Z268/AA268))</f>
        <v>#REF!</v>
      </c>
      <c r="AD268" s="445" t="e">
        <f t="shared" si="10"/>
        <v>#REF!</v>
      </c>
    </row>
    <row r="269" spans="1:30" hidden="1">
      <c r="A269" s="588"/>
      <c r="B269" s="588"/>
      <c r="C269" s="601" t="str">
        <f>Input!$C$37</f>
        <v>Overheads&amp;Contractors Profit @13.615%</v>
      </c>
      <c r="D269" s="628">
        <f>Input!$D$37</f>
        <v>0.13614999999999999</v>
      </c>
      <c r="E269" s="455"/>
      <c r="F269" s="455">
        <f>I268</f>
        <v>189</v>
      </c>
      <c r="G269" s="456"/>
      <c r="H269" s="455"/>
      <c r="I269" s="457">
        <f>IF(G269="",D269*F269,(D269*F269/G269))</f>
        <v>25.73235</v>
      </c>
      <c r="U269" s="588"/>
      <c r="V269" s="588"/>
      <c r="W269" s="612" t="str">
        <f>Input!$C$37</f>
        <v>Overheads&amp;Contractors Profit @13.615%</v>
      </c>
      <c r="X269" s="396">
        <f>Input!$D$37</f>
        <v>0.13614999999999999</v>
      </c>
      <c r="Y269" s="455"/>
      <c r="Z269" s="455" t="e">
        <f>AC268</f>
        <v>#REF!</v>
      </c>
      <c r="AA269" s="456"/>
      <c r="AB269" s="455"/>
      <c r="AC269" s="457" t="e">
        <f>IF(AA269="",X269*Z269,(X269*Z269/AA269))</f>
        <v>#REF!</v>
      </c>
      <c r="AD269" s="445" t="e">
        <f t="shared" si="10"/>
        <v>#REF!</v>
      </c>
    </row>
    <row r="270" spans="1:30" hidden="1">
      <c r="A270" s="588"/>
      <c r="B270" s="588"/>
      <c r="C270" s="593" t="s">
        <v>166</v>
      </c>
      <c r="D270" s="454"/>
      <c r="E270" s="455"/>
      <c r="F270" s="455"/>
      <c r="G270" s="456"/>
      <c r="H270" s="455"/>
      <c r="I270" s="457">
        <f>SUM(I268:I269)</f>
        <v>214.73235</v>
      </c>
      <c r="U270" s="588"/>
      <c r="V270" s="588"/>
      <c r="W270" s="593" t="s">
        <v>166</v>
      </c>
      <c r="X270" s="454"/>
      <c r="Y270" s="455"/>
      <c r="Z270" s="455"/>
      <c r="AA270" s="456"/>
      <c r="AB270" s="455"/>
      <c r="AC270" s="457" t="e">
        <f>SUM(AC268:AC269)</f>
        <v>#REF!</v>
      </c>
      <c r="AD270" s="445" t="e">
        <f t="shared" si="10"/>
        <v>#REF!</v>
      </c>
    </row>
    <row r="271" spans="1:30" hidden="1">
      <c r="A271" s="588"/>
      <c r="B271" s="588"/>
      <c r="C271" s="594"/>
      <c r="D271" s="595"/>
      <c r="E271" s="591"/>
      <c r="F271" s="455"/>
      <c r="G271" s="456"/>
      <c r="H271" s="455" t="s">
        <v>60</v>
      </c>
      <c r="I271" s="592">
        <f>ROUND(I270,0)</f>
        <v>215</v>
      </c>
      <c r="U271" s="588"/>
      <c r="V271" s="588"/>
      <c r="W271" s="594"/>
      <c r="X271" s="595"/>
      <c r="Y271" s="591"/>
      <c r="Z271" s="455"/>
      <c r="AA271" s="456"/>
      <c r="AB271" s="455" t="s">
        <v>60</v>
      </c>
      <c r="AC271" s="592" t="e">
        <f>ROUND(AC270,0)</f>
        <v>#REF!</v>
      </c>
      <c r="AD271" s="445" t="e">
        <f t="shared" si="10"/>
        <v>#REF!</v>
      </c>
    </row>
    <row r="272" spans="1:30" hidden="1">
      <c r="A272" s="588"/>
      <c r="B272" s="588"/>
      <c r="C272" s="458"/>
      <c r="D272" s="590"/>
      <c r="E272" s="591"/>
      <c r="F272" s="455"/>
      <c r="G272" s="456"/>
      <c r="H272" s="455"/>
      <c r="I272" s="592"/>
      <c r="U272" s="588"/>
      <c r="V272" s="588"/>
      <c r="W272" s="458"/>
      <c r="X272" s="590"/>
      <c r="Y272" s="591"/>
      <c r="Z272" s="455"/>
      <c r="AA272" s="456"/>
      <c r="AB272" s="455"/>
      <c r="AC272" s="592"/>
      <c r="AD272" s="445">
        <f t="shared" si="10"/>
        <v>0</v>
      </c>
    </row>
    <row r="273" spans="1:30" hidden="1">
      <c r="A273" s="588"/>
      <c r="B273" s="588" t="s">
        <v>42</v>
      </c>
      <c r="C273" s="589" t="s">
        <v>1935</v>
      </c>
      <c r="D273" s="590"/>
      <c r="E273" s="591"/>
      <c r="F273" s="455"/>
      <c r="G273" s="456"/>
      <c r="H273" s="455"/>
      <c r="I273" s="592"/>
      <c r="U273" s="588"/>
      <c r="V273" s="588" t="s">
        <v>42</v>
      </c>
      <c r="W273" s="589" t="s">
        <v>1935</v>
      </c>
      <c r="X273" s="590"/>
      <c r="Y273" s="591"/>
      <c r="Z273" s="455"/>
      <c r="AA273" s="456"/>
      <c r="AB273" s="455"/>
      <c r="AC273" s="592"/>
      <c r="AD273" s="445">
        <f t="shared" si="10"/>
        <v>0</v>
      </c>
    </row>
    <row r="274" spans="1:30" hidden="1">
      <c r="A274" s="588"/>
      <c r="B274" s="588"/>
      <c r="C274" s="458" t="s">
        <v>1933</v>
      </c>
      <c r="D274" s="454">
        <v>1</v>
      </c>
      <c r="E274" s="455" t="s">
        <v>411</v>
      </c>
      <c r="F274" s="455">
        <f>'WS SoR '!$F$105</f>
        <v>227</v>
      </c>
      <c r="G274" s="456"/>
      <c r="H274" s="455" t="s">
        <v>273</v>
      </c>
      <c r="I274" s="457">
        <f>IF(G274="",D274*F274,(D274*F274/G274))</f>
        <v>227</v>
      </c>
      <c r="U274" s="588"/>
      <c r="V274" s="588"/>
      <c r="W274" s="458" t="s">
        <v>1933</v>
      </c>
      <c r="X274" s="454">
        <v>1</v>
      </c>
      <c r="Y274" s="455" t="s">
        <v>411</v>
      </c>
      <c r="Z274" s="455" t="e">
        <f>#REF!</f>
        <v>#REF!</v>
      </c>
      <c r="AA274" s="456"/>
      <c r="AB274" s="455" t="s">
        <v>273</v>
      </c>
      <c r="AC274" s="457" t="e">
        <f>IF(AA274="",X274*Z274,(X274*Z274/AA274))</f>
        <v>#REF!</v>
      </c>
      <c r="AD274" s="445" t="e">
        <f t="shared" si="10"/>
        <v>#REF!</v>
      </c>
    </row>
    <row r="275" spans="1:30" hidden="1">
      <c r="A275" s="588"/>
      <c r="B275" s="588"/>
      <c r="C275" s="601" t="str">
        <f>Input!$C$37</f>
        <v>Overheads&amp;Contractors Profit @13.615%</v>
      </c>
      <c r="D275" s="628">
        <f>Input!$D$37</f>
        <v>0.13614999999999999</v>
      </c>
      <c r="E275" s="455"/>
      <c r="F275" s="455">
        <f>I274</f>
        <v>227</v>
      </c>
      <c r="G275" s="456"/>
      <c r="H275" s="455"/>
      <c r="I275" s="457">
        <f>IF(G275="",D275*F275,(D275*F275/G275))</f>
        <v>30.906049999999997</v>
      </c>
      <c r="U275" s="588"/>
      <c r="V275" s="588"/>
      <c r="W275" s="612" t="str">
        <f>Input!$C$37</f>
        <v>Overheads&amp;Contractors Profit @13.615%</v>
      </c>
      <c r="X275" s="396">
        <f>Input!$D$37</f>
        <v>0.13614999999999999</v>
      </c>
      <c r="Y275" s="455"/>
      <c r="Z275" s="455" t="e">
        <f>AC274</f>
        <v>#REF!</v>
      </c>
      <c r="AA275" s="456"/>
      <c r="AB275" s="455"/>
      <c r="AC275" s="457" t="e">
        <f>IF(AA275="",X275*Z275,(X275*Z275/AA275))</f>
        <v>#REF!</v>
      </c>
      <c r="AD275" s="445" t="e">
        <f t="shared" si="10"/>
        <v>#REF!</v>
      </c>
    </row>
    <row r="276" spans="1:30" hidden="1">
      <c r="A276" s="588"/>
      <c r="B276" s="588"/>
      <c r="C276" s="593" t="s">
        <v>166</v>
      </c>
      <c r="D276" s="454"/>
      <c r="E276" s="455"/>
      <c r="F276" s="455"/>
      <c r="G276" s="456"/>
      <c r="H276" s="455"/>
      <c r="I276" s="457">
        <f>SUM(I274:I275)</f>
        <v>257.90604999999999</v>
      </c>
      <c r="U276" s="588"/>
      <c r="V276" s="588"/>
      <c r="W276" s="593" t="s">
        <v>166</v>
      </c>
      <c r="X276" s="454"/>
      <c r="Y276" s="455"/>
      <c r="Z276" s="455"/>
      <c r="AA276" s="456"/>
      <c r="AB276" s="455"/>
      <c r="AC276" s="457" t="e">
        <f>SUM(AC274:AC275)</f>
        <v>#REF!</v>
      </c>
      <c r="AD276" s="445" t="e">
        <f t="shared" si="10"/>
        <v>#REF!</v>
      </c>
    </row>
    <row r="277" spans="1:30" hidden="1">
      <c r="A277" s="588"/>
      <c r="B277" s="588"/>
      <c r="C277" s="594"/>
      <c r="D277" s="595"/>
      <c r="E277" s="591"/>
      <c r="F277" s="455"/>
      <c r="G277" s="456"/>
      <c r="H277" s="455" t="s">
        <v>60</v>
      </c>
      <c r="I277" s="592">
        <f>ROUND(I276,0)</f>
        <v>258</v>
      </c>
      <c r="U277" s="588"/>
      <c r="V277" s="588"/>
      <c r="W277" s="594"/>
      <c r="X277" s="595"/>
      <c r="Y277" s="591"/>
      <c r="Z277" s="455"/>
      <c r="AA277" s="456"/>
      <c r="AB277" s="455" t="s">
        <v>60</v>
      </c>
      <c r="AC277" s="592" t="e">
        <f>ROUND(AC276,0)</f>
        <v>#REF!</v>
      </c>
      <c r="AD277" s="445" t="e">
        <f t="shared" si="10"/>
        <v>#REF!</v>
      </c>
    </row>
    <row r="278" spans="1:30" hidden="1">
      <c r="A278" s="588"/>
      <c r="B278" s="588"/>
      <c r="C278" s="458"/>
      <c r="D278" s="590"/>
      <c r="E278" s="591"/>
      <c r="F278" s="455"/>
      <c r="G278" s="456"/>
      <c r="H278" s="455"/>
      <c r="I278" s="592"/>
      <c r="U278" s="588"/>
      <c r="V278" s="588"/>
      <c r="W278" s="458"/>
      <c r="X278" s="590"/>
      <c r="Y278" s="591"/>
      <c r="Z278" s="455"/>
      <c r="AA278" s="456"/>
      <c r="AB278" s="455"/>
      <c r="AC278" s="592"/>
      <c r="AD278" s="445">
        <f t="shared" si="10"/>
        <v>0</v>
      </c>
    </row>
    <row r="279" spans="1:30" hidden="1">
      <c r="A279" s="588"/>
      <c r="B279" s="588" t="s">
        <v>417</v>
      </c>
      <c r="C279" s="589" t="s">
        <v>1936</v>
      </c>
      <c r="D279" s="590"/>
      <c r="E279" s="591"/>
      <c r="F279" s="455"/>
      <c r="G279" s="456"/>
      <c r="H279" s="455"/>
      <c r="I279" s="592"/>
      <c r="U279" s="588"/>
      <c r="V279" s="588" t="s">
        <v>417</v>
      </c>
      <c r="W279" s="589" t="s">
        <v>1936</v>
      </c>
      <c r="X279" s="590"/>
      <c r="Y279" s="591"/>
      <c r="Z279" s="455"/>
      <c r="AA279" s="456"/>
      <c r="AB279" s="455"/>
      <c r="AC279" s="592"/>
      <c r="AD279" s="445">
        <f t="shared" si="10"/>
        <v>0</v>
      </c>
    </row>
    <row r="280" spans="1:30" hidden="1">
      <c r="A280" s="588"/>
      <c r="B280" s="588"/>
      <c r="C280" s="458" t="s">
        <v>1933</v>
      </c>
      <c r="D280" s="454">
        <v>1</v>
      </c>
      <c r="E280" s="455" t="s">
        <v>411</v>
      </c>
      <c r="F280" s="455">
        <f>'WS SoR '!$F$106</f>
        <v>310</v>
      </c>
      <c r="G280" s="456"/>
      <c r="H280" s="455" t="s">
        <v>273</v>
      </c>
      <c r="I280" s="457">
        <f>IF(G280="",D280*F280,(D280*F280/G280))</f>
        <v>310</v>
      </c>
      <c r="U280" s="588"/>
      <c r="V280" s="588"/>
      <c r="W280" s="458" t="s">
        <v>1933</v>
      </c>
      <c r="X280" s="454">
        <v>1</v>
      </c>
      <c r="Y280" s="455" t="s">
        <v>411</v>
      </c>
      <c r="Z280" s="455" t="e">
        <f>#REF!</f>
        <v>#REF!</v>
      </c>
      <c r="AA280" s="456"/>
      <c r="AB280" s="455" t="s">
        <v>273</v>
      </c>
      <c r="AC280" s="457" t="e">
        <f>IF(AA280="",X280*Z280,(X280*Z280/AA280))</f>
        <v>#REF!</v>
      </c>
      <c r="AD280" s="445" t="e">
        <f t="shared" si="10"/>
        <v>#REF!</v>
      </c>
    </row>
    <row r="281" spans="1:30" hidden="1">
      <c r="A281" s="588"/>
      <c r="B281" s="588"/>
      <c r="C281" s="601" t="str">
        <f>Input!$C$37</f>
        <v>Overheads&amp;Contractors Profit @13.615%</v>
      </c>
      <c r="D281" s="628">
        <f>Input!$D$37</f>
        <v>0.13614999999999999</v>
      </c>
      <c r="E281" s="455"/>
      <c r="F281" s="455">
        <f>I280</f>
        <v>310</v>
      </c>
      <c r="G281" s="456"/>
      <c r="H281" s="455"/>
      <c r="I281" s="457">
        <f>IF(G281="",D281*F281,(D281*F281/G281))</f>
        <v>42.206499999999998</v>
      </c>
      <c r="U281" s="588"/>
      <c r="V281" s="588"/>
      <c r="W281" s="612" t="str">
        <f>Input!$C$37</f>
        <v>Overheads&amp;Contractors Profit @13.615%</v>
      </c>
      <c r="X281" s="396">
        <f>Input!$D$37</f>
        <v>0.13614999999999999</v>
      </c>
      <c r="Y281" s="455"/>
      <c r="Z281" s="455" t="e">
        <f>AC280</f>
        <v>#REF!</v>
      </c>
      <c r="AA281" s="456"/>
      <c r="AB281" s="455"/>
      <c r="AC281" s="457" t="e">
        <f>IF(AA281="",X281*Z281,(X281*Z281/AA281))</f>
        <v>#REF!</v>
      </c>
      <c r="AD281" s="445" t="e">
        <f t="shared" si="10"/>
        <v>#REF!</v>
      </c>
    </row>
    <row r="282" spans="1:30" hidden="1">
      <c r="A282" s="588"/>
      <c r="B282" s="588"/>
      <c r="C282" s="593" t="s">
        <v>166</v>
      </c>
      <c r="D282" s="454"/>
      <c r="E282" s="455"/>
      <c r="F282" s="455"/>
      <c r="G282" s="456"/>
      <c r="H282" s="455"/>
      <c r="I282" s="457">
        <f>SUM(I280:I281)</f>
        <v>352.20650000000001</v>
      </c>
      <c r="U282" s="588"/>
      <c r="V282" s="588"/>
      <c r="W282" s="593" t="s">
        <v>166</v>
      </c>
      <c r="X282" s="454"/>
      <c r="Y282" s="455"/>
      <c r="Z282" s="455"/>
      <c r="AA282" s="456"/>
      <c r="AB282" s="455"/>
      <c r="AC282" s="457" t="e">
        <f>SUM(AC280:AC281)</f>
        <v>#REF!</v>
      </c>
      <c r="AD282" s="445" t="e">
        <f t="shared" si="10"/>
        <v>#REF!</v>
      </c>
    </row>
    <row r="283" spans="1:30" hidden="1">
      <c r="A283" s="588"/>
      <c r="B283" s="588"/>
      <c r="C283" s="594"/>
      <c r="D283" s="595"/>
      <c r="E283" s="591"/>
      <c r="F283" s="455"/>
      <c r="G283" s="456"/>
      <c r="H283" s="455" t="s">
        <v>60</v>
      </c>
      <c r="I283" s="592">
        <f>ROUND(I282,0)</f>
        <v>352</v>
      </c>
      <c r="U283" s="588"/>
      <c r="V283" s="588"/>
      <c r="W283" s="594"/>
      <c r="X283" s="595"/>
      <c r="Y283" s="591"/>
      <c r="Z283" s="455"/>
      <c r="AA283" s="456"/>
      <c r="AB283" s="455" t="s">
        <v>60</v>
      </c>
      <c r="AC283" s="592" t="e">
        <f>ROUND(AC282,0)</f>
        <v>#REF!</v>
      </c>
      <c r="AD283" s="445" t="e">
        <f t="shared" si="10"/>
        <v>#REF!</v>
      </c>
    </row>
    <row r="284" spans="1:30" hidden="1">
      <c r="A284" s="588"/>
      <c r="B284" s="588"/>
      <c r="C284" s="458"/>
      <c r="D284" s="590"/>
      <c r="E284" s="591"/>
      <c r="F284" s="455"/>
      <c r="G284" s="456"/>
      <c r="H284" s="455"/>
      <c r="I284" s="592"/>
      <c r="U284" s="588"/>
      <c r="V284" s="588"/>
      <c r="W284" s="458"/>
      <c r="X284" s="590"/>
      <c r="Y284" s="591"/>
      <c r="Z284" s="455"/>
      <c r="AA284" s="456"/>
      <c r="AB284" s="455"/>
      <c r="AC284" s="592"/>
      <c r="AD284" s="445">
        <f t="shared" si="10"/>
        <v>0</v>
      </c>
    </row>
    <row r="285" spans="1:30" hidden="1">
      <c r="A285" s="588"/>
      <c r="B285" s="588" t="s">
        <v>418</v>
      </c>
      <c r="C285" s="589" t="s">
        <v>1937</v>
      </c>
      <c r="D285" s="590"/>
      <c r="E285" s="591"/>
      <c r="F285" s="455"/>
      <c r="G285" s="456"/>
      <c r="H285" s="455"/>
      <c r="I285" s="592"/>
      <c r="U285" s="588"/>
      <c r="V285" s="588" t="s">
        <v>418</v>
      </c>
      <c r="W285" s="589" t="s">
        <v>1937</v>
      </c>
      <c r="X285" s="590"/>
      <c r="Y285" s="591"/>
      <c r="Z285" s="455"/>
      <c r="AA285" s="456"/>
      <c r="AB285" s="455"/>
      <c r="AC285" s="592"/>
      <c r="AD285" s="445">
        <f t="shared" si="10"/>
        <v>0</v>
      </c>
    </row>
    <row r="286" spans="1:30" hidden="1">
      <c r="A286" s="588"/>
      <c r="B286" s="588"/>
      <c r="C286" s="458" t="s">
        <v>1933</v>
      </c>
      <c r="D286" s="454">
        <v>1</v>
      </c>
      <c r="E286" s="455" t="s">
        <v>411</v>
      </c>
      <c r="F286" s="455">
        <f>'WS SoR '!$F$107</f>
        <v>383</v>
      </c>
      <c r="G286" s="456"/>
      <c r="H286" s="455" t="s">
        <v>273</v>
      </c>
      <c r="I286" s="457">
        <f>IF(G286="",D286*F286,(D286*F286/G286))</f>
        <v>383</v>
      </c>
      <c r="U286" s="588"/>
      <c r="V286" s="588"/>
      <c r="W286" s="458" t="s">
        <v>1933</v>
      </c>
      <c r="X286" s="454">
        <v>1</v>
      </c>
      <c r="Y286" s="455" t="s">
        <v>411</v>
      </c>
      <c r="Z286" s="455" t="e">
        <f>#REF!</f>
        <v>#REF!</v>
      </c>
      <c r="AA286" s="456"/>
      <c r="AB286" s="455" t="s">
        <v>273</v>
      </c>
      <c r="AC286" s="457" t="e">
        <f>IF(AA286="",X286*Z286,(X286*Z286/AA286))</f>
        <v>#REF!</v>
      </c>
      <c r="AD286" s="445" t="e">
        <f t="shared" si="10"/>
        <v>#REF!</v>
      </c>
    </row>
    <row r="287" spans="1:30" hidden="1">
      <c r="A287" s="588"/>
      <c r="B287" s="588"/>
      <c r="C287" s="601" t="str">
        <f>Input!$C$37</f>
        <v>Overheads&amp;Contractors Profit @13.615%</v>
      </c>
      <c r="D287" s="628">
        <f>Input!$D$37</f>
        <v>0.13614999999999999</v>
      </c>
      <c r="E287" s="455"/>
      <c r="F287" s="455">
        <f>I286</f>
        <v>383</v>
      </c>
      <c r="G287" s="456"/>
      <c r="H287" s="455"/>
      <c r="I287" s="457">
        <f>IF(G287="",D287*F287,(D287*F287/G287))</f>
        <v>52.145449999999997</v>
      </c>
      <c r="U287" s="588"/>
      <c r="V287" s="588"/>
      <c r="W287" s="612" t="str">
        <f>Input!$C$37</f>
        <v>Overheads&amp;Contractors Profit @13.615%</v>
      </c>
      <c r="X287" s="396">
        <f>Input!$D$37</f>
        <v>0.13614999999999999</v>
      </c>
      <c r="Y287" s="455"/>
      <c r="Z287" s="455" t="e">
        <f>AC286</f>
        <v>#REF!</v>
      </c>
      <c r="AA287" s="456"/>
      <c r="AB287" s="455"/>
      <c r="AC287" s="457" t="e">
        <f>IF(AA287="",X287*Z287,(X287*Z287/AA287))</f>
        <v>#REF!</v>
      </c>
      <c r="AD287" s="445" t="e">
        <f t="shared" si="10"/>
        <v>#REF!</v>
      </c>
    </row>
    <row r="288" spans="1:30" hidden="1">
      <c r="A288" s="588"/>
      <c r="B288" s="588"/>
      <c r="C288" s="593" t="s">
        <v>166</v>
      </c>
      <c r="D288" s="454"/>
      <c r="E288" s="455"/>
      <c r="F288" s="455"/>
      <c r="G288" s="456"/>
      <c r="H288" s="455"/>
      <c r="I288" s="457">
        <f>SUM(I286:I287)</f>
        <v>435.14544999999998</v>
      </c>
      <c r="U288" s="588"/>
      <c r="V288" s="588"/>
      <c r="W288" s="593" t="s">
        <v>166</v>
      </c>
      <c r="X288" s="454"/>
      <c r="Y288" s="455"/>
      <c r="Z288" s="455"/>
      <c r="AA288" s="456"/>
      <c r="AB288" s="455"/>
      <c r="AC288" s="457" t="e">
        <f>SUM(AC286:AC287)</f>
        <v>#REF!</v>
      </c>
      <c r="AD288" s="445" t="e">
        <f t="shared" si="10"/>
        <v>#REF!</v>
      </c>
    </row>
    <row r="289" spans="1:30" hidden="1">
      <c r="A289" s="588"/>
      <c r="B289" s="588"/>
      <c r="C289" s="594"/>
      <c r="D289" s="595"/>
      <c r="E289" s="591"/>
      <c r="F289" s="455"/>
      <c r="G289" s="456"/>
      <c r="H289" s="455" t="s">
        <v>60</v>
      </c>
      <c r="I289" s="592">
        <f>ROUND(I288,0)</f>
        <v>435</v>
      </c>
      <c r="U289" s="588"/>
      <c r="V289" s="588"/>
      <c r="W289" s="594"/>
      <c r="X289" s="595"/>
      <c r="Y289" s="591"/>
      <c r="Z289" s="455"/>
      <c r="AA289" s="456"/>
      <c r="AB289" s="455" t="s">
        <v>60</v>
      </c>
      <c r="AC289" s="592" t="e">
        <f>ROUND(AC288,0)</f>
        <v>#REF!</v>
      </c>
      <c r="AD289" s="445" t="e">
        <f t="shared" si="10"/>
        <v>#REF!</v>
      </c>
    </row>
    <row r="290" spans="1:30" hidden="1">
      <c r="A290" s="588"/>
      <c r="B290" s="588"/>
      <c r="C290" s="458"/>
      <c r="D290" s="590"/>
      <c r="E290" s="591"/>
      <c r="F290" s="455"/>
      <c r="G290" s="456"/>
      <c r="H290" s="455"/>
      <c r="I290" s="592"/>
      <c r="U290" s="588"/>
      <c r="V290" s="588"/>
      <c r="W290" s="458"/>
      <c r="X290" s="590"/>
      <c r="Y290" s="591"/>
      <c r="Z290" s="455"/>
      <c r="AA290" s="456"/>
      <c r="AB290" s="455"/>
      <c r="AC290" s="592"/>
      <c r="AD290" s="445">
        <f t="shared" si="10"/>
        <v>0</v>
      </c>
    </row>
    <row r="291" spans="1:30" hidden="1">
      <c r="A291" s="588"/>
      <c r="B291" s="588" t="s">
        <v>17</v>
      </c>
      <c r="C291" s="589" t="s">
        <v>1938</v>
      </c>
      <c r="D291" s="590"/>
      <c r="E291" s="591"/>
      <c r="F291" s="455"/>
      <c r="G291" s="456"/>
      <c r="H291" s="455"/>
      <c r="I291" s="592"/>
      <c r="U291" s="588"/>
      <c r="V291" s="588" t="s">
        <v>17</v>
      </c>
      <c r="W291" s="589" t="s">
        <v>1938</v>
      </c>
      <c r="X291" s="590"/>
      <c r="Y291" s="591"/>
      <c r="Z291" s="455"/>
      <c r="AA291" s="456"/>
      <c r="AB291" s="455"/>
      <c r="AC291" s="592"/>
      <c r="AD291" s="445">
        <f t="shared" si="10"/>
        <v>0</v>
      </c>
    </row>
    <row r="292" spans="1:30" hidden="1">
      <c r="A292" s="588"/>
      <c r="B292" s="588"/>
      <c r="C292" s="458" t="s">
        <v>1933</v>
      </c>
      <c r="D292" s="454">
        <v>1</v>
      </c>
      <c r="E292" s="455" t="s">
        <v>411</v>
      </c>
      <c r="F292" s="455">
        <f>'WS SoR '!$F$108</f>
        <v>560</v>
      </c>
      <c r="G292" s="456"/>
      <c r="H292" s="455" t="s">
        <v>273</v>
      </c>
      <c r="I292" s="457">
        <f>IF(G292="",D292*F292,(D292*F292/G292))</f>
        <v>560</v>
      </c>
      <c r="U292" s="588"/>
      <c r="V292" s="588"/>
      <c r="W292" s="458" t="s">
        <v>1933</v>
      </c>
      <c r="X292" s="454">
        <v>1</v>
      </c>
      <c r="Y292" s="455" t="s">
        <v>411</v>
      </c>
      <c r="Z292" s="455" t="e">
        <f>#REF!</f>
        <v>#REF!</v>
      </c>
      <c r="AA292" s="456"/>
      <c r="AB292" s="455" t="s">
        <v>273</v>
      </c>
      <c r="AC292" s="457" t="e">
        <f>IF(AA292="",X292*Z292,(X292*Z292/AA292))</f>
        <v>#REF!</v>
      </c>
      <c r="AD292" s="445" t="e">
        <f t="shared" si="10"/>
        <v>#REF!</v>
      </c>
    </row>
    <row r="293" spans="1:30" hidden="1">
      <c r="A293" s="588"/>
      <c r="B293" s="588"/>
      <c r="C293" s="601" t="str">
        <f>Input!$C$37</f>
        <v>Overheads&amp;Contractors Profit @13.615%</v>
      </c>
      <c r="D293" s="628">
        <f>Input!$D$37</f>
        <v>0.13614999999999999</v>
      </c>
      <c r="E293" s="455"/>
      <c r="F293" s="455">
        <f>I292</f>
        <v>560</v>
      </c>
      <c r="G293" s="456"/>
      <c r="H293" s="455"/>
      <c r="I293" s="457">
        <f>IF(G293="",D293*F293,(D293*F293/G293))</f>
        <v>76.244</v>
      </c>
      <c r="U293" s="588"/>
      <c r="V293" s="588"/>
      <c r="W293" s="612" t="str">
        <f>Input!$C$37</f>
        <v>Overheads&amp;Contractors Profit @13.615%</v>
      </c>
      <c r="X293" s="396">
        <f>Input!$D$37</f>
        <v>0.13614999999999999</v>
      </c>
      <c r="Y293" s="455"/>
      <c r="Z293" s="455" t="e">
        <f>AC292</f>
        <v>#REF!</v>
      </c>
      <c r="AA293" s="456"/>
      <c r="AB293" s="455"/>
      <c r="AC293" s="457" t="e">
        <f>IF(AA293="",X293*Z293,(X293*Z293/AA293))</f>
        <v>#REF!</v>
      </c>
      <c r="AD293" s="445" t="e">
        <f t="shared" si="10"/>
        <v>#REF!</v>
      </c>
    </row>
    <row r="294" spans="1:30" hidden="1">
      <c r="A294" s="588"/>
      <c r="B294" s="588"/>
      <c r="C294" s="593" t="s">
        <v>166</v>
      </c>
      <c r="D294" s="454"/>
      <c r="E294" s="455"/>
      <c r="F294" s="455"/>
      <c r="G294" s="456"/>
      <c r="H294" s="455"/>
      <c r="I294" s="457">
        <f>SUM(I292:I293)</f>
        <v>636.24400000000003</v>
      </c>
      <c r="U294" s="588"/>
      <c r="V294" s="588"/>
      <c r="W294" s="593" t="s">
        <v>166</v>
      </c>
      <c r="X294" s="454"/>
      <c r="Y294" s="455"/>
      <c r="Z294" s="455"/>
      <c r="AA294" s="456"/>
      <c r="AB294" s="455"/>
      <c r="AC294" s="457" t="e">
        <f>SUM(AC292:AC293)</f>
        <v>#REF!</v>
      </c>
      <c r="AD294" s="445" t="e">
        <f t="shared" si="10"/>
        <v>#REF!</v>
      </c>
    </row>
    <row r="295" spans="1:30" hidden="1">
      <c r="A295" s="588"/>
      <c r="B295" s="588"/>
      <c r="C295" s="594"/>
      <c r="D295" s="595"/>
      <c r="E295" s="591"/>
      <c r="F295" s="455"/>
      <c r="G295" s="456"/>
      <c r="H295" s="455" t="s">
        <v>60</v>
      </c>
      <c r="I295" s="592">
        <f>ROUND(I294,0)</f>
        <v>636</v>
      </c>
      <c r="U295" s="588"/>
      <c r="V295" s="588"/>
      <c r="W295" s="594"/>
      <c r="X295" s="595"/>
      <c r="Y295" s="591"/>
      <c r="Z295" s="455"/>
      <c r="AA295" s="456"/>
      <c r="AB295" s="455" t="s">
        <v>60</v>
      </c>
      <c r="AC295" s="592" t="e">
        <f>ROUND(AC294,0)</f>
        <v>#REF!</v>
      </c>
      <c r="AD295" s="445" t="e">
        <f t="shared" si="10"/>
        <v>#REF!</v>
      </c>
    </row>
    <row r="296" spans="1:30" hidden="1">
      <c r="A296" s="393"/>
      <c r="B296" s="411"/>
      <c r="C296" s="585"/>
      <c r="D296" s="424"/>
      <c r="E296" s="400"/>
      <c r="F296" s="269"/>
      <c r="G296" s="397"/>
      <c r="H296" s="269"/>
      <c r="I296" s="402"/>
      <c r="U296" s="393"/>
      <c r="V296" s="411"/>
      <c r="W296" s="612"/>
      <c r="X296" s="424"/>
      <c r="Y296" s="400"/>
      <c r="Z296" s="269"/>
      <c r="AA296" s="397"/>
      <c r="AB296" s="269"/>
      <c r="AC296" s="402"/>
      <c r="AD296" s="445">
        <f t="shared" si="10"/>
        <v>0</v>
      </c>
    </row>
    <row r="297" spans="1:30" ht="84" hidden="1" customHeight="1">
      <c r="A297" s="391">
        <f>A260+1</f>
        <v>18</v>
      </c>
      <c r="B297" s="392"/>
      <c r="C297" s="1424" t="s">
        <v>1176</v>
      </c>
      <c r="D297" s="1424"/>
      <c r="E297" s="1423"/>
      <c r="F297" s="1423"/>
      <c r="G297" s="1423"/>
      <c r="H297" s="1423"/>
      <c r="I297" s="1423"/>
      <c r="U297" s="391">
        <f>U260+1</f>
        <v>19</v>
      </c>
      <c r="V297" s="392"/>
      <c r="W297" s="1424" t="s">
        <v>1176</v>
      </c>
      <c r="X297" s="1424"/>
      <c r="Y297" s="1423"/>
      <c r="Z297" s="1423"/>
      <c r="AA297" s="1423"/>
      <c r="AB297" s="1423"/>
      <c r="AC297" s="1423"/>
      <c r="AD297" s="445">
        <f t="shared" si="10"/>
        <v>0</v>
      </c>
    </row>
    <row r="298" spans="1:30" hidden="1">
      <c r="A298" s="393"/>
      <c r="B298" s="410" t="s">
        <v>167</v>
      </c>
      <c r="C298" s="380" t="s">
        <v>453</v>
      </c>
      <c r="D298" s="380"/>
      <c r="E298" s="363"/>
      <c r="F298" s="400"/>
      <c r="G298" s="269"/>
      <c r="H298" s="397"/>
      <c r="I298" s="269"/>
      <c r="U298" s="393"/>
      <c r="V298" s="410" t="s">
        <v>167</v>
      </c>
      <c r="W298" s="611" t="s">
        <v>453</v>
      </c>
      <c r="X298" s="611"/>
      <c r="Y298" s="363"/>
      <c r="Z298" s="400"/>
      <c r="AA298" s="269"/>
      <c r="AB298" s="397"/>
      <c r="AC298" s="269"/>
      <c r="AD298" s="445">
        <f t="shared" si="10"/>
        <v>0</v>
      </c>
    </row>
    <row r="299" spans="1:30" hidden="1">
      <c r="A299" s="393"/>
      <c r="B299" s="410"/>
      <c r="C299" s="381" t="s">
        <v>413</v>
      </c>
      <c r="D299" s="396">
        <v>1</v>
      </c>
      <c r="E299" s="269" t="s">
        <v>165</v>
      </c>
      <c r="F299" s="269">
        <f>'WS SoR '!$F$52</f>
        <v>204</v>
      </c>
      <c r="G299" s="397">
        <v>1</v>
      </c>
      <c r="H299" s="269" t="s">
        <v>165</v>
      </c>
      <c r="I299" s="398">
        <f>IF(G299="",D299*F299,(D299*F299/G299))</f>
        <v>204</v>
      </c>
      <c r="U299" s="393"/>
      <c r="V299" s="410"/>
      <c r="W299" s="612" t="s">
        <v>413</v>
      </c>
      <c r="X299" s="396">
        <v>1</v>
      </c>
      <c r="Y299" s="269" t="s">
        <v>165</v>
      </c>
      <c r="Z299" s="269" t="e">
        <f>#REF!</f>
        <v>#REF!</v>
      </c>
      <c r="AA299" s="397">
        <v>1</v>
      </c>
      <c r="AB299" s="269" t="s">
        <v>165</v>
      </c>
      <c r="AC299" s="398" t="e">
        <f>IF(AA299="",X299*Z299,(X299*Z299/AA299))</f>
        <v>#REF!</v>
      </c>
      <c r="AD299" s="445" t="e">
        <f t="shared" si="10"/>
        <v>#REF!</v>
      </c>
    </row>
    <row r="300" spans="1:30" hidden="1">
      <c r="A300" s="393"/>
      <c r="B300" s="410"/>
      <c r="C300" s="381" t="str">
        <f>Input!$C$36</f>
        <v>Add for MA @ 20%</v>
      </c>
      <c r="D300" s="396">
        <f>Input!$D$36</f>
        <v>0.2</v>
      </c>
      <c r="E300" s="269"/>
      <c r="F300" s="269">
        <f>'WS SoR '!$G$52</f>
        <v>41</v>
      </c>
      <c r="G300" s="397"/>
      <c r="H300" s="269"/>
      <c r="I300" s="398">
        <f>IF(G300="",D300*F300,(D300*F300/G300))</f>
        <v>8.2000000000000011</v>
      </c>
      <c r="U300" s="393"/>
      <c r="V300" s="410"/>
      <c r="W300" s="612" t="str">
        <f>Input!$C$36</f>
        <v>Add for MA @ 20%</v>
      </c>
      <c r="X300" s="396">
        <f>Input!$D$36</f>
        <v>0.2</v>
      </c>
      <c r="Y300" s="269"/>
      <c r="Z300" s="269" t="e">
        <f>#REF!</f>
        <v>#REF!</v>
      </c>
      <c r="AA300" s="397"/>
      <c r="AB300" s="269"/>
      <c r="AC300" s="398" t="e">
        <f>IF(AA300="",X300*Z300,(X300*Z300/AA300))</f>
        <v>#REF!</v>
      </c>
      <c r="AD300" s="445" t="e">
        <f t="shared" si="10"/>
        <v>#REF!</v>
      </c>
    </row>
    <row r="301" spans="1:30" hidden="1">
      <c r="A301" s="393"/>
      <c r="B301" s="410"/>
      <c r="C301" s="381"/>
      <c r="D301" s="396"/>
      <c r="E301" s="269"/>
      <c r="F301" s="269"/>
      <c r="G301" s="397"/>
      <c r="H301" s="269"/>
      <c r="I301" s="398">
        <f>SUM(I299:I300)</f>
        <v>212.2</v>
      </c>
      <c r="U301" s="393"/>
      <c r="V301" s="410"/>
      <c r="W301" s="612"/>
      <c r="X301" s="396"/>
      <c r="Y301" s="269"/>
      <c r="Z301" s="269"/>
      <c r="AA301" s="397"/>
      <c r="AB301" s="269"/>
      <c r="AC301" s="398" t="e">
        <f>SUM(AC299:AC300)</f>
        <v>#REF!</v>
      </c>
      <c r="AD301" s="445" t="e">
        <f t="shared" si="10"/>
        <v>#REF!</v>
      </c>
    </row>
    <row r="302" spans="1:30" hidden="1">
      <c r="A302" s="393"/>
      <c r="B302" s="410"/>
      <c r="C302" s="381" t="str">
        <f>Input!$C$37</f>
        <v>Overheads&amp;Contractors Profit @13.615%</v>
      </c>
      <c r="D302" s="628">
        <f>Input!$D$37</f>
        <v>0.13614999999999999</v>
      </c>
      <c r="E302" s="269"/>
      <c r="F302" s="269">
        <f>I301</f>
        <v>212.2</v>
      </c>
      <c r="G302" s="397"/>
      <c r="H302" s="269"/>
      <c r="I302" s="398">
        <f>IF(G302="",D302*F302,(D302*F302/G302))</f>
        <v>28.891029999999997</v>
      </c>
      <c r="U302" s="393"/>
      <c r="V302" s="410"/>
      <c r="W302" s="612" t="str">
        <f>Input!$C$37</f>
        <v>Overheads&amp;Contractors Profit @13.615%</v>
      </c>
      <c r="X302" s="396">
        <f>Input!$D$37</f>
        <v>0.13614999999999999</v>
      </c>
      <c r="Y302" s="269"/>
      <c r="Z302" s="269" t="e">
        <f>AC301</f>
        <v>#REF!</v>
      </c>
      <c r="AA302" s="397"/>
      <c r="AB302" s="269"/>
      <c r="AC302" s="398" t="e">
        <f>IF(AA302="",X302*Z302,(X302*Z302/AA302))</f>
        <v>#REF!</v>
      </c>
      <c r="AD302" s="445" t="e">
        <f t="shared" si="10"/>
        <v>#REF!</v>
      </c>
    </row>
    <row r="303" spans="1:30" hidden="1">
      <c r="A303" s="393"/>
      <c r="B303" s="410"/>
      <c r="C303" s="381"/>
      <c r="D303" s="396"/>
      <c r="E303" s="269"/>
      <c r="F303" s="269"/>
      <c r="G303" s="397"/>
      <c r="H303" s="269"/>
      <c r="I303" s="398">
        <f>SUM(I301:I302)</f>
        <v>241.09102999999999</v>
      </c>
      <c r="U303" s="393"/>
      <c r="V303" s="410"/>
      <c r="W303" s="612"/>
      <c r="X303" s="396"/>
      <c r="Y303" s="269"/>
      <c r="Z303" s="269"/>
      <c r="AA303" s="397"/>
      <c r="AB303" s="269"/>
      <c r="AC303" s="398" t="e">
        <f>SUM(AC301:AC302)</f>
        <v>#REF!</v>
      </c>
      <c r="AD303" s="445" t="e">
        <f t="shared" si="10"/>
        <v>#REF!</v>
      </c>
    </row>
    <row r="304" spans="1:30" hidden="1">
      <c r="A304" s="393"/>
      <c r="B304" s="410"/>
      <c r="C304" s="395" t="s">
        <v>166</v>
      </c>
      <c r="D304" s="412"/>
      <c r="E304" s="400"/>
      <c r="F304" s="269"/>
      <c r="G304" s="397"/>
      <c r="H304" s="269" t="s">
        <v>60</v>
      </c>
      <c r="I304" s="402">
        <f>ROUND(I303,0)</f>
        <v>241</v>
      </c>
      <c r="U304" s="393"/>
      <c r="V304" s="410"/>
      <c r="W304" s="395" t="s">
        <v>166</v>
      </c>
      <c r="X304" s="412"/>
      <c r="Y304" s="400"/>
      <c r="Z304" s="269"/>
      <c r="AA304" s="397"/>
      <c r="AB304" s="269" t="s">
        <v>60</v>
      </c>
      <c r="AC304" s="402" t="e">
        <f>ROUND(AC303,0)</f>
        <v>#REF!</v>
      </c>
      <c r="AD304" s="445" t="e">
        <f t="shared" si="10"/>
        <v>#REF!</v>
      </c>
    </row>
    <row r="305" spans="1:30" hidden="1">
      <c r="A305" s="393"/>
      <c r="B305" s="400"/>
      <c r="C305" s="380"/>
      <c r="D305" s="412"/>
      <c r="E305" s="400"/>
      <c r="F305" s="269"/>
      <c r="G305" s="397"/>
      <c r="H305" s="269"/>
      <c r="I305" s="269"/>
      <c r="U305" s="393"/>
      <c r="V305" s="400"/>
      <c r="W305" s="611"/>
      <c r="X305" s="412"/>
      <c r="Y305" s="400"/>
      <c r="Z305" s="269"/>
      <c r="AA305" s="397"/>
      <c r="AB305" s="269"/>
      <c r="AC305" s="269"/>
      <c r="AD305" s="445">
        <f t="shared" si="10"/>
        <v>0</v>
      </c>
    </row>
    <row r="306" spans="1:30" hidden="1">
      <c r="A306" s="393"/>
      <c r="B306" s="410" t="s">
        <v>578</v>
      </c>
      <c r="C306" s="380" t="s">
        <v>454</v>
      </c>
      <c r="D306" s="400"/>
      <c r="E306" s="400"/>
      <c r="F306" s="269"/>
      <c r="G306" s="397"/>
      <c r="H306" s="400"/>
      <c r="I306" s="269"/>
      <c r="U306" s="393"/>
      <c r="V306" s="410" t="s">
        <v>578</v>
      </c>
      <c r="W306" s="611" t="s">
        <v>454</v>
      </c>
      <c r="X306" s="400"/>
      <c r="Y306" s="400"/>
      <c r="Z306" s="269"/>
      <c r="AA306" s="397"/>
      <c r="AB306" s="400"/>
      <c r="AC306" s="269"/>
      <c r="AD306" s="445">
        <f t="shared" si="10"/>
        <v>0</v>
      </c>
    </row>
    <row r="307" spans="1:30" hidden="1">
      <c r="A307" s="393"/>
      <c r="B307" s="410"/>
      <c r="C307" s="381" t="s">
        <v>68</v>
      </c>
      <c r="D307" s="396">
        <v>1</v>
      </c>
      <c r="E307" s="269" t="s">
        <v>165</v>
      </c>
      <c r="F307" s="269">
        <f>'WS SoR '!$F$53</f>
        <v>227</v>
      </c>
      <c r="G307" s="397">
        <v>1</v>
      </c>
      <c r="H307" s="269" t="s">
        <v>165</v>
      </c>
      <c r="I307" s="398">
        <f>IF(G307="",D307*F307,(D307*F307/G307))</f>
        <v>227</v>
      </c>
      <c r="U307" s="393"/>
      <c r="V307" s="410"/>
      <c r="W307" s="612" t="s">
        <v>68</v>
      </c>
      <c r="X307" s="396">
        <v>1</v>
      </c>
      <c r="Y307" s="269" t="s">
        <v>165</v>
      </c>
      <c r="Z307" s="269" t="e">
        <f>#REF!</f>
        <v>#REF!</v>
      </c>
      <c r="AA307" s="397">
        <v>1</v>
      </c>
      <c r="AB307" s="269" t="s">
        <v>165</v>
      </c>
      <c r="AC307" s="398" t="e">
        <f>IF(AA307="",X307*Z307,(X307*Z307/AA307))</f>
        <v>#REF!</v>
      </c>
      <c r="AD307" s="445" t="e">
        <f t="shared" si="10"/>
        <v>#REF!</v>
      </c>
    </row>
    <row r="308" spans="1:30" hidden="1">
      <c r="A308" s="393"/>
      <c r="B308" s="410"/>
      <c r="C308" s="381" t="str">
        <f>Input!$C$36</f>
        <v>Add for MA @ 20%</v>
      </c>
      <c r="D308" s="396">
        <f>Input!$D$36</f>
        <v>0.2</v>
      </c>
      <c r="E308" s="269"/>
      <c r="F308" s="269">
        <f>'WS SoR '!$G$54</f>
        <v>41</v>
      </c>
      <c r="G308" s="397"/>
      <c r="H308" s="269"/>
      <c r="I308" s="398">
        <f>IF(G308="",D308*F308,(D308*F308/G308))</f>
        <v>8.2000000000000011</v>
      </c>
      <c r="U308" s="393"/>
      <c r="V308" s="410"/>
      <c r="W308" s="612" t="str">
        <f>Input!$C$36</f>
        <v>Add for MA @ 20%</v>
      </c>
      <c r="X308" s="396">
        <f>Input!$D$36</f>
        <v>0.2</v>
      </c>
      <c r="Y308" s="269"/>
      <c r="Z308" s="269" t="e">
        <f>#REF!</f>
        <v>#REF!</v>
      </c>
      <c r="AA308" s="397"/>
      <c r="AB308" s="269"/>
      <c r="AC308" s="398" t="e">
        <f>IF(AA308="",X308*Z308,(X308*Z308/AA308))</f>
        <v>#REF!</v>
      </c>
      <c r="AD308" s="445" t="e">
        <f t="shared" si="10"/>
        <v>#REF!</v>
      </c>
    </row>
    <row r="309" spans="1:30" hidden="1">
      <c r="A309" s="393"/>
      <c r="B309" s="410"/>
      <c r="C309" s="381"/>
      <c r="D309" s="396"/>
      <c r="E309" s="269"/>
      <c r="F309" s="269"/>
      <c r="G309" s="397"/>
      <c r="H309" s="269"/>
      <c r="I309" s="398">
        <f>SUM(I307:I308)</f>
        <v>235.2</v>
      </c>
      <c r="U309" s="393"/>
      <c r="V309" s="410"/>
      <c r="W309" s="612"/>
      <c r="X309" s="396"/>
      <c r="Y309" s="269"/>
      <c r="Z309" s="269"/>
      <c r="AA309" s="397"/>
      <c r="AB309" s="269"/>
      <c r="AC309" s="398" t="e">
        <f>SUM(AC307:AC308)</f>
        <v>#REF!</v>
      </c>
      <c r="AD309" s="445" t="e">
        <f t="shared" si="10"/>
        <v>#REF!</v>
      </c>
    </row>
    <row r="310" spans="1:30" hidden="1">
      <c r="A310" s="393"/>
      <c r="B310" s="410"/>
      <c r="C310" s="381" t="str">
        <f>Input!$C$37</f>
        <v>Overheads&amp;Contractors Profit @13.615%</v>
      </c>
      <c r="D310" s="628">
        <f>Input!$D$37</f>
        <v>0.13614999999999999</v>
      </c>
      <c r="E310" s="269"/>
      <c r="F310" s="269">
        <f>I309</f>
        <v>235.2</v>
      </c>
      <c r="G310" s="397"/>
      <c r="H310" s="269"/>
      <c r="I310" s="398">
        <f>IF(G310="",D310*F310,(D310*F310/G310))</f>
        <v>32.022479999999995</v>
      </c>
      <c r="U310" s="393"/>
      <c r="V310" s="410"/>
      <c r="W310" s="612" t="str">
        <f>Input!$C$37</f>
        <v>Overheads&amp;Contractors Profit @13.615%</v>
      </c>
      <c r="X310" s="396">
        <f>Input!$D$37</f>
        <v>0.13614999999999999</v>
      </c>
      <c r="Y310" s="269"/>
      <c r="Z310" s="269" t="e">
        <f>AC309</f>
        <v>#REF!</v>
      </c>
      <c r="AA310" s="397"/>
      <c r="AB310" s="269"/>
      <c r="AC310" s="398" t="e">
        <f>IF(AA310="",X310*Z310,(X310*Z310/AA310))</f>
        <v>#REF!</v>
      </c>
      <c r="AD310" s="445" t="e">
        <f t="shared" si="10"/>
        <v>#REF!</v>
      </c>
    </row>
    <row r="311" spans="1:30" hidden="1">
      <c r="A311" s="393"/>
      <c r="B311" s="410"/>
      <c r="C311" s="381"/>
      <c r="D311" s="396"/>
      <c r="E311" s="269"/>
      <c r="F311" s="269"/>
      <c r="G311" s="397"/>
      <c r="H311" s="269"/>
      <c r="I311" s="398">
        <f>SUM(I309:I310)</f>
        <v>267.22247999999996</v>
      </c>
      <c r="U311" s="393"/>
      <c r="V311" s="410"/>
      <c r="W311" s="612"/>
      <c r="X311" s="396"/>
      <c r="Y311" s="269"/>
      <c r="Z311" s="269"/>
      <c r="AA311" s="397"/>
      <c r="AB311" s="269"/>
      <c r="AC311" s="398" t="e">
        <f>SUM(AC309:AC310)</f>
        <v>#REF!</v>
      </c>
      <c r="AD311" s="445" t="e">
        <f t="shared" si="10"/>
        <v>#REF!</v>
      </c>
    </row>
    <row r="312" spans="1:30" hidden="1">
      <c r="A312" s="393"/>
      <c r="B312" s="410"/>
      <c r="C312" s="395" t="s">
        <v>166</v>
      </c>
      <c r="D312" s="412"/>
      <c r="E312" s="400"/>
      <c r="F312" s="269"/>
      <c r="G312" s="397"/>
      <c r="H312" s="269" t="s">
        <v>60</v>
      </c>
      <c r="I312" s="402">
        <f>ROUND(I311,0)</f>
        <v>267</v>
      </c>
      <c r="U312" s="393"/>
      <c r="V312" s="410"/>
      <c r="W312" s="395" t="s">
        <v>166</v>
      </c>
      <c r="X312" s="412"/>
      <c r="Y312" s="400"/>
      <c r="Z312" s="269"/>
      <c r="AA312" s="397"/>
      <c r="AB312" s="269" t="s">
        <v>60</v>
      </c>
      <c r="AC312" s="402" t="e">
        <f>ROUND(AC311,0)</f>
        <v>#REF!</v>
      </c>
      <c r="AD312" s="445" t="e">
        <f t="shared" si="10"/>
        <v>#REF!</v>
      </c>
    </row>
    <row r="313" spans="1:30" hidden="1">
      <c r="A313" s="393"/>
      <c r="B313" s="410"/>
      <c r="C313" s="381"/>
      <c r="D313" s="396"/>
      <c r="E313" s="269"/>
      <c r="F313" s="269"/>
      <c r="G313" s="397"/>
      <c r="H313" s="269"/>
      <c r="I313" s="398"/>
      <c r="U313" s="393"/>
      <c r="V313" s="410"/>
      <c r="W313" s="612"/>
      <c r="X313" s="396"/>
      <c r="Y313" s="269"/>
      <c r="Z313" s="269"/>
      <c r="AA313" s="397"/>
      <c r="AB313" s="269"/>
      <c r="AC313" s="398"/>
      <c r="AD313" s="445">
        <f t="shared" si="10"/>
        <v>0</v>
      </c>
    </row>
    <row r="314" spans="1:30" hidden="1">
      <c r="A314" s="393"/>
      <c r="B314" s="410" t="s">
        <v>42</v>
      </c>
      <c r="C314" s="380" t="s">
        <v>455</v>
      </c>
      <c r="D314" s="400"/>
      <c r="E314" s="400"/>
      <c r="F314" s="269"/>
      <c r="G314" s="397"/>
      <c r="H314" s="400"/>
      <c r="I314" s="269"/>
      <c r="U314" s="393"/>
      <c r="V314" s="410" t="s">
        <v>42</v>
      </c>
      <c r="W314" s="611" t="s">
        <v>455</v>
      </c>
      <c r="X314" s="400"/>
      <c r="Y314" s="400"/>
      <c r="Z314" s="269"/>
      <c r="AA314" s="397"/>
      <c r="AB314" s="400"/>
      <c r="AC314" s="269"/>
      <c r="AD314" s="445">
        <f t="shared" si="10"/>
        <v>0</v>
      </c>
    </row>
    <row r="315" spans="1:30" hidden="1">
      <c r="A315" s="393"/>
      <c r="B315" s="410"/>
      <c r="C315" s="381" t="s">
        <v>413</v>
      </c>
      <c r="D315" s="396">
        <v>1</v>
      </c>
      <c r="E315" s="269" t="s">
        <v>165</v>
      </c>
      <c r="F315" s="269">
        <f>'WS SoR '!$F$54</f>
        <v>297</v>
      </c>
      <c r="G315" s="397">
        <v>1</v>
      </c>
      <c r="H315" s="269" t="s">
        <v>165</v>
      </c>
      <c r="I315" s="398">
        <f>IF(G315="",D315*F315,(D315*F315/G315))</f>
        <v>297</v>
      </c>
      <c r="U315" s="393"/>
      <c r="V315" s="410"/>
      <c r="W315" s="612" t="s">
        <v>413</v>
      </c>
      <c r="X315" s="396">
        <v>1</v>
      </c>
      <c r="Y315" s="269" t="s">
        <v>165</v>
      </c>
      <c r="Z315" s="269" t="e">
        <f>#REF!</f>
        <v>#REF!</v>
      </c>
      <c r="AA315" s="397">
        <v>1</v>
      </c>
      <c r="AB315" s="269" t="s">
        <v>165</v>
      </c>
      <c r="AC315" s="398" t="e">
        <f>IF(AA315="",X315*Z315,(X315*Z315/AA315))</f>
        <v>#REF!</v>
      </c>
      <c r="AD315" s="445" t="e">
        <f t="shared" si="10"/>
        <v>#REF!</v>
      </c>
    </row>
    <row r="316" spans="1:30" hidden="1">
      <c r="A316" s="393"/>
      <c r="B316" s="410"/>
      <c r="C316" s="381" t="str">
        <f>Input!$C$36</f>
        <v>Add for MA @ 20%</v>
      </c>
      <c r="D316" s="396">
        <f>Input!$D$36</f>
        <v>0.2</v>
      </c>
      <c r="E316" s="269"/>
      <c r="F316" s="269">
        <f>'WS SoR '!$G$54</f>
        <v>41</v>
      </c>
      <c r="G316" s="397"/>
      <c r="H316" s="269"/>
      <c r="I316" s="398">
        <f>IF(G316="",D316*F316,(D316*F316/G316))</f>
        <v>8.2000000000000011</v>
      </c>
      <c r="U316" s="393"/>
      <c r="V316" s="410"/>
      <c r="W316" s="612" t="str">
        <f>Input!$C$36</f>
        <v>Add for MA @ 20%</v>
      </c>
      <c r="X316" s="396">
        <f>Input!$D$36</f>
        <v>0.2</v>
      </c>
      <c r="Y316" s="269"/>
      <c r="Z316" s="269" t="e">
        <f>#REF!</f>
        <v>#REF!</v>
      </c>
      <c r="AA316" s="397"/>
      <c r="AB316" s="269"/>
      <c r="AC316" s="398" t="e">
        <f>IF(AA316="",X316*Z316,(X316*Z316/AA316))</f>
        <v>#REF!</v>
      </c>
      <c r="AD316" s="445" t="e">
        <f t="shared" si="10"/>
        <v>#REF!</v>
      </c>
    </row>
    <row r="317" spans="1:30" hidden="1">
      <c r="A317" s="393"/>
      <c r="B317" s="410"/>
      <c r="C317" s="381"/>
      <c r="D317" s="396"/>
      <c r="E317" s="269"/>
      <c r="F317" s="269"/>
      <c r="G317" s="397"/>
      <c r="H317" s="269"/>
      <c r="I317" s="398">
        <f>SUM(I315:I316)</f>
        <v>305.2</v>
      </c>
      <c r="U317" s="393"/>
      <c r="V317" s="410"/>
      <c r="W317" s="612"/>
      <c r="X317" s="396"/>
      <c r="Y317" s="269"/>
      <c r="Z317" s="269"/>
      <c r="AA317" s="397"/>
      <c r="AB317" s="269"/>
      <c r="AC317" s="398" t="e">
        <f>SUM(AC315:AC316)</f>
        <v>#REF!</v>
      </c>
      <c r="AD317" s="445" t="e">
        <f t="shared" si="10"/>
        <v>#REF!</v>
      </c>
    </row>
    <row r="318" spans="1:30" hidden="1">
      <c r="A318" s="393"/>
      <c r="B318" s="410"/>
      <c r="C318" s="381" t="str">
        <f>Input!$C$37</f>
        <v>Overheads&amp;Contractors Profit @13.615%</v>
      </c>
      <c r="D318" s="628">
        <f>Input!$D$37</f>
        <v>0.13614999999999999</v>
      </c>
      <c r="E318" s="269"/>
      <c r="F318" s="269">
        <f>I317</f>
        <v>305.2</v>
      </c>
      <c r="G318" s="397"/>
      <c r="H318" s="269"/>
      <c r="I318" s="398">
        <f>IF(G318="",D318*F318,(D318*F318/G318))</f>
        <v>41.552979999999998</v>
      </c>
      <c r="U318" s="393"/>
      <c r="V318" s="410"/>
      <c r="W318" s="612" t="str">
        <f>Input!$C$37</f>
        <v>Overheads&amp;Contractors Profit @13.615%</v>
      </c>
      <c r="X318" s="396">
        <f>Input!$D$37</f>
        <v>0.13614999999999999</v>
      </c>
      <c r="Y318" s="269"/>
      <c r="Z318" s="269" t="e">
        <f>AC317</f>
        <v>#REF!</v>
      </c>
      <c r="AA318" s="397"/>
      <c r="AB318" s="269"/>
      <c r="AC318" s="398" t="e">
        <f>IF(AA318="",X318*Z318,(X318*Z318/AA318))</f>
        <v>#REF!</v>
      </c>
      <c r="AD318" s="445" t="e">
        <f t="shared" si="10"/>
        <v>#REF!</v>
      </c>
    </row>
    <row r="319" spans="1:30" hidden="1">
      <c r="A319" s="393"/>
      <c r="B319" s="410"/>
      <c r="C319" s="381"/>
      <c r="D319" s="396"/>
      <c r="E319" s="269"/>
      <c r="F319" s="269"/>
      <c r="G319" s="397"/>
      <c r="H319" s="269"/>
      <c r="I319" s="398">
        <f>SUM(I317:I318)</f>
        <v>346.75297999999998</v>
      </c>
      <c r="U319" s="393"/>
      <c r="V319" s="410"/>
      <c r="W319" s="612"/>
      <c r="X319" s="396"/>
      <c r="Y319" s="269"/>
      <c r="Z319" s="269"/>
      <c r="AA319" s="397"/>
      <c r="AB319" s="269"/>
      <c r="AC319" s="398" t="e">
        <f>SUM(AC317:AC318)</f>
        <v>#REF!</v>
      </c>
      <c r="AD319" s="445" t="e">
        <f t="shared" si="10"/>
        <v>#REF!</v>
      </c>
    </row>
    <row r="320" spans="1:30" hidden="1">
      <c r="A320" s="393"/>
      <c r="B320" s="410"/>
      <c r="C320" s="395" t="s">
        <v>166</v>
      </c>
      <c r="D320" s="412"/>
      <c r="E320" s="400"/>
      <c r="F320" s="269"/>
      <c r="G320" s="397"/>
      <c r="H320" s="269" t="s">
        <v>60</v>
      </c>
      <c r="I320" s="402">
        <f>ROUND(I319,0)</f>
        <v>347</v>
      </c>
      <c r="U320" s="393"/>
      <c r="V320" s="410"/>
      <c r="W320" s="395" t="s">
        <v>166</v>
      </c>
      <c r="X320" s="412"/>
      <c r="Y320" s="400"/>
      <c r="Z320" s="269"/>
      <c r="AA320" s="397"/>
      <c r="AB320" s="269" t="s">
        <v>60</v>
      </c>
      <c r="AC320" s="402" t="e">
        <f>ROUND(AC319,0)</f>
        <v>#REF!</v>
      </c>
      <c r="AD320" s="445" t="e">
        <f t="shared" si="10"/>
        <v>#REF!</v>
      </c>
    </row>
    <row r="321" spans="1:30" hidden="1">
      <c r="A321" s="393"/>
      <c r="B321" s="400"/>
      <c r="C321" s="380"/>
      <c r="D321" s="412"/>
      <c r="E321" s="400"/>
      <c r="F321" s="269"/>
      <c r="G321" s="397"/>
      <c r="H321" s="269"/>
      <c r="I321" s="269"/>
      <c r="U321" s="393"/>
      <c r="V321" s="400"/>
      <c r="W321" s="611"/>
      <c r="X321" s="412"/>
      <c r="Y321" s="400"/>
      <c r="Z321" s="269"/>
      <c r="AA321" s="397"/>
      <c r="AB321" s="269"/>
      <c r="AC321" s="269"/>
      <c r="AD321" s="445">
        <f t="shared" si="10"/>
        <v>0</v>
      </c>
    </row>
    <row r="322" spans="1:30" hidden="1">
      <c r="A322" s="393"/>
      <c r="B322" s="410" t="s">
        <v>417</v>
      </c>
      <c r="C322" s="380" t="s">
        <v>456</v>
      </c>
      <c r="D322" s="400"/>
      <c r="E322" s="400"/>
      <c r="F322" s="269"/>
      <c r="G322" s="397"/>
      <c r="H322" s="400"/>
      <c r="I322" s="269"/>
      <c r="U322" s="393"/>
      <c r="V322" s="410" t="s">
        <v>417</v>
      </c>
      <c r="W322" s="611" t="s">
        <v>456</v>
      </c>
      <c r="X322" s="400"/>
      <c r="Y322" s="400"/>
      <c r="Z322" s="269"/>
      <c r="AA322" s="397"/>
      <c r="AB322" s="400"/>
      <c r="AC322" s="269"/>
      <c r="AD322" s="445">
        <f t="shared" si="10"/>
        <v>0</v>
      </c>
    </row>
    <row r="323" spans="1:30" hidden="1">
      <c r="A323" s="393"/>
      <c r="B323" s="410"/>
      <c r="C323" s="381" t="s">
        <v>413</v>
      </c>
      <c r="D323" s="396">
        <v>1</v>
      </c>
      <c r="E323" s="269" t="s">
        <v>165</v>
      </c>
      <c r="F323" s="269">
        <f>'WS SoR '!$F$55</f>
        <v>417</v>
      </c>
      <c r="G323" s="397">
        <v>1</v>
      </c>
      <c r="H323" s="269" t="s">
        <v>165</v>
      </c>
      <c r="I323" s="398">
        <f>IF(G323="",D323*F323,(D323*F323/G323))</f>
        <v>417</v>
      </c>
      <c r="U323" s="393"/>
      <c r="V323" s="410"/>
      <c r="W323" s="612" t="s">
        <v>413</v>
      </c>
      <c r="X323" s="396">
        <v>1</v>
      </c>
      <c r="Y323" s="269" t="s">
        <v>165</v>
      </c>
      <c r="Z323" s="269" t="e">
        <f>#REF!</f>
        <v>#REF!</v>
      </c>
      <c r="AA323" s="397">
        <v>1</v>
      </c>
      <c r="AB323" s="269" t="s">
        <v>165</v>
      </c>
      <c r="AC323" s="398" t="e">
        <f>IF(AA323="",X323*Z323,(X323*Z323/AA323))</f>
        <v>#REF!</v>
      </c>
      <c r="AD323" s="445" t="e">
        <f t="shared" si="10"/>
        <v>#REF!</v>
      </c>
    </row>
    <row r="324" spans="1:30" hidden="1">
      <c r="A324" s="393"/>
      <c r="B324" s="410"/>
      <c r="C324" s="381" t="str">
        <f>Input!$C$36</f>
        <v>Add for MA @ 20%</v>
      </c>
      <c r="D324" s="396">
        <f>Input!$D$36</f>
        <v>0.2</v>
      </c>
      <c r="E324" s="269"/>
      <c r="F324" s="269">
        <f>'WS SoR '!$G$55</f>
        <v>41</v>
      </c>
      <c r="G324" s="397"/>
      <c r="H324" s="269"/>
      <c r="I324" s="398">
        <f>IF(G324="",D324*F324,(D324*F324/G324))</f>
        <v>8.2000000000000011</v>
      </c>
      <c r="U324" s="393"/>
      <c r="V324" s="410"/>
      <c r="W324" s="612" t="str">
        <f>Input!$C$36</f>
        <v>Add for MA @ 20%</v>
      </c>
      <c r="X324" s="396">
        <f>Input!$D$36</f>
        <v>0.2</v>
      </c>
      <c r="Y324" s="269"/>
      <c r="Z324" s="269" t="e">
        <f>#REF!</f>
        <v>#REF!</v>
      </c>
      <c r="AA324" s="397"/>
      <c r="AB324" s="269"/>
      <c r="AC324" s="398" t="e">
        <f>IF(AA324="",X324*Z324,(X324*Z324/AA324))</f>
        <v>#REF!</v>
      </c>
      <c r="AD324" s="445" t="e">
        <f t="shared" si="10"/>
        <v>#REF!</v>
      </c>
    </row>
    <row r="325" spans="1:30" hidden="1">
      <c r="A325" s="393"/>
      <c r="B325" s="410"/>
      <c r="C325" s="381"/>
      <c r="D325" s="396"/>
      <c r="E325" s="269"/>
      <c r="F325" s="269"/>
      <c r="G325" s="397"/>
      <c r="H325" s="269"/>
      <c r="I325" s="398">
        <f>SUM(I323:I324)</f>
        <v>425.2</v>
      </c>
      <c r="U325" s="393"/>
      <c r="V325" s="410"/>
      <c r="W325" s="612"/>
      <c r="X325" s="396"/>
      <c r="Y325" s="269"/>
      <c r="Z325" s="269"/>
      <c r="AA325" s="397"/>
      <c r="AB325" s="269"/>
      <c r="AC325" s="398" t="e">
        <f>SUM(AC323:AC324)</f>
        <v>#REF!</v>
      </c>
      <c r="AD325" s="445" t="e">
        <f t="shared" si="10"/>
        <v>#REF!</v>
      </c>
    </row>
    <row r="326" spans="1:30" hidden="1">
      <c r="A326" s="393"/>
      <c r="B326" s="410"/>
      <c r="C326" s="381" t="str">
        <f>Input!$C$37</f>
        <v>Overheads&amp;Contractors Profit @13.615%</v>
      </c>
      <c r="D326" s="628">
        <f>Input!$D$37</f>
        <v>0.13614999999999999</v>
      </c>
      <c r="E326" s="269"/>
      <c r="F326" s="269">
        <f>I325</f>
        <v>425.2</v>
      </c>
      <c r="G326" s="397"/>
      <c r="H326" s="269"/>
      <c r="I326" s="398">
        <f>IF(G326="",D326*F326,(D326*F326/G326))</f>
        <v>57.890979999999999</v>
      </c>
      <c r="U326" s="393"/>
      <c r="V326" s="410"/>
      <c r="W326" s="612" t="str">
        <f>Input!$C$37</f>
        <v>Overheads&amp;Contractors Profit @13.615%</v>
      </c>
      <c r="X326" s="396">
        <f>Input!$D$37</f>
        <v>0.13614999999999999</v>
      </c>
      <c r="Y326" s="269"/>
      <c r="Z326" s="269" t="e">
        <f>AC325</f>
        <v>#REF!</v>
      </c>
      <c r="AA326" s="397"/>
      <c r="AB326" s="269"/>
      <c r="AC326" s="398" t="e">
        <f>IF(AA326="",X326*Z326,(X326*Z326/AA326))</f>
        <v>#REF!</v>
      </c>
      <c r="AD326" s="445" t="e">
        <f t="shared" si="10"/>
        <v>#REF!</v>
      </c>
    </row>
    <row r="327" spans="1:30" hidden="1">
      <c r="A327" s="393"/>
      <c r="B327" s="410"/>
      <c r="C327" s="381"/>
      <c r="D327" s="396"/>
      <c r="E327" s="269"/>
      <c r="F327" s="269"/>
      <c r="G327" s="397"/>
      <c r="H327" s="269"/>
      <c r="I327" s="398">
        <f>SUM(I325:I326)</f>
        <v>483.09098</v>
      </c>
      <c r="U327" s="393"/>
      <c r="V327" s="410"/>
      <c r="W327" s="612"/>
      <c r="X327" s="396"/>
      <c r="Y327" s="269"/>
      <c r="Z327" s="269"/>
      <c r="AA327" s="397"/>
      <c r="AB327" s="269"/>
      <c r="AC327" s="398" t="e">
        <f>SUM(AC325:AC326)</f>
        <v>#REF!</v>
      </c>
      <c r="AD327" s="445" t="e">
        <f t="shared" ref="AD327:AD390" si="11">AC327-I327</f>
        <v>#REF!</v>
      </c>
    </row>
    <row r="328" spans="1:30" hidden="1">
      <c r="A328" s="393"/>
      <c r="B328" s="410"/>
      <c r="C328" s="395" t="s">
        <v>166</v>
      </c>
      <c r="D328" s="412"/>
      <c r="E328" s="400"/>
      <c r="F328" s="269"/>
      <c r="G328" s="397"/>
      <c r="H328" s="269" t="s">
        <v>60</v>
      </c>
      <c r="I328" s="402">
        <f>ROUND(I327,0)</f>
        <v>483</v>
      </c>
      <c r="U328" s="393"/>
      <c r="V328" s="410"/>
      <c r="W328" s="395" t="s">
        <v>166</v>
      </c>
      <c r="X328" s="412"/>
      <c r="Y328" s="400"/>
      <c r="Z328" s="269"/>
      <c r="AA328" s="397"/>
      <c r="AB328" s="269" t="s">
        <v>60</v>
      </c>
      <c r="AC328" s="402" t="e">
        <f>ROUND(AC327,0)</f>
        <v>#REF!</v>
      </c>
      <c r="AD328" s="445" t="e">
        <f t="shared" si="11"/>
        <v>#REF!</v>
      </c>
    </row>
    <row r="329" spans="1:30" hidden="1">
      <c r="A329" s="393"/>
      <c r="B329" s="400"/>
      <c r="C329" s="380"/>
      <c r="D329" s="412"/>
      <c r="E329" s="400"/>
      <c r="F329" s="269"/>
      <c r="G329" s="397"/>
      <c r="H329" s="269"/>
      <c r="I329" s="269"/>
      <c r="U329" s="393"/>
      <c r="V329" s="400"/>
      <c r="W329" s="611"/>
      <c r="X329" s="412"/>
      <c r="Y329" s="400"/>
      <c r="Z329" s="269"/>
      <c r="AA329" s="397"/>
      <c r="AB329" s="269"/>
      <c r="AC329" s="269"/>
      <c r="AD329" s="445">
        <f t="shared" si="11"/>
        <v>0</v>
      </c>
    </row>
    <row r="330" spans="1:30" hidden="1">
      <c r="A330" s="393"/>
      <c r="B330" s="410" t="s">
        <v>418</v>
      </c>
      <c r="C330" s="380" t="s">
        <v>457</v>
      </c>
      <c r="D330" s="400"/>
      <c r="E330" s="400"/>
      <c r="F330" s="269"/>
      <c r="G330" s="397"/>
      <c r="H330" s="400"/>
      <c r="I330" s="269"/>
      <c r="U330" s="393"/>
      <c r="V330" s="410" t="s">
        <v>418</v>
      </c>
      <c r="W330" s="611" t="s">
        <v>457</v>
      </c>
      <c r="X330" s="400"/>
      <c r="Y330" s="400"/>
      <c r="Z330" s="269"/>
      <c r="AA330" s="397"/>
      <c r="AB330" s="400"/>
      <c r="AC330" s="269"/>
      <c r="AD330" s="445">
        <f t="shared" si="11"/>
        <v>0</v>
      </c>
    </row>
    <row r="331" spans="1:30" hidden="1">
      <c r="A331" s="393"/>
      <c r="B331" s="410"/>
      <c r="C331" s="381" t="s">
        <v>413</v>
      </c>
      <c r="D331" s="396">
        <v>1</v>
      </c>
      <c r="E331" s="269" t="s">
        <v>165</v>
      </c>
      <c r="F331" s="269">
        <f>'WS SoR '!$F$56</f>
        <v>466</v>
      </c>
      <c r="G331" s="397">
        <v>1</v>
      </c>
      <c r="H331" s="269" t="s">
        <v>165</v>
      </c>
      <c r="I331" s="398">
        <f>IF(G331="",D331*F331,(D331*F331/G331))</f>
        <v>466</v>
      </c>
      <c r="U331" s="393"/>
      <c r="V331" s="410"/>
      <c r="W331" s="612" t="s">
        <v>413</v>
      </c>
      <c r="X331" s="396">
        <v>1</v>
      </c>
      <c r="Y331" s="269" t="s">
        <v>165</v>
      </c>
      <c r="Z331" s="269" t="e">
        <f>#REF!</f>
        <v>#REF!</v>
      </c>
      <c r="AA331" s="397">
        <v>1</v>
      </c>
      <c r="AB331" s="269" t="s">
        <v>165</v>
      </c>
      <c r="AC331" s="398" t="e">
        <f>IF(AA331="",X331*Z331,(X331*Z331/AA331))</f>
        <v>#REF!</v>
      </c>
      <c r="AD331" s="445" t="e">
        <f t="shared" si="11"/>
        <v>#REF!</v>
      </c>
    </row>
    <row r="332" spans="1:30" hidden="1">
      <c r="A332" s="393"/>
      <c r="B332" s="410"/>
      <c r="C332" s="381" t="str">
        <f>Input!$C$36</f>
        <v>Add for MA @ 20%</v>
      </c>
      <c r="D332" s="396">
        <f>Input!$D$36</f>
        <v>0.2</v>
      </c>
      <c r="E332" s="269"/>
      <c r="F332" s="269">
        <f>'WS SoR '!$G$56</f>
        <v>44</v>
      </c>
      <c r="G332" s="397"/>
      <c r="H332" s="269"/>
      <c r="I332" s="398">
        <f>IF(G332="",D332*F332,(D332*F332/G332))</f>
        <v>8.8000000000000007</v>
      </c>
      <c r="U332" s="393"/>
      <c r="V332" s="410"/>
      <c r="W332" s="612" t="str">
        <f>Input!$C$36</f>
        <v>Add for MA @ 20%</v>
      </c>
      <c r="X332" s="396">
        <f>Input!$D$36</f>
        <v>0.2</v>
      </c>
      <c r="Y332" s="269"/>
      <c r="Z332" s="269" t="e">
        <f>#REF!</f>
        <v>#REF!</v>
      </c>
      <c r="AA332" s="397"/>
      <c r="AB332" s="269"/>
      <c r="AC332" s="398" t="e">
        <f>IF(AA332="",X332*Z332,(X332*Z332/AA332))</f>
        <v>#REF!</v>
      </c>
      <c r="AD332" s="445" t="e">
        <f t="shared" si="11"/>
        <v>#REF!</v>
      </c>
    </row>
    <row r="333" spans="1:30" hidden="1">
      <c r="A333" s="393"/>
      <c r="B333" s="410"/>
      <c r="C333" s="381"/>
      <c r="D333" s="396"/>
      <c r="E333" s="269"/>
      <c r="F333" s="269"/>
      <c r="G333" s="397"/>
      <c r="H333" s="269"/>
      <c r="I333" s="398">
        <f>SUM(I331:I332)</f>
        <v>474.8</v>
      </c>
      <c r="U333" s="393"/>
      <c r="V333" s="410"/>
      <c r="W333" s="612"/>
      <c r="X333" s="396"/>
      <c r="Y333" s="269"/>
      <c r="Z333" s="269"/>
      <c r="AA333" s="397"/>
      <c r="AB333" s="269"/>
      <c r="AC333" s="398" t="e">
        <f>SUM(AC331:AC332)</f>
        <v>#REF!</v>
      </c>
      <c r="AD333" s="445" t="e">
        <f t="shared" si="11"/>
        <v>#REF!</v>
      </c>
    </row>
    <row r="334" spans="1:30" hidden="1">
      <c r="A334" s="393"/>
      <c r="B334" s="410"/>
      <c r="C334" s="381" t="str">
        <f>Input!$C$37</f>
        <v>Overheads&amp;Contractors Profit @13.615%</v>
      </c>
      <c r="D334" s="628">
        <f>Input!$D$37</f>
        <v>0.13614999999999999</v>
      </c>
      <c r="E334" s="269"/>
      <c r="F334" s="269">
        <f>I333</f>
        <v>474.8</v>
      </c>
      <c r="G334" s="397"/>
      <c r="H334" s="269"/>
      <c r="I334" s="398">
        <f>IF(G334="",D334*F334,(D334*F334/G334))</f>
        <v>64.644019999999998</v>
      </c>
      <c r="U334" s="393"/>
      <c r="V334" s="410"/>
      <c r="W334" s="612" t="str">
        <f>Input!$C$37</f>
        <v>Overheads&amp;Contractors Profit @13.615%</v>
      </c>
      <c r="X334" s="396">
        <f>Input!$D$37</f>
        <v>0.13614999999999999</v>
      </c>
      <c r="Y334" s="269"/>
      <c r="Z334" s="269" t="e">
        <f>AC333</f>
        <v>#REF!</v>
      </c>
      <c r="AA334" s="397"/>
      <c r="AB334" s="269"/>
      <c r="AC334" s="398" t="e">
        <f>IF(AA334="",X334*Z334,(X334*Z334/AA334))</f>
        <v>#REF!</v>
      </c>
      <c r="AD334" s="445" t="e">
        <f t="shared" si="11"/>
        <v>#REF!</v>
      </c>
    </row>
    <row r="335" spans="1:30" hidden="1">
      <c r="A335" s="393"/>
      <c r="B335" s="410"/>
      <c r="C335" s="381"/>
      <c r="D335" s="396"/>
      <c r="E335" s="269"/>
      <c r="F335" s="269"/>
      <c r="G335" s="397"/>
      <c r="H335" s="269"/>
      <c r="I335" s="398">
        <f>SUM(I333:I334)</f>
        <v>539.44402000000002</v>
      </c>
      <c r="U335" s="393"/>
      <c r="V335" s="410"/>
      <c r="W335" s="612"/>
      <c r="X335" s="396"/>
      <c r="Y335" s="269"/>
      <c r="Z335" s="269"/>
      <c r="AA335" s="397"/>
      <c r="AB335" s="269"/>
      <c r="AC335" s="398" t="e">
        <f>SUM(AC333:AC334)</f>
        <v>#REF!</v>
      </c>
      <c r="AD335" s="445" t="e">
        <f t="shared" si="11"/>
        <v>#REF!</v>
      </c>
    </row>
    <row r="336" spans="1:30" hidden="1">
      <c r="A336" s="393"/>
      <c r="B336" s="410"/>
      <c r="C336" s="395" t="s">
        <v>166</v>
      </c>
      <c r="D336" s="412"/>
      <c r="E336" s="400"/>
      <c r="F336" s="269"/>
      <c r="G336" s="397"/>
      <c r="H336" s="269" t="s">
        <v>60</v>
      </c>
      <c r="I336" s="402">
        <f>ROUND(I335,0)</f>
        <v>539</v>
      </c>
      <c r="U336" s="393"/>
      <c r="V336" s="410"/>
      <c r="W336" s="395" t="s">
        <v>166</v>
      </c>
      <c r="X336" s="412"/>
      <c r="Y336" s="400"/>
      <c r="Z336" s="269"/>
      <c r="AA336" s="397"/>
      <c r="AB336" s="269" t="s">
        <v>60</v>
      </c>
      <c r="AC336" s="402" t="e">
        <f>ROUND(AC335,0)</f>
        <v>#REF!</v>
      </c>
      <c r="AD336" s="445" t="e">
        <f t="shared" si="11"/>
        <v>#REF!</v>
      </c>
    </row>
    <row r="337" spans="1:30" hidden="1">
      <c r="A337" s="393"/>
      <c r="B337" s="400"/>
      <c r="C337" s="380"/>
      <c r="D337" s="412"/>
      <c r="E337" s="400"/>
      <c r="F337" s="269"/>
      <c r="G337" s="397"/>
      <c r="H337" s="269"/>
      <c r="I337" s="269"/>
      <c r="U337" s="393"/>
      <c r="V337" s="400"/>
      <c r="W337" s="611"/>
      <c r="X337" s="412"/>
      <c r="Y337" s="400"/>
      <c r="Z337" s="269"/>
      <c r="AA337" s="397"/>
      <c r="AB337" s="269"/>
      <c r="AC337" s="269"/>
      <c r="AD337" s="445">
        <f t="shared" si="11"/>
        <v>0</v>
      </c>
    </row>
    <row r="338" spans="1:30" hidden="1">
      <c r="A338" s="393"/>
      <c r="B338" s="410" t="s">
        <v>17</v>
      </c>
      <c r="C338" s="380" t="s">
        <v>458</v>
      </c>
      <c r="D338" s="400"/>
      <c r="E338" s="400"/>
      <c r="F338" s="269"/>
      <c r="G338" s="397"/>
      <c r="H338" s="400"/>
      <c r="I338" s="269"/>
      <c r="U338" s="393"/>
      <c r="V338" s="410" t="s">
        <v>17</v>
      </c>
      <c r="W338" s="611" t="s">
        <v>458</v>
      </c>
      <c r="X338" s="400"/>
      <c r="Y338" s="400"/>
      <c r="Z338" s="269"/>
      <c r="AA338" s="397"/>
      <c r="AB338" s="400"/>
      <c r="AC338" s="269"/>
      <c r="AD338" s="445">
        <f t="shared" si="11"/>
        <v>0</v>
      </c>
    </row>
    <row r="339" spans="1:30" hidden="1">
      <c r="A339" s="393"/>
      <c r="B339" s="410"/>
      <c r="C339" s="381" t="s">
        <v>413</v>
      </c>
      <c r="D339" s="396">
        <v>1</v>
      </c>
      <c r="E339" s="269" t="s">
        <v>165</v>
      </c>
      <c r="F339" s="269">
        <f>'WS SoR '!$F$57</f>
        <v>503</v>
      </c>
      <c r="G339" s="397">
        <v>1</v>
      </c>
      <c r="H339" s="269" t="s">
        <v>165</v>
      </c>
      <c r="I339" s="398">
        <f>IF(G339="",D339*F339,(D339*F339/G339))</f>
        <v>503</v>
      </c>
      <c r="U339" s="393"/>
      <c r="V339" s="410"/>
      <c r="W339" s="612" t="s">
        <v>413</v>
      </c>
      <c r="X339" s="396">
        <v>1</v>
      </c>
      <c r="Y339" s="269" t="s">
        <v>165</v>
      </c>
      <c r="Z339" s="269" t="e">
        <f>#REF!</f>
        <v>#REF!</v>
      </c>
      <c r="AA339" s="397">
        <v>1</v>
      </c>
      <c r="AB339" s="269" t="s">
        <v>165</v>
      </c>
      <c r="AC339" s="398" t="e">
        <f>IF(AA339="",X339*Z339,(X339*Z339/AA339))</f>
        <v>#REF!</v>
      </c>
      <c r="AD339" s="445" t="e">
        <f t="shared" si="11"/>
        <v>#REF!</v>
      </c>
    </row>
    <row r="340" spans="1:30" hidden="1">
      <c r="A340" s="393"/>
      <c r="B340" s="410"/>
      <c r="C340" s="381" t="str">
        <f>Input!$C$36</f>
        <v>Add for MA @ 20%</v>
      </c>
      <c r="D340" s="396">
        <f>Input!$D$36</f>
        <v>0.2</v>
      </c>
      <c r="E340" s="269"/>
      <c r="F340" s="269">
        <f>'WS SoR '!$G$57</f>
        <v>67</v>
      </c>
      <c r="G340" s="397"/>
      <c r="H340" s="269"/>
      <c r="I340" s="398">
        <f>IF(G340="",D340*F340,(D340*F340/G340))</f>
        <v>13.4</v>
      </c>
      <c r="U340" s="393"/>
      <c r="V340" s="410"/>
      <c r="W340" s="612" t="str">
        <f>Input!$C$36</f>
        <v>Add for MA @ 20%</v>
      </c>
      <c r="X340" s="396">
        <f>Input!$D$36</f>
        <v>0.2</v>
      </c>
      <c r="Y340" s="269"/>
      <c r="Z340" s="269" t="e">
        <f>#REF!</f>
        <v>#REF!</v>
      </c>
      <c r="AA340" s="397"/>
      <c r="AB340" s="269"/>
      <c r="AC340" s="398" t="e">
        <f>IF(AA340="",X340*Z340,(X340*Z340/AA340))</f>
        <v>#REF!</v>
      </c>
      <c r="AD340" s="445" t="e">
        <f t="shared" si="11"/>
        <v>#REF!</v>
      </c>
    </row>
    <row r="341" spans="1:30" hidden="1">
      <c r="A341" s="393"/>
      <c r="B341" s="410"/>
      <c r="C341" s="381"/>
      <c r="D341" s="396"/>
      <c r="E341" s="269"/>
      <c r="F341" s="269"/>
      <c r="G341" s="397"/>
      <c r="H341" s="269"/>
      <c r="I341" s="398">
        <f>SUM(I339:I340)</f>
        <v>516.4</v>
      </c>
      <c r="U341" s="393"/>
      <c r="V341" s="410"/>
      <c r="W341" s="612"/>
      <c r="X341" s="396"/>
      <c r="Y341" s="269"/>
      <c r="Z341" s="269"/>
      <c r="AA341" s="397"/>
      <c r="AB341" s="269"/>
      <c r="AC341" s="398" t="e">
        <f>SUM(AC339:AC340)</f>
        <v>#REF!</v>
      </c>
      <c r="AD341" s="445" t="e">
        <f t="shared" si="11"/>
        <v>#REF!</v>
      </c>
    </row>
    <row r="342" spans="1:30" hidden="1">
      <c r="A342" s="393"/>
      <c r="B342" s="410"/>
      <c r="C342" s="381" t="str">
        <f>Input!$C$37</f>
        <v>Overheads&amp;Contractors Profit @13.615%</v>
      </c>
      <c r="D342" s="628">
        <f>Input!$D$37</f>
        <v>0.13614999999999999</v>
      </c>
      <c r="E342" s="269"/>
      <c r="F342" s="269">
        <f>I341</f>
        <v>516.4</v>
      </c>
      <c r="G342" s="397"/>
      <c r="H342" s="269"/>
      <c r="I342" s="398">
        <f>IF(G342="",D342*F342,(D342*F342/G342))</f>
        <v>70.307859999999991</v>
      </c>
      <c r="U342" s="393"/>
      <c r="V342" s="410"/>
      <c r="W342" s="612" t="str">
        <f>Input!$C$37</f>
        <v>Overheads&amp;Contractors Profit @13.615%</v>
      </c>
      <c r="X342" s="396">
        <f>Input!$D$37</f>
        <v>0.13614999999999999</v>
      </c>
      <c r="Y342" s="269"/>
      <c r="Z342" s="269" t="e">
        <f>AC341</f>
        <v>#REF!</v>
      </c>
      <c r="AA342" s="397"/>
      <c r="AB342" s="269"/>
      <c r="AC342" s="398" t="e">
        <f>IF(AA342="",X342*Z342,(X342*Z342/AA342))</f>
        <v>#REF!</v>
      </c>
      <c r="AD342" s="445" t="e">
        <f t="shared" si="11"/>
        <v>#REF!</v>
      </c>
    </row>
    <row r="343" spans="1:30" hidden="1">
      <c r="A343" s="393"/>
      <c r="B343" s="410"/>
      <c r="C343" s="381"/>
      <c r="D343" s="396"/>
      <c r="E343" s="269"/>
      <c r="F343" s="269"/>
      <c r="G343" s="397"/>
      <c r="H343" s="269"/>
      <c r="I343" s="398">
        <f>SUM(I341:I342)</f>
        <v>586.70785999999998</v>
      </c>
      <c r="U343" s="393"/>
      <c r="V343" s="410"/>
      <c r="W343" s="612"/>
      <c r="X343" s="396"/>
      <c r="Y343" s="269"/>
      <c r="Z343" s="269"/>
      <c r="AA343" s="397"/>
      <c r="AB343" s="269"/>
      <c r="AC343" s="398" t="e">
        <f>SUM(AC341:AC342)</f>
        <v>#REF!</v>
      </c>
      <c r="AD343" s="445" t="e">
        <f t="shared" si="11"/>
        <v>#REF!</v>
      </c>
    </row>
    <row r="344" spans="1:30" hidden="1">
      <c r="A344" s="393"/>
      <c r="B344" s="410"/>
      <c r="C344" s="395" t="s">
        <v>166</v>
      </c>
      <c r="D344" s="412"/>
      <c r="E344" s="400"/>
      <c r="F344" s="269"/>
      <c r="G344" s="397"/>
      <c r="H344" s="269" t="s">
        <v>60</v>
      </c>
      <c r="I344" s="402">
        <f>ROUND(I343,0)</f>
        <v>587</v>
      </c>
      <c r="U344" s="393"/>
      <c r="V344" s="410"/>
      <c r="W344" s="395" t="s">
        <v>166</v>
      </c>
      <c r="X344" s="412"/>
      <c r="Y344" s="400"/>
      <c r="Z344" s="269"/>
      <c r="AA344" s="397"/>
      <c r="AB344" s="269" t="s">
        <v>60</v>
      </c>
      <c r="AC344" s="402" t="e">
        <f>ROUND(AC343,0)</f>
        <v>#REF!</v>
      </c>
      <c r="AD344" s="445" t="e">
        <f t="shared" si="11"/>
        <v>#REF!</v>
      </c>
    </row>
    <row r="345" spans="1:30" hidden="1">
      <c r="A345" s="393"/>
      <c r="B345" s="410"/>
      <c r="C345" s="425"/>
      <c r="D345" s="425"/>
      <c r="E345" s="412"/>
      <c r="F345" s="400"/>
      <c r="G345" s="269"/>
      <c r="H345" s="397"/>
      <c r="I345" s="269"/>
      <c r="U345" s="393"/>
      <c r="V345" s="410"/>
      <c r="W345" s="425"/>
      <c r="X345" s="425"/>
      <c r="Y345" s="412"/>
      <c r="Z345" s="400"/>
      <c r="AA345" s="269"/>
      <c r="AB345" s="397"/>
      <c r="AC345" s="269"/>
      <c r="AD345" s="445">
        <f t="shared" si="11"/>
        <v>0</v>
      </c>
    </row>
    <row r="346" spans="1:30" ht="91.5" hidden="1" customHeight="1">
      <c r="A346" s="391">
        <f>A297+1</f>
        <v>19</v>
      </c>
      <c r="B346" s="410"/>
      <c r="C346" s="1424" t="s">
        <v>1177</v>
      </c>
      <c r="D346" s="1424"/>
      <c r="E346" s="1423"/>
      <c r="F346" s="1423"/>
      <c r="G346" s="1423"/>
      <c r="H346" s="1423"/>
      <c r="I346" s="1423"/>
      <c r="U346" s="391">
        <f>U297+1</f>
        <v>20</v>
      </c>
      <c r="V346" s="410"/>
      <c r="W346" s="1424" t="s">
        <v>1177</v>
      </c>
      <c r="X346" s="1424"/>
      <c r="Y346" s="1423"/>
      <c r="Z346" s="1423"/>
      <c r="AA346" s="1423"/>
      <c r="AB346" s="1423"/>
      <c r="AC346" s="1423"/>
      <c r="AD346" s="445">
        <f t="shared" si="11"/>
        <v>0</v>
      </c>
    </row>
    <row r="347" spans="1:30" hidden="1">
      <c r="A347" s="393"/>
      <c r="B347" s="410"/>
      <c r="C347" s="381" t="s">
        <v>413</v>
      </c>
      <c r="D347" s="396">
        <v>1</v>
      </c>
      <c r="E347" s="269" t="s">
        <v>165</v>
      </c>
      <c r="F347" s="269">
        <f>'WS SoR '!$F$58</f>
        <v>892</v>
      </c>
      <c r="G347" s="397">
        <v>1</v>
      </c>
      <c r="H347" s="269" t="s">
        <v>165</v>
      </c>
      <c r="I347" s="398">
        <f>IF(G347="",D347*F347,(D347*F347/G347))</f>
        <v>892</v>
      </c>
      <c r="U347" s="393"/>
      <c r="V347" s="410"/>
      <c r="W347" s="612" t="s">
        <v>413</v>
      </c>
      <c r="X347" s="396">
        <v>1</v>
      </c>
      <c r="Y347" s="269" t="s">
        <v>165</v>
      </c>
      <c r="Z347" s="269" t="e">
        <f>#REF!</f>
        <v>#REF!</v>
      </c>
      <c r="AA347" s="397">
        <v>1</v>
      </c>
      <c r="AB347" s="269" t="s">
        <v>165</v>
      </c>
      <c r="AC347" s="398" t="e">
        <f>IF(AA347="",X347*Z347,(X347*Z347/AA347))</f>
        <v>#REF!</v>
      </c>
      <c r="AD347" s="445" t="e">
        <f t="shared" si="11"/>
        <v>#REF!</v>
      </c>
    </row>
    <row r="348" spans="1:30" hidden="1">
      <c r="A348" s="393"/>
      <c r="B348" s="410"/>
      <c r="C348" s="381" t="str">
        <f>Input!$C$37</f>
        <v>Overheads&amp;Contractors Profit @13.615%</v>
      </c>
      <c r="D348" s="628">
        <f>Input!$D$37</f>
        <v>0.13614999999999999</v>
      </c>
      <c r="E348" s="269"/>
      <c r="F348" s="269">
        <f>I347</f>
        <v>892</v>
      </c>
      <c r="G348" s="397"/>
      <c r="H348" s="269"/>
      <c r="I348" s="398">
        <f>IF(G348="",D348*F348,(D348*F348/G348))</f>
        <v>121.44579999999999</v>
      </c>
      <c r="U348" s="393"/>
      <c r="V348" s="410"/>
      <c r="W348" s="612" t="str">
        <f>Input!$C$37</f>
        <v>Overheads&amp;Contractors Profit @13.615%</v>
      </c>
      <c r="X348" s="396">
        <f>Input!$D$37</f>
        <v>0.13614999999999999</v>
      </c>
      <c r="Y348" s="269"/>
      <c r="Z348" s="269" t="e">
        <f>AC347</f>
        <v>#REF!</v>
      </c>
      <c r="AA348" s="397"/>
      <c r="AB348" s="269"/>
      <c r="AC348" s="398" t="e">
        <f>IF(AA348="",X348*Z348,(X348*Z348/AA348))</f>
        <v>#REF!</v>
      </c>
      <c r="AD348" s="445" t="e">
        <f t="shared" si="11"/>
        <v>#REF!</v>
      </c>
    </row>
    <row r="349" spans="1:30" hidden="1">
      <c r="A349" s="393"/>
      <c r="B349" s="410"/>
      <c r="C349" s="381"/>
      <c r="D349" s="396"/>
      <c r="E349" s="269"/>
      <c r="F349" s="269"/>
      <c r="G349" s="397"/>
      <c r="H349" s="269"/>
      <c r="I349" s="398">
        <f>SUM(I347:I348)</f>
        <v>1013.4458</v>
      </c>
      <c r="U349" s="393"/>
      <c r="V349" s="410"/>
      <c r="W349" s="612"/>
      <c r="X349" s="396"/>
      <c r="Y349" s="269"/>
      <c r="Z349" s="269"/>
      <c r="AA349" s="397"/>
      <c r="AB349" s="269"/>
      <c r="AC349" s="398" t="e">
        <f>SUM(AC347:AC348)</f>
        <v>#REF!</v>
      </c>
      <c r="AD349" s="445" t="e">
        <f t="shared" si="11"/>
        <v>#REF!</v>
      </c>
    </row>
    <row r="350" spans="1:30" hidden="1">
      <c r="A350" s="393"/>
      <c r="B350" s="410"/>
      <c r="C350" s="395" t="s">
        <v>166</v>
      </c>
      <c r="D350" s="412"/>
      <c r="E350" s="400"/>
      <c r="F350" s="269"/>
      <c r="G350" s="397"/>
      <c r="H350" s="269" t="s">
        <v>60</v>
      </c>
      <c r="I350" s="402">
        <f>ROUND(I349,0)</f>
        <v>1013</v>
      </c>
      <c r="U350" s="393"/>
      <c r="V350" s="410"/>
      <c r="W350" s="395" t="s">
        <v>166</v>
      </c>
      <c r="X350" s="412"/>
      <c r="Y350" s="400"/>
      <c r="Z350" s="269"/>
      <c r="AA350" s="397"/>
      <c r="AB350" s="269" t="s">
        <v>60</v>
      </c>
      <c r="AC350" s="402" t="e">
        <f>ROUND(AC349,0)</f>
        <v>#REF!</v>
      </c>
      <c r="AD350" s="445" t="e">
        <f t="shared" si="11"/>
        <v>#REF!</v>
      </c>
    </row>
    <row r="351" spans="1:30" hidden="1">
      <c r="A351" s="393"/>
      <c r="B351" s="410"/>
      <c r="C351" s="425"/>
      <c r="D351" s="425"/>
      <c r="E351" s="412"/>
      <c r="F351" s="400"/>
      <c r="G351" s="269"/>
      <c r="H351" s="397"/>
      <c r="I351" s="269"/>
      <c r="U351" s="393"/>
      <c r="V351" s="410"/>
      <c r="W351" s="425"/>
      <c r="X351" s="425"/>
      <c r="Y351" s="412"/>
      <c r="Z351" s="400"/>
      <c r="AA351" s="269"/>
      <c r="AB351" s="397"/>
      <c r="AC351" s="269"/>
      <c r="AD351" s="445">
        <f t="shared" si="11"/>
        <v>0</v>
      </c>
    </row>
    <row r="352" spans="1:30" ht="43.5" customHeight="1">
      <c r="A352" s="391">
        <f>A223+1</f>
        <v>17</v>
      </c>
      <c r="B352" s="392"/>
      <c r="C352" s="1424" t="s">
        <v>1178</v>
      </c>
      <c r="D352" s="1424"/>
      <c r="E352" s="1423"/>
      <c r="F352" s="1423"/>
      <c r="G352" s="1423"/>
      <c r="H352" s="1423"/>
      <c r="I352" s="1423"/>
      <c r="U352" s="391">
        <f>U346+1</f>
        <v>21</v>
      </c>
      <c r="V352" s="392"/>
      <c r="W352" s="1424" t="s">
        <v>1178</v>
      </c>
      <c r="X352" s="1424"/>
      <c r="Y352" s="1423"/>
      <c r="Z352" s="1423"/>
      <c r="AA352" s="1423"/>
      <c r="AB352" s="1423"/>
      <c r="AC352" s="1423"/>
      <c r="AD352" s="445">
        <f t="shared" si="11"/>
        <v>0</v>
      </c>
    </row>
    <row r="353" spans="1:30">
      <c r="A353" s="391"/>
      <c r="B353" s="410" t="s">
        <v>167</v>
      </c>
      <c r="C353" s="380" t="s">
        <v>453</v>
      </c>
      <c r="D353" s="380"/>
      <c r="E353" s="412"/>
      <c r="F353" s="400"/>
      <c r="G353" s="269"/>
      <c r="H353" s="397"/>
      <c r="I353" s="400"/>
      <c r="U353" s="391"/>
      <c r="V353" s="410" t="s">
        <v>167</v>
      </c>
      <c r="W353" s="611" t="s">
        <v>453</v>
      </c>
      <c r="X353" s="611"/>
      <c r="Y353" s="412"/>
      <c r="Z353" s="400"/>
      <c r="AA353" s="269"/>
      <c r="AB353" s="397"/>
      <c r="AC353" s="400"/>
      <c r="AD353" s="445">
        <f t="shared" si="11"/>
        <v>0</v>
      </c>
    </row>
    <row r="354" spans="1:30">
      <c r="A354" s="391"/>
      <c r="B354" s="410"/>
      <c r="C354" s="381" t="s">
        <v>413</v>
      </c>
      <c r="D354" s="405">
        <v>1</v>
      </c>
      <c r="E354" s="269" t="s">
        <v>411</v>
      </c>
      <c r="F354" s="269">
        <f>'WS SoR '!$F$43</f>
        <v>636</v>
      </c>
      <c r="G354" s="397"/>
      <c r="H354" s="269" t="s">
        <v>273</v>
      </c>
      <c r="I354" s="398">
        <f>IF(G354="",D354*F354,(D354*F354/G354))</f>
        <v>636</v>
      </c>
      <c r="U354" s="391"/>
      <c r="V354" s="410"/>
      <c r="W354" s="612" t="s">
        <v>413</v>
      </c>
      <c r="X354" s="405">
        <v>1</v>
      </c>
      <c r="Y354" s="269" t="s">
        <v>411</v>
      </c>
      <c r="Z354" s="269" t="e">
        <f>#REF!</f>
        <v>#REF!</v>
      </c>
      <c r="AA354" s="397"/>
      <c r="AB354" s="269" t="s">
        <v>273</v>
      </c>
      <c r="AC354" s="398" t="e">
        <f>IF(AA354="",X354*Z354,(X354*Z354/AA354))</f>
        <v>#REF!</v>
      </c>
      <c r="AD354" s="445" t="e">
        <f t="shared" si="11"/>
        <v>#REF!</v>
      </c>
    </row>
    <row r="355" spans="1:30">
      <c r="A355" s="391"/>
      <c r="B355" s="410"/>
      <c r="C355" s="381" t="str">
        <f>Input!$C$36</f>
        <v>Add for MA @ 20%</v>
      </c>
      <c r="D355" s="396">
        <f>Input!$D$36</f>
        <v>0.2</v>
      </c>
      <c r="E355" s="269"/>
      <c r="F355" s="269">
        <f>'WS SoR '!$G$43</f>
        <v>44</v>
      </c>
      <c r="G355" s="397"/>
      <c r="H355" s="269"/>
      <c r="I355" s="398">
        <f>IF(G355="",D355*F355,(D355*F355/G355))</f>
        <v>8.8000000000000007</v>
      </c>
      <c r="U355" s="391"/>
      <c r="V355" s="410"/>
      <c r="W355" s="612" t="str">
        <f>Input!$C$36</f>
        <v>Add for MA @ 20%</v>
      </c>
      <c r="X355" s="396">
        <f>Input!$D$36</f>
        <v>0.2</v>
      </c>
      <c r="Y355" s="269"/>
      <c r="Z355" s="269" t="e">
        <f>#REF!</f>
        <v>#REF!</v>
      </c>
      <c r="AA355" s="397"/>
      <c r="AB355" s="269"/>
      <c r="AC355" s="398" t="e">
        <f>IF(AA355="",X355*Z355,(X355*Z355/AA355))</f>
        <v>#REF!</v>
      </c>
      <c r="AD355" s="445" t="e">
        <f t="shared" si="11"/>
        <v>#REF!</v>
      </c>
    </row>
    <row r="356" spans="1:30">
      <c r="A356" s="391"/>
      <c r="B356" s="410"/>
      <c r="C356" s="381"/>
      <c r="D356" s="405"/>
      <c r="E356" s="269"/>
      <c r="F356" s="269"/>
      <c r="G356" s="397"/>
      <c r="H356" s="269"/>
      <c r="I356" s="398">
        <f>SUM(I354:I355)</f>
        <v>644.79999999999995</v>
      </c>
      <c r="U356" s="391"/>
      <c r="V356" s="410"/>
      <c r="W356" s="612"/>
      <c r="X356" s="405"/>
      <c r="Y356" s="269"/>
      <c r="Z356" s="269"/>
      <c r="AA356" s="397"/>
      <c r="AB356" s="269"/>
      <c r="AC356" s="398" t="e">
        <f>SUM(AC354:AC355)</f>
        <v>#REF!</v>
      </c>
      <c r="AD356" s="445" t="e">
        <f t="shared" si="11"/>
        <v>#REF!</v>
      </c>
    </row>
    <row r="357" spans="1:30">
      <c r="A357" s="391"/>
      <c r="B357" s="410"/>
      <c r="C357" s="381" t="str">
        <f>Input!$C$37</f>
        <v>Overheads&amp;Contractors Profit @13.615%</v>
      </c>
      <c r="D357" s="628">
        <f>Input!$D$37</f>
        <v>0.13614999999999999</v>
      </c>
      <c r="E357" s="269"/>
      <c r="F357" s="269">
        <f>I356</f>
        <v>644.79999999999995</v>
      </c>
      <c r="G357" s="397"/>
      <c r="H357" s="269"/>
      <c r="I357" s="398">
        <f>IF(G357="",D357*F357,(D357*F357/G357))</f>
        <v>87.789519999999996</v>
      </c>
      <c r="U357" s="391"/>
      <c r="V357" s="410"/>
      <c r="W357" s="612" t="str">
        <f>Input!$C$37</f>
        <v>Overheads&amp;Contractors Profit @13.615%</v>
      </c>
      <c r="X357" s="396">
        <f>Input!$D$37</f>
        <v>0.13614999999999999</v>
      </c>
      <c r="Y357" s="269"/>
      <c r="Z357" s="269" t="e">
        <f>AC356</f>
        <v>#REF!</v>
      </c>
      <c r="AA357" s="397"/>
      <c r="AB357" s="269"/>
      <c r="AC357" s="398" t="e">
        <f>IF(AA357="",X357*Z357,(X357*Z357/AA357))</f>
        <v>#REF!</v>
      </c>
      <c r="AD357" s="445" t="e">
        <f t="shared" si="11"/>
        <v>#REF!</v>
      </c>
    </row>
    <row r="358" spans="1:30">
      <c r="A358" s="391"/>
      <c r="B358" s="410"/>
      <c r="C358" s="381"/>
      <c r="D358" s="396"/>
      <c r="E358" s="269"/>
      <c r="F358" s="269"/>
      <c r="G358" s="397"/>
      <c r="H358" s="269"/>
      <c r="I358" s="398">
        <f>SUM(I356:I357)</f>
        <v>732.58951999999999</v>
      </c>
      <c r="U358" s="391"/>
      <c r="V358" s="410"/>
      <c r="W358" s="612"/>
      <c r="X358" s="396"/>
      <c r="Y358" s="269"/>
      <c r="Z358" s="269"/>
      <c r="AA358" s="397"/>
      <c r="AB358" s="269"/>
      <c r="AC358" s="398" t="e">
        <f>SUM(AC356:AC357)</f>
        <v>#REF!</v>
      </c>
      <c r="AD358" s="445" t="e">
        <f t="shared" si="11"/>
        <v>#REF!</v>
      </c>
    </row>
    <row r="359" spans="1:30">
      <c r="A359" s="391"/>
      <c r="B359" s="410"/>
      <c r="C359" s="399" t="s">
        <v>155</v>
      </c>
      <c r="D359" s="396"/>
      <c r="E359" s="269"/>
      <c r="F359" s="269"/>
      <c r="G359" s="397"/>
      <c r="H359" s="269" t="s">
        <v>60</v>
      </c>
      <c r="I359" s="402">
        <f>ROUND(I358,0)</f>
        <v>733</v>
      </c>
      <c r="U359" s="391"/>
      <c r="V359" s="410"/>
      <c r="W359" s="399" t="s">
        <v>155</v>
      </c>
      <c r="X359" s="396"/>
      <c r="Y359" s="269"/>
      <c r="Z359" s="269"/>
      <c r="AA359" s="397"/>
      <c r="AB359" s="269" t="s">
        <v>60</v>
      </c>
      <c r="AC359" s="402" t="e">
        <f>ROUND(AC358,0)</f>
        <v>#REF!</v>
      </c>
      <c r="AD359" s="445" t="e">
        <f t="shared" si="11"/>
        <v>#REF!</v>
      </c>
    </row>
    <row r="360" spans="1:30">
      <c r="A360" s="391"/>
      <c r="B360" s="392"/>
      <c r="C360" s="381"/>
      <c r="D360" s="426"/>
      <c r="E360" s="427"/>
      <c r="F360" s="428"/>
      <c r="G360" s="429"/>
      <c r="H360" s="269"/>
      <c r="I360" s="269"/>
      <c r="U360" s="391"/>
      <c r="V360" s="392"/>
      <c r="W360" s="612"/>
      <c r="X360" s="426"/>
      <c r="Y360" s="427"/>
      <c r="Z360" s="428"/>
      <c r="AA360" s="429"/>
      <c r="AB360" s="269"/>
      <c r="AC360" s="269"/>
      <c r="AD360" s="445">
        <f t="shared" si="11"/>
        <v>0</v>
      </c>
    </row>
    <row r="361" spans="1:30">
      <c r="A361" s="393"/>
      <c r="B361" s="410" t="s">
        <v>578</v>
      </c>
      <c r="C361" s="380" t="s">
        <v>454</v>
      </c>
      <c r="D361" s="412"/>
      <c r="E361" s="400"/>
      <c r="F361" s="269"/>
      <c r="G361" s="397"/>
      <c r="H361" s="400"/>
      <c r="I361" s="269"/>
      <c r="U361" s="393"/>
      <c r="V361" s="410" t="s">
        <v>578</v>
      </c>
      <c r="W361" s="611" t="s">
        <v>454</v>
      </c>
      <c r="X361" s="412"/>
      <c r="Y361" s="400"/>
      <c r="Z361" s="269"/>
      <c r="AA361" s="397"/>
      <c r="AB361" s="400"/>
      <c r="AC361" s="269"/>
      <c r="AD361" s="445">
        <f t="shared" si="11"/>
        <v>0</v>
      </c>
    </row>
    <row r="362" spans="1:30">
      <c r="A362" s="393"/>
      <c r="B362" s="410"/>
      <c r="C362" s="381" t="s">
        <v>413</v>
      </c>
      <c r="D362" s="405">
        <v>1</v>
      </c>
      <c r="E362" s="269" t="s">
        <v>411</v>
      </c>
      <c r="F362" s="269">
        <f>'WS SoR '!$F$44</f>
        <v>858</v>
      </c>
      <c r="G362" s="397"/>
      <c r="H362" s="269" t="s">
        <v>273</v>
      </c>
      <c r="I362" s="398">
        <f>IF(G362="",D362*F362,(D362*F362/G362))</f>
        <v>858</v>
      </c>
      <c r="U362" s="393"/>
      <c r="V362" s="410"/>
      <c r="W362" s="612" t="s">
        <v>413</v>
      </c>
      <c r="X362" s="405">
        <v>1</v>
      </c>
      <c r="Y362" s="269" t="s">
        <v>411</v>
      </c>
      <c r="Z362" s="269" t="e">
        <f>#REF!</f>
        <v>#REF!</v>
      </c>
      <c r="AA362" s="397"/>
      <c r="AB362" s="269" t="s">
        <v>273</v>
      </c>
      <c r="AC362" s="398" t="e">
        <f>IF(AA362="",X362*Z362,(X362*Z362/AA362))</f>
        <v>#REF!</v>
      </c>
      <c r="AD362" s="445" t="e">
        <f t="shared" si="11"/>
        <v>#REF!</v>
      </c>
    </row>
    <row r="363" spans="1:30">
      <c r="A363" s="393"/>
      <c r="B363" s="410"/>
      <c r="C363" s="381" t="str">
        <f>Input!$C$36</f>
        <v>Add for MA @ 20%</v>
      </c>
      <c r="D363" s="396">
        <f>Input!$D$36</f>
        <v>0.2</v>
      </c>
      <c r="E363" s="269"/>
      <c r="F363" s="269">
        <f>'WS SoR '!$G$44</f>
        <v>44</v>
      </c>
      <c r="G363" s="397"/>
      <c r="H363" s="269"/>
      <c r="I363" s="398">
        <f>IF(G363="",D363*F363,(D363*F363/G363))</f>
        <v>8.8000000000000007</v>
      </c>
      <c r="U363" s="393"/>
      <c r="V363" s="410"/>
      <c r="W363" s="612" t="str">
        <f>Input!$C$36</f>
        <v>Add for MA @ 20%</v>
      </c>
      <c r="X363" s="396">
        <f>Input!$D$36</f>
        <v>0.2</v>
      </c>
      <c r="Y363" s="269"/>
      <c r="Z363" s="269" t="e">
        <f>#REF!</f>
        <v>#REF!</v>
      </c>
      <c r="AA363" s="397"/>
      <c r="AB363" s="269"/>
      <c r="AC363" s="398" t="e">
        <f>IF(AA363="",X363*Z363,(X363*Z363/AA363))</f>
        <v>#REF!</v>
      </c>
      <c r="AD363" s="445" t="e">
        <f t="shared" si="11"/>
        <v>#REF!</v>
      </c>
    </row>
    <row r="364" spans="1:30">
      <c r="A364" s="393"/>
      <c r="B364" s="410"/>
      <c r="C364" s="381"/>
      <c r="D364" s="405"/>
      <c r="E364" s="269"/>
      <c r="F364" s="269"/>
      <c r="G364" s="397"/>
      <c r="H364" s="269"/>
      <c r="I364" s="398">
        <f>SUM(I362:I363)</f>
        <v>866.8</v>
      </c>
      <c r="U364" s="393"/>
      <c r="V364" s="410"/>
      <c r="W364" s="612"/>
      <c r="X364" s="405"/>
      <c r="Y364" s="269"/>
      <c r="Z364" s="269"/>
      <c r="AA364" s="397"/>
      <c r="AB364" s="269"/>
      <c r="AC364" s="398" t="e">
        <f>SUM(AC362:AC363)</f>
        <v>#REF!</v>
      </c>
      <c r="AD364" s="445" t="e">
        <f t="shared" si="11"/>
        <v>#REF!</v>
      </c>
    </row>
    <row r="365" spans="1:30">
      <c r="A365" s="393"/>
      <c r="B365" s="410"/>
      <c r="C365" s="381" t="str">
        <f>Input!$C$37</f>
        <v>Overheads&amp;Contractors Profit @13.615%</v>
      </c>
      <c r="D365" s="628">
        <f>Input!$D$37</f>
        <v>0.13614999999999999</v>
      </c>
      <c r="E365" s="269"/>
      <c r="F365" s="269">
        <f>I364</f>
        <v>866.8</v>
      </c>
      <c r="G365" s="397"/>
      <c r="H365" s="269"/>
      <c r="I365" s="398">
        <f>IF(G365="",D365*F365,(D365*F365/G365))</f>
        <v>118.01481999999999</v>
      </c>
      <c r="U365" s="393"/>
      <c r="V365" s="410"/>
      <c r="W365" s="612" t="str">
        <f>Input!$C$37</f>
        <v>Overheads&amp;Contractors Profit @13.615%</v>
      </c>
      <c r="X365" s="396">
        <f>Input!$D$37</f>
        <v>0.13614999999999999</v>
      </c>
      <c r="Y365" s="269"/>
      <c r="Z365" s="269" t="e">
        <f>AC364</f>
        <v>#REF!</v>
      </c>
      <c r="AA365" s="397"/>
      <c r="AB365" s="269"/>
      <c r="AC365" s="398" t="e">
        <f>IF(AA365="",X365*Z365,(X365*Z365/AA365))</f>
        <v>#REF!</v>
      </c>
      <c r="AD365" s="445" t="e">
        <f t="shared" si="11"/>
        <v>#REF!</v>
      </c>
    </row>
    <row r="366" spans="1:30">
      <c r="A366" s="393"/>
      <c r="B366" s="410"/>
      <c r="C366" s="381"/>
      <c r="D366" s="396"/>
      <c r="E366" s="269"/>
      <c r="F366" s="269"/>
      <c r="G366" s="397"/>
      <c r="H366" s="269"/>
      <c r="I366" s="398">
        <f>SUM(I364:I365)</f>
        <v>984.81481999999994</v>
      </c>
      <c r="U366" s="393"/>
      <c r="V366" s="410"/>
      <c r="W366" s="612"/>
      <c r="X366" s="396"/>
      <c r="Y366" s="269"/>
      <c r="Z366" s="269"/>
      <c r="AA366" s="397"/>
      <c r="AB366" s="269"/>
      <c r="AC366" s="398" t="e">
        <f>SUM(AC364:AC365)</f>
        <v>#REF!</v>
      </c>
      <c r="AD366" s="445" t="e">
        <f t="shared" si="11"/>
        <v>#REF!</v>
      </c>
    </row>
    <row r="367" spans="1:30">
      <c r="A367" s="393"/>
      <c r="B367" s="410"/>
      <c r="C367" s="399" t="s">
        <v>155</v>
      </c>
      <c r="D367" s="396"/>
      <c r="E367" s="269"/>
      <c r="F367" s="269"/>
      <c r="G367" s="397"/>
      <c r="H367" s="269" t="s">
        <v>60</v>
      </c>
      <c r="I367" s="402">
        <f>ROUND(I366,0)</f>
        <v>985</v>
      </c>
      <c r="U367" s="393"/>
      <c r="V367" s="410"/>
      <c r="W367" s="399" t="s">
        <v>155</v>
      </c>
      <c r="X367" s="396"/>
      <c r="Y367" s="269"/>
      <c r="Z367" s="269"/>
      <c r="AA367" s="397"/>
      <c r="AB367" s="269" t="s">
        <v>60</v>
      </c>
      <c r="AC367" s="402" t="e">
        <f>ROUND(AC366,0)</f>
        <v>#REF!</v>
      </c>
      <c r="AD367" s="445" t="e">
        <f t="shared" si="11"/>
        <v>#REF!</v>
      </c>
    </row>
    <row r="368" spans="1:30">
      <c r="A368" s="393"/>
      <c r="B368" s="410"/>
      <c r="C368" s="399"/>
      <c r="D368" s="396"/>
      <c r="E368" s="269"/>
      <c r="F368" s="269"/>
      <c r="G368" s="397"/>
      <c r="H368" s="269"/>
      <c r="I368" s="404"/>
      <c r="U368" s="393"/>
      <c r="V368" s="410"/>
      <c r="W368" s="399"/>
      <c r="X368" s="396"/>
      <c r="Y368" s="269"/>
      <c r="Z368" s="269"/>
      <c r="AA368" s="397"/>
      <c r="AB368" s="269"/>
      <c r="AC368" s="404"/>
      <c r="AD368" s="445">
        <f t="shared" si="11"/>
        <v>0</v>
      </c>
    </row>
    <row r="369" spans="1:30">
      <c r="A369" s="393"/>
      <c r="B369" s="410" t="s">
        <v>42</v>
      </c>
      <c r="C369" s="380" t="s">
        <v>455</v>
      </c>
      <c r="D369" s="412"/>
      <c r="E369" s="400"/>
      <c r="F369" s="269"/>
      <c r="G369" s="397"/>
      <c r="H369" s="400"/>
      <c r="I369" s="269"/>
      <c r="U369" s="393"/>
      <c r="V369" s="410" t="s">
        <v>42</v>
      </c>
      <c r="W369" s="611" t="s">
        <v>455</v>
      </c>
      <c r="X369" s="412"/>
      <c r="Y369" s="400"/>
      <c r="Z369" s="269"/>
      <c r="AA369" s="397"/>
      <c r="AB369" s="400"/>
      <c r="AC369" s="269"/>
      <c r="AD369" s="445">
        <f t="shared" si="11"/>
        <v>0</v>
      </c>
    </row>
    <row r="370" spans="1:30">
      <c r="A370" s="393"/>
      <c r="B370" s="410"/>
      <c r="C370" s="381" t="s">
        <v>413</v>
      </c>
      <c r="D370" s="405">
        <v>1</v>
      </c>
      <c r="E370" s="269" t="s">
        <v>411</v>
      </c>
      <c r="F370" s="269">
        <f>'WS SoR '!$F$45</f>
        <v>1233</v>
      </c>
      <c r="G370" s="397"/>
      <c r="H370" s="269" t="s">
        <v>273</v>
      </c>
      <c r="I370" s="398">
        <f>IF(G370="",D370*F370,(D370*F370/G370))</f>
        <v>1233</v>
      </c>
      <c r="U370" s="393"/>
      <c r="V370" s="410"/>
      <c r="W370" s="612" t="s">
        <v>413</v>
      </c>
      <c r="X370" s="405">
        <v>1</v>
      </c>
      <c r="Y370" s="269" t="s">
        <v>411</v>
      </c>
      <c r="Z370" s="269" t="e">
        <f>#REF!</f>
        <v>#REF!</v>
      </c>
      <c r="AA370" s="397"/>
      <c r="AB370" s="269" t="s">
        <v>273</v>
      </c>
      <c r="AC370" s="398" t="e">
        <f>IF(AA370="",X370*Z370,(X370*Z370/AA370))</f>
        <v>#REF!</v>
      </c>
      <c r="AD370" s="445" t="e">
        <f t="shared" si="11"/>
        <v>#REF!</v>
      </c>
    </row>
    <row r="371" spans="1:30">
      <c r="A371" s="393"/>
      <c r="B371" s="410"/>
      <c r="C371" s="381" t="str">
        <f>Input!$C$36</f>
        <v>Add for MA @ 20%</v>
      </c>
      <c r="D371" s="396">
        <f>Input!$D$36</f>
        <v>0.2</v>
      </c>
      <c r="E371" s="269"/>
      <c r="F371" s="269">
        <f>'WS SoR '!$G$45</f>
        <v>44</v>
      </c>
      <c r="G371" s="397"/>
      <c r="H371" s="269"/>
      <c r="I371" s="398">
        <f>IF(G371="",D371*F371,(D371*F371/G371))</f>
        <v>8.8000000000000007</v>
      </c>
      <c r="U371" s="393"/>
      <c r="V371" s="410"/>
      <c r="W371" s="612" t="str">
        <f>Input!$C$36</f>
        <v>Add for MA @ 20%</v>
      </c>
      <c r="X371" s="396">
        <f>Input!$D$36</f>
        <v>0.2</v>
      </c>
      <c r="Y371" s="269"/>
      <c r="Z371" s="269" t="e">
        <f>#REF!</f>
        <v>#REF!</v>
      </c>
      <c r="AA371" s="397"/>
      <c r="AB371" s="269"/>
      <c r="AC371" s="398" t="e">
        <f>IF(AA371="",X371*Z371,(X371*Z371/AA371))</f>
        <v>#REF!</v>
      </c>
      <c r="AD371" s="445" t="e">
        <f t="shared" si="11"/>
        <v>#REF!</v>
      </c>
    </row>
    <row r="372" spans="1:30">
      <c r="A372" s="393"/>
      <c r="B372" s="410"/>
      <c r="C372" s="381"/>
      <c r="D372" s="405"/>
      <c r="E372" s="269"/>
      <c r="F372" s="269"/>
      <c r="G372" s="397"/>
      <c r="H372" s="269"/>
      <c r="I372" s="398">
        <f>SUM(I370:I371)</f>
        <v>1241.8</v>
      </c>
      <c r="U372" s="393"/>
      <c r="V372" s="410"/>
      <c r="W372" s="612"/>
      <c r="X372" s="405"/>
      <c r="Y372" s="269"/>
      <c r="Z372" s="269"/>
      <c r="AA372" s="397"/>
      <c r="AB372" s="269"/>
      <c r="AC372" s="398" t="e">
        <f>SUM(AC370:AC371)</f>
        <v>#REF!</v>
      </c>
      <c r="AD372" s="445" t="e">
        <f t="shared" si="11"/>
        <v>#REF!</v>
      </c>
    </row>
    <row r="373" spans="1:30">
      <c r="A373" s="393"/>
      <c r="B373" s="410"/>
      <c r="C373" s="381" t="str">
        <f>Input!$C$37</f>
        <v>Overheads&amp;Contractors Profit @13.615%</v>
      </c>
      <c r="D373" s="628">
        <f>Input!$D$37</f>
        <v>0.13614999999999999</v>
      </c>
      <c r="E373" s="269"/>
      <c r="F373" s="269">
        <f>I372</f>
        <v>1241.8</v>
      </c>
      <c r="G373" s="397"/>
      <c r="H373" s="269"/>
      <c r="I373" s="398">
        <f>IF(G373="",D373*F373,(D373*F373/G373))</f>
        <v>169.07106999999999</v>
      </c>
      <c r="U373" s="393"/>
      <c r="V373" s="410"/>
      <c r="W373" s="612" t="str">
        <f>Input!$C$37</f>
        <v>Overheads&amp;Contractors Profit @13.615%</v>
      </c>
      <c r="X373" s="396">
        <f>Input!$D$37</f>
        <v>0.13614999999999999</v>
      </c>
      <c r="Y373" s="269"/>
      <c r="Z373" s="269" t="e">
        <f>AC372</f>
        <v>#REF!</v>
      </c>
      <c r="AA373" s="397"/>
      <c r="AB373" s="269"/>
      <c r="AC373" s="398" t="e">
        <f>IF(AA373="",X373*Z373,(X373*Z373/AA373))</f>
        <v>#REF!</v>
      </c>
      <c r="AD373" s="445" t="e">
        <f t="shared" si="11"/>
        <v>#REF!</v>
      </c>
    </row>
    <row r="374" spans="1:30">
      <c r="A374" s="393"/>
      <c r="B374" s="410"/>
      <c r="C374" s="381"/>
      <c r="D374" s="396"/>
      <c r="E374" s="269"/>
      <c r="F374" s="269"/>
      <c r="G374" s="397"/>
      <c r="H374" s="269"/>
      <c r="I374" s="398">
        <f>SUM(I372:I373)</f>
        <v>1410.8710699999999</v>
      </c>
      <c r="U374" s="393"/>
      <c r="V374" s="410"/>
      <c r="W374" s="612"/>
      <c r="X374" s="396"/>
      <c r="Y374" s="269"/>
      <c r="Z374" s="269"/>
      <c r="AA374" s="397"/>
      <c r="AB374" s="269"/>
      <c r="AC374" s="398" t="e">
        <f>SUM(AC372:AC373)</f>
        <v>#REF!</v>
      </c>
      <c r="AD374" s="445" t="e">
        <f t="shared" si="11"/>
        <v>#REF!</v>
      </c>
    </row>
    <row r="375" spans="1:30">
      <c r="A375" s="393"/>
      <c r="B375" s="410"/>
      <c r="C375" s="399" t="s">
        <v>155</v>
      </c>
      <c r="D375" s="396"/>
      <c r="E375" s="269"/>
      <c r="F375" s="269"/>
      <c r="G375" s="397"/>
      <c r="H375" s="269" t="s">
        <v>60</v>
      </c>
      <c r="I375" s="402">
        <f>ROUND(I374,0)</f>
        <v>1411</v>
      </c>
      <c r="U375" s="393"/>
      <c r="V375" s="410"/>
      <c r="W375" s="399" t="s">
        <v>155</v>
      </c>
      <c r="X375" s="396"/>
      <c r="Y375" s="269"/>
      <c r="Z375" s="269"/>
      <c r="AA375" s="397"/>
      <c r="AB375" s="269" t="s">
        <v>60</v>
      </c>
      <c r="AC375" s="402" t="e">
        <f>ROUND(AC374,0)</f>
        <v>#REF!</v>
      </c>
      <c r="AD375" s="445" t="e">
        <f t="shared" si="11"/>
        <v>#REF!</v>
      </c>
    </row>
    <row r="376" spans="1:30">
      <c r="A376" s="393"/>
      <c r="B376" s="392"/>
      <c r="C376" s="380"/>
      <c r="D376" s="426"/>
      <c r="E376" s="427"/>
      <c r="F376" s="428"/>
      <c r="G376" s="429"/>
      <c r="H376" s="269"/>
      <c r="I376" s="269"/>
      <c r="U376" s="393"/>
      <c r="V376" s="392"/>
      <c r="W376" s="611"/>
      <c r="X376" s="426"/>
      <c r="Y376" s="427"/>
      <c r="Z376" s="428"/>
      <c r="AA376" s="429"/>
      <c r="AB376" s="269"/>
      <c r="AC376" s="269"/>
      <c r="AD376" s="445">
        <f t="shared" si="11"/>
        <v>0</v>
      </c>
    </row>
    <row r="377" spans="1:30">
      <c r="A377" s="393"/>
      <c r="B377" s="410" t="s">
        <v>417</v>
      </c>
      <c r="C377" s="380" t="s">
        <v>456</v>
      </c>
      <c r="D377" s="412"/>
      <c r="E377" s="400"/>
      <c r="F377" s="269"/>
      <c r="G377" s="397"/>
      <c r="H377" s="400"/>
      <c r="I377" s="269"/>
      <c r="U377" s="393"/>
      <c r="V377" s="410" t="s">
        <v>417</v>
      </c>
      <c r="W377" s="611" t="s">
        <v>456</v>
      </c>
      <c r="X377" s="412"/>
      <c r="Y377" s="400"/>
      <c r="Z377" s="269"/>
      <c r="AA377" s="397"/>
      <c r="AB377" s="400"/>
      <c r="AC377" s="269"/>
      <c r="AD377" s="445">
        <f t="shared" si="11"/>
        <v>0</v>
      </c>
    </row>
    <row r="378" spans="1:30">
      <c r="A378" s="393"/>
      <c r="B378" s="410"/>
      <c r="C378" s="381" t="s">
        <v>413</v>
      </c>
      <c r="D378" s="405">
        <v>1</v>
      </c>
      <c r="E378" s="269" t="s">
        <v>411</v>
      </c>
      <c r="F378" s="269">
        <f>'WS SoR '!$F$46</f>
        <v>1875</v>
      </c>
      <c r="G378" s="397"/>
      <c r="H378" s="269" t="s">
        <v>273</v>
      </c>
      <c r="I378" s="398">
        <f>IF(G378="",D378*F378,(D378*F378/G378))</f>
        <v>1875</v>
      </c>
      <c r="U378" s="393"/>
      <c r="V378" s="410"/>
      <c r="W378" s="612" t="s">
        <v>413</v>
      </c>
      <c r="X378" s="405">
        <v>1</v>
      </c>
      <c r="Y378" s="269" t="s">
        <v>411</v>
      </c>
      <c r="Z378" s="269" t="e">
        <f>#REF!</f>
        <v>#REF!</v>
      </c>
      <c r="AA378" s="397"/>
      <c r="AB378" s="269" t="s">
        <v>273</v>
      </c>
      <c r="AC378" s="398" t="e">
        <f>IF(AA378="",X378*Z378,(X378*Z378/AA378))</f>
        <v>#REF!</v>
      </c>
      <c r="AD378" s="445" t="e">
        <f t="shared" si="11"/>
        <v>#REF!</v>
      </c>
    </row>
    <row r="379" spans="1:30">
      <c r="A379" s="393"/>
      <c r="B379" s="410"/>
      <c r="C379" s="381" t="str">
        <f>Input!$C$36</f>
        <v>Add for MA @ 20%</v>
      </c>
      <c r="D379" s="396">
        <f>Input!$D$36</f>
        <v>0.2</v>
      </c>
      <c r="E379" s="269"/>
      <c r="F379" s="269">
        <f>'WS SoR '!$G$46</f>
        <v>44</v>
      </c>
      <c r="G379" s="397"/>
      <c r="H379" s="269"/>
      <c r="I379" s="398">
        <f>IF(G379="",D379*F379,(D379*F379/G379))</f>
        <v>8.8000000000000007</v>
      </c>
      <c r="U379" s="393"/>
      <c r="V379" s="410"/>
      <c r="W379" s="612" t="str">
        <f>Input!$C$36</f>
        <v>Add for MA @ 20%</v>
      </c>
      <c r="X379" s="396">
        <f>Input!$D$36</f>
        <v>0.2</v>
      </c>
      <c r="Y379" s="269"/>
      <c r="Z379" s="269" t="e">
        <f>#REF!</f>
        <v>#REF!</v>
      </c>
      <c r="AA379" s="397"/>
      <c r="AB379" s="269"/>
      <c r="AC379" s="398" t="e">
        <f>IF(AA379="",X379*Z379,(X379*Z379/AA379))</f>
        <v>#REF!</v>
      </c>
      <c r="AD379" s="445" t="e">
        <f t="shared" si="11"/>
        <v>#REF!</v>
      </c>
    </row>
    <row r="380" spans="1:30">
      <c r="A380" s="393"/>
      <c r="B380" s="410"/>
      <c r="C380" s="381"/>
      <c r="D380" s="405"/>
      <c r="E380" s="269"/>
      <c r="F380" s="269"/>
      <c r="G380" s="397"/>
      <c r="H380" s="269"/>
      <c r="I380" s="398">
        <f>SUM(I378:I379)</f>
        <v>1883.8</v>
      </c>
      <c r="U380" s="393"/>
      <c r="V380" s="410"/>
      <c r="W380" s="612"/>
      <c r="X380" s="405"/>
      <c r="Y380" s="269"/>
      <c r="Z380" s="269"/>
      <c r="AA380" s="397"/>
      <c r="AB380" s="269"/>
      <c r="AC380" s="398" t="e">
        <f>SUM(AC378:AC379)</f>
        <v>#REF!</v>
      </c>
      <c r="AD380" s="445" t="e">
        <f t="shared" si="11"/>
        <v>#REF!</v>
      </c>
    </row>
    <row r="381" spans="1:30">
      <c r="A381" s="393"/>
      <c r="B381" s="410"/>
      <c r="C381" s="381" t="str">
        <f>Input!$C$37</f>
        <v>Overheads&amp;Contractors Profit @13.615%</v>
      </c>
      <c r="D381" s="628">
        <f>Input!$D$37</f>
        <v>0.13614999999999999</v>
      </c>
      <c r="E381" s="269"/>
      <c r="F381" s="269">
        <f>I380</f>
        <v>1883.8</v>
      </c>
      <c r="G381" s="397"/>
      <c r="H381" s="269"/>
      <c r="I381" s="398">
        <f>IF(G381="",D381*F381,(D381*F381/G381))</f>
        <v>256.47936999999996</v>
      </c>
      <c r="U381" s="393"/>
      <c r="V381" s="410"/>
      <c r="W381" s="612" t="str">
        <f>Input!$C$37</f>
        <v>Overheads&amp;Contractors Profit @13.615%</v>
      </c>
      <c r="X381" s="396">
        <f>Input!$D$37</f>
        <v>0.13614999999999999</v>
      </c>
      <c r="Y381" s="269"/>
      <c r="Z381" s="269" t="e">
        <f>AC380</f>
        <v>#REF!</v>
      </c>
      <c r="AA381" s="397"/>
      <c r="AB381" s="269"/>
      <c r="AC381" s="398" t="e">
        <f>IF(AA381="",X381*Z381,(X381*Z381/AA381))</f>
        <v>#REF!</v>
      </c>
      <c r="AD381" s="445" t="e">
        <f t="shared" si="11"/>
        <v>#REF!</v>
      </c>
    </row>
    <row r="382" spans="1:30">
      <c r="A382" s="393"/>
      <c r="B382" s="410"/>
      <c r="C382" s="381"/>
      <c r="D382" s="396"/>
      <c r="E382" s="269"/>
      <c r="F382" s="269"/>
      <c r="G382" s="397"/>
      <c r="H382" s="269"/>
      <c r="I382" s="398">
        <f>SUM(I380:I381)</f>
        <v>2140.2793699999997</v>
      </c>
      <c r="U382" s="393"/>
      <c r="V382" s="410"/>
      <c r="W382" s="612"/>
      <c r="X382" s="396"/>
      <c r="Y382" s="269"/>
      <c r="Z382" s="269"/>
      <c r="AA382" s="397"/>
      <c r="AB382" s="269"/>
      <c r="AC382" s="398" t="e">
        <f>SUM(AC380:AC381)</f>
        <v>#REF!</v>
      </c>
      <c r="AD382" s="445" t="e">
        <f t="shared" si="11"/>
        <v>#REF!</v>
      </c>
    </row>
    <row r="383" spans="1:30">
      <c r="A383" s="393"/>
      <c r="B383" s="410"/>
      <c r="C383" s="399" t="s">
        <v>155</v>
      </c>
      <c r="D383" s="396"/>
      <c r="E383" s="269"/>
      <c r="F383" s="269"/>
      <c r="G383" s="397"/>
      <c r="H383" s="269" t="s">
        <v>60</v>
      </c>
      <c r="I383" s="402">
        <f>ROUND(I382,0)</f>
        <v>2140</v>
      </c>
      <c r="U383" s="393"/>
      <c r="V383" s="410"/>
      <c r="W383" s="399" t="s">
        <v>155</v>
      </c>
      <c r="X383" s="396"/>
      <c r="Y383" s="269"/>
      <c r="Z383" s="269"/>
      <c r="AA383" s="397"/>
      <c r="AB383" s="269" t="s">
        <v>60</v>
      </c>
      <c r="AC383" s="402" t="e">
        <f>ROUND(AC382,0)</f>
        <v>#REF!</v>
      </c>
      <c r="AD383" s="445" t="e">
        <f t="shared" si="11"/>
        <v>#REF!</v>
      </c>
    </row>
    <row r="384" spans="1:30">
      <c r="A384" s="393"/>
      <c r="B384" s="400"/>
      <c r="C384" s="401"/>
      <c r="D384" s="412"/>
      <c r="E384" s="400"/>
      <c r="F384" s="269"/>
      <c r="G384" s="397"/>
      <c r="H384" s="269"/>
      <c r="I384" s="269"/>
      <c r="U384" s="393"/>
      <c r="V384" s="400"/>
      <c r="W384" s="401"/>
      <c r="X384" s="412"/>
      <c r="Y384" s="400"/>
      <c r="Z384" s="269"/>
      <c r="AA384" s="397"/>
      <c r="AB384" s="269"/>
      <c r="AC384" s="269"/>
      <c r="AD384" s="445">
        <f t="shared" si="11"/>
        <v>0</v>
      </c>
    </row>
    <row r="385" spans="1:30">
      <c r="A385" s="393"/>
      <c r="B385" s="410" t="s">
        <v>418</v>
      </c>
      <c r="C385" s="380" t="s">
        <v>457</v>
      </c>
      <c r="D385" s="412"/>
      <c r="E385" s="400"/>
      <c r="F385" s="269"/>
      <c r="G385" s="397"/>
      <c r="H385" s="400"/>
      <c r="I385" s="269"/>
      <c r="U385" s="393"/>
      <c r="V385" s="410" t="s">
        <v>418</v>
      </c>
      <c r="W385" s="611" t="s">
        <v>457</v>
      </c>
      <c r="X385" s="412"/>
      <c r="Y385" s="400"/>
      <c r="Z385" s="269"/>
      <c r="AA385" s="397"/>
      <c r="AB385" s="400"/>
      <c r="AC385" s="269"/>
      <c r="AD385" s="445">
        <f t="shared" si="11"/>
        <v>0</v>
      </c>
    </row>
    <row r="386" spans="1:30">
      <c r="A386" s="393"/>
      <c r="B386" s="410"/>
      <c r="C386" s="381" t="s">
        <v>413</v>
      </c>
      <c r="D386" s="405">
        <v>1</v>
      </c>
      <c r="E386" s="269" t="s">
        <v>411</v>
      </c>
      <c r="F386" s="269">
        <f>'WS SoR '!$F$47</f>
        <v>2533</v>
      </c>
      <c r="G386" s="397"/>
      <c r="H386" s="269" t="s">
        <v>273</v>
      </c>
      <c r="I386" s="398">
        <f>IF(G386="",D386*F386,(D386*F386/G386))</f>
        <v>2533</v>
      </c>
      <c r="U386" s="393"/>
      <c r="V386" s="410"/>
      <c r="W386" s="612" t="s">
        <v>413</v>
      </c>
      <c r="X386" s="405">
        <v>1</v>
      </c>
      <c r="Y386" s="269" t="s">
        <v>411</v>
      </c>
      <c r="Z386" s="269" t="e">
        <f>#REF!</f>
        <v>#REF!</v>
      </c>
      <c r="AA386" s="397"/>
      <c r="AB386" s="269" t="s">
        <v>273</v>
      </c>
      <c r="AC386" s="398" t="e">
        <f>IF(AA386="",X386*Z386,(X386*Z386/AA386))</f>
        <v>#REF!</v>
      </c>
      <c r="AD386" s="445" t="e">
        <f t="shared" si="11"/>
        <v>#REF!</v>
      </c>
    </row>
    <row r="387" spans="1:30">
      <c r="A387" s="393"/>
      <c r="B387" s="410"/>
      <c r="C387" s="381" t="str">
        <f>Input!$C$36</f>
        <v>Add for MA @ 20%</v>
      </c>
      <c r="D387" s="396">
        <f>Input!$D$36</f>
        <v>0.2</v>
      </c>
      <c r="E387" s="269"/>
      <c r="F387" s="269">
        <f>'WS SoR '!$G$47</f>
        <v>67</v>
      </c>
      <c r="G387" s="397"/>
      <c r="H387" s="269"/>
      <c r="I387" s="398">
        <f>IF(G387="",D387*F387,(D387*F387/G387))</f>
        <v>13.4</v>
      </c>
      <c r="U387" s="393"/>
      <c r="V387" s="410"/>
      <c r="W387" s="612" t="str">
        <f>Input!$C$36</f>
        <v>Add for MA @ 20%</v>
      </c>
      <c r="X387" s="396">
        <f>Input!$D$36</f>
        <v>0.2</v>
      </c>
      <c r="Y387" s="269"/>
      <c r="Z387" s="269" t="e">
        <f>#REF!</f>
        <v>#REF!</v>
      </c>
      <c r="AA387" s="397"/>
      <c r="AB387" s="269"/>
      <c r="AC387" s="398" t="e">
        <f>IF(AA387="",X387*Z387,(X387*Z387/AA387))</f>
        <v>#REF!</v>
      </c>
      <c r="AD387" s="445" t="e">
        <f t="shared" si="11"/>
        <v>#REF!</v>
      </c>
    </row>
    <row r="388" spans="1:30">
      <c r="A388" s="393"/>
      <c r="B388" s="410"/>
      <c r="C388" s="381"/>
      <c r="D388" s="405"/>
      <c r="E388" s="269"/>
      <c r="F388" s="269"/>
      <c r="G388" s="397"/>
      <c r="H388" s="269"/>
      <c r="I388" s="398">
        <f>SUM(I386:I387)</f>
        <v>2546.4</v>
      </c>
      <c r="U388" s="393"/>
      <c r="V388" s="410"/>
      <c r="W388" s="612"/>
      <c r="X388" s="405"/>
      <c r="Y388" s="269"/>
      <c r="Z388" s="269"/>
      <c r="AA388" s="397"/>
      <c r="AB388" s="269"/>
      <c r="AC388" s="398" t="e">
        <f>SUM(AC386:AC387)</f>
        <v>#REF!</v>
      </c>
      <c r="AD388" s="445" t="e">
        <f t="shared" si="11"/>
        <v>#REF!</v>
      </c>
    </row>
    <row r="389" spans="1:30">
      <c r="A389" s="393"/>
      <c r="B389" s="410"/>
      <c r="C389" s="381" t="str">
        <f>Input!$C$37</f>
        <v>Overheads&amp;Contractors Profit @13.615%</v>
      </c>
      <c r="D389" s="628">
        <f>Input!$D$37</f>
        <v>0.13614999999999999</v>
      </c>
      <c r="E389" s="269"/>
      <c r="F389" s="269">
        <f>I388</f>
        <v>2546.4</v>
      </c>
      <c r="G389" s="397"/>
      <c r="H389" s="269"/>
      <c r="I389" s="398">
        <f>IF(G389="",D389*F389,(D389*F389/G389))</f>
        <v>346.69236000000001</v>
      </c>
      <c r="U389" s="393"/>
      <c r="V389" s="410"/>
      <c r="W389" s="612" t="str">
        <f>Input!$C$37</f>
        <v>Overheads&amp;Contractors Profit @13.615%</v>
      </c>
      <c r="X389" s="396">
        <f>Input!$D$37</f>
        <v>0.13614999999999999</v>
      </c>
      <c r="Y389" s="269"/>
      <c r="Z389" s="269" t="e">
        <f>AC388</f>
        <v>#REF!</v>
      </c>
      <c r="AA389" s="397"/>
      <c r="AB389" s="269"/>
      <c r="AC389" s="398" t="e">
        <f>IF(AA389="",X389*Z389,(X389*Z389/AA389))</f>
        <v>#REF!</v>
      </c>
      <c r="AD389" s="445" t="e">
        <f t="shared" si="11"/>
        <v>#REF!</v>
      </c>
    </row>
    <row r="390" spans="1:30">
      <c r="A390" s="393"/>
      <c r="B390" s="410"/>
      <c r="C390" s="381"/>
      <c r="D390" s="396"/>
      <c r="E390" s="269"/>
      <c r="F390" s="269"/>
      <c r="G390" s="397"/>
      <c r="H390" s="269"/>
      <c r="I390" s="398">
        <f>SUM(I388:I389)</f>
        <v>2893.0923600000001</v>
      </c>
      <c r="U390" s="393"/>
      <c r="V390" s="410"/>
      <c r="W390" s="612"/>
      <c r="X390" s="396"/>
      <c r="Y390" s="269"/>
      <c r="Z390" s="269"/>
      <c r="AA390" s="397"/>
      <c r="AB390" s="269"/>
      <c r="AC390" s="398" t="e">
        <f>SUM(AC388:AC389)</f>
        <v>#REF!</v>
      </c>
      <c r="AD390" s="445" t="e">
        <f t="shared" si="11"/>
        <v>#REF!</v>
      </c>
    </row>
    <row r="391" spans="1:30">
      <c r="A391" s="393"/>
      <c r="B391" s="410"/>
      <c r="C391" s="399" t="s">
        <v>155</v>
      </c>
      <c r="D391" s="396"/>
      <c r="E391" s="269"/>
      <c r="F391" s="269"/>
      <c r="G391" s="397"/>
      <c r="H391" s="269" t="s">
        <v>60</v>
      </c>
      <c r="I391" s="402">
        <f>ROUND(I390,0)</f>
        <v>2893</v>
      </c>
      <c r="U391" s="393"/>
      <c r="V391" s="410"/>
      <c r="W391" s="399" t="s">
        <v>155</v>
      </c>
      <c r="X391" s="396"/>
      <c r="Y391" s="269"/>
      <c r="Z391" s="269"/>
      <c r="AA391" s="397"/>
      <c r="AB391" s="269" t="s">
        <v>60</v>
      </c>
      <c r="AC391" s="402" t="e">
        <f>ROUND(AC390,0)</f>
        <v>#REF!</v>
      </c>
      <c r="AD391" s="445" t="e">
        <f t="shared" ref="AD391:AD454" si="12">AC391-I391</f>
        <v>#REF!</v>
      </c>
    </row>
    <row r="392" spans="1:30">
      <c r="A392" s="393"/>
      <c r="B392" s="400"/>
      <c r="C392" s="401"/>
      <c r="D392" s="412"/>
      <c r="E392" s="400"/>
      <c r="F392" s="269"/>
      <c r="G392" s="397"/>
      <c r="H392" s="269"/>
      <c r="I392" s="269"/>
      <c r="U392" s="393"/>
      <c r="V392" s="400"/>
      <c r="W392" s="401"/>
      <c r="X392" s="412"/>
      <c r="Y392" s="400"/>
      <c r="Z392" s="269"/>
      <c r="AA392" s="397"/>
      <c r="AB392" s="269"/>
      <c r="AC392" s="269"/>
      <c r="AD392" s="445">
        <f t="shared" si="12"/>
        <v>0</v>
      </c>
    </row>
    <row r="393" spans="1:30" hidden="1">
      <c r="A393" s="393"/>
      <c r="B393" s="410" t="s">
        <v>17</v>
      </c>
      <c r="C393" s="380" t="s">
        <v>458</v>
      </c>
      <c r="D393" s="412"/>
      <c r="E393" s="400"/>
      <c r="F393" s="269"/>
      <c r="G393" s="397"/>
      <c r="H393" s="400"/>
      <c r="I393" s="269"/>
      <c r="U393" s="393"/>
      <c r="V393" s="410" t="s">
        <v>17</v>
      </c>
      <c r="W393" s="611" t="s">
        <v>458</v>
      </c>
      <c r="X393" s="412"/>
      <c r="Y393" s="400"/>
      <c r="Z393" s="269"/>
      <c r="AA393" s="397"/>
      <c r="AB393" s="400"/>
      <c r="AC393" s="269"/>
      <c r="AD393" s="445">
        <f t="shared" si="12"/>
        <v>0</v>
      </c>
    </row>
    <row r="394" spans="1:30" hidden="1">
      <c r="A394" s="393"/>
      <c r="B394" s="410"/>
      <c r="C394" s="381" t="s">
        <v>413</v>
      </c>
      <c r="D394" s="405">
        <v>1</v>
      </c>
      <c r="E394" s="269" t="s">
        <v>411</v>
      </c>
      <c r="F394" s="269">
        <f>'WS SoR '!$F$48</f>
        <v>3711</v>
      </c>
      <c r="G394" s="397"/>
      <c r="H394" s="269" t="s">
        <v>273</v>
      </c>
      <c r="I394" s="398">
        <f>IF(G394="",D394*F394,(D394*F394/G394))</f>
        <v>3711</v>
      </c>
      <c r="U394" s="393"/>
      <c r="V394" s="410"/>
      <c r="W394" s="612" t="s">
        <v>413</v>
      </c>
      <c r="X394" s="405">
        <v>1</v>
      </c>
      <c r="Y394" s="269" t="s">
        <v>411</v>
      </c>
      <c r="Z394" s="269" t="e">
        <f>#REF!</f>
        <v>#REF!</v>
      </c>
      <c r="AA394" s="397"/>
      <c r="AB394" s="269" t="s">
        <v>273</v>
      </c>
      <c r="AC394" s="398" t="e">
        <f>IF(AA394="",X394*Z394,(X394*Z394/AA394))</f>
        <v>#REF!</v>
      </c>
      <c r="AD394" s="445" t="e">
        <f t="shared" si="12"/>
        <v>#REF!</v>
      </c>
    </row>
    <row r="395" spans="1:30" hidden="1">
      <c r="A395" s="393"/>
      <c r="B395" s="410"/>
      <c r="C395" s="381" t="str">
        <f>Input!$C$36</f>
        <v>Add for MA @ 20%</v>
      </c>
      <c r="D395" s="396">
        <f>Input!$D$36</f>
        <v>0.2</v>
      </c>
      <c r="E395" s="269"/>
      <c r="F395" s="269">
        <f>'WS SoR '!$G$48</f>
        <v>90</v>
      </c>
      <c r="G395" s="397"/>
      <c r="H395" s="269"/>
      <c r="I395" s="398">
        <f>IF(G395="",D395*F395,(D395*F395/G395))</f>
        <v>18</v>
      </c>
      <c r="U395" s="393"/>
      <c r="V395" s="410"/>
      <c r="W395" s="612" t="str">
        <f>Input!$C$36</f>
        <v>Add for MA @ 20%</v>
      </c>
      <c r="X395" s="396">
        <f>Input!$D$36</f>
        <v>0.2</v>
      </c>
      <c r="Y395" s="269"/>
      <c r="Z395" s="269" t="e">
        <f>#REF!</f>
        <v>#REF!</v>
      </c>
      <c r="AA395" s="397"/>
      <c r="AB395" s="269"/>
      <c r="AC395" s="398" t="e">
        <f>IF(AA395="",X395*Z395,(X395*Z395/AA395))</f>
        <v>#REF!</v>
      </c>
      <c r="AD395" s="445" t="e">
        <f t="shared" si="12"/>
        <v>#REF!</v>
      </c>
    </row>
    <row r="396" spans="1:30" hidden="1">
      <c r="A396" s="393"/>
      <c r="B396" s="410"/>
      <c r="C396" s="381"/>
      <c r="D396" s="405"/>
      <c r="E396" s="269"/>
      <c r="F396" s="269"/>
      <c r="G396" s="397"/>
      <c r="H396" s="269"/>
      <c r="I396" s="398">
        <f>SUM(I394:I395)</f>
        <v>3729</v>
      </c>
      <c r="U396" s="393"/>
      <c r="V396" s="410"/>
      <c r="W396" s="612"/>
      <c r="X396" s="405"/>
      <c r="Y396" s="269"/>
      <c r="Z396" s="269"/>
      <c r="AA396" s="397"/>
      <c r="AB396" s="269"/>
      <c r="AC396" s="398" t="e">
        <f>SUM(AC394:AC395)</f>
        <v>#REF!</v>
      </c>
      <c r="AD396" s="445" t="e">
        <f t="shared" si="12"/>
        <v>#REF!</v>
      </c>
    </row>
    <row r="397" spans="1:30" hidden="1">
      <c r="A397" s="393"/>
      <c r="B397" s="410"/>
      <c r="C397" s="381" t="str">
        <f>Input!$C$37</f>
        <v>Overheads&amp;Contractors Profit @13.615%</v>
      </c>
      <c r="D397" s="628">
        <f>Input!$D$37</f>
        <v>0.13614999999999999</v>
      </c>
      <c r="E397" s="269"/>
      <c r="F397" s="269">
        <f>I396</f>
        <v>3729</v>
      </c>
      <c r="G397" s="397"/>
      <c r="H397" s="269"/>
      <c r="I397" s="398">
        <f>IF(G397="",D397*F397,(D397*F397/G397))</f>
        <v>507.70335</v>
      </c>
      <c r="U397" s="393"/>
      <c r="V397" s="410"/>
      <c r="W397" s="612" t="str">
        <f>Input!$C$37</f>
        <v>Overheads&amp;Contractors Profit @13.615%</v>
      </c>
      <c r="X397" s="396">
        <f>Input!$D$37</f>
        <v>0.13614999999999999</v>
      </c>
      <c r="Y397" s="269"/>
      <c r="Z397" s="269" t="e">
        <f>AC396</f>
        <v>#REF!</v>
      </c>
      <c r="AA397" s="397"/>
      <c r="AB397" s="269"/>
      <c r="AC397" s="398" t="e">
        <f>IF(AA397="",X397*Z397,(X397*Z397/AA397))</f>
        <v>#REF!</v>
      </c>
      <c r="AD397" s="445" t="e">
        <f t="shared" si="12"/>
        <v>#REF!</v>
      </c>
    </row>
    <row r="398" spans="1:30" hidden="1">
      <c r="A398" s="393"/>
      <c r="B398" s="410"/>
      <c r="C398" s="381"/>
      <c r="D398" s="396"/>
      <c r="E398" s="269"/>
      <c r="F398" s="269"/>
      <c r="G398" s="397"/>
      <c r="H398" s="269"/>
      <c r="I398" s="398">
        <f>SUM(I396:I397)</f>
        <v>4236.7033499999998</v>
      </c>
      <c r="U398" s="393"/>
      <c r="V398" s="410"/>
      <c r="W398" s="612"/>
      <c r="X398" s="396"/>
      <c r="Y398" s="269"/>
      <c r="Z398" s="269"/>
      <c r="AA398" s="397"/>
      <c r="AB398" s="269"/>
      <c r="AC398" s="398" t="e">
        <f>SUM(AC396:AC397)</f>
        <v>#REF!</v>
      </c>
      <c r="AD398" s="445" t="e">
        <f t="shared" si="12"/>
        <v>#REF!</v>
      </c>
    </row>
    <row r="399" spans="1:30" hidden="1">
      <c r="A399" s="393"/>
      <c r="B399" s="410"/>
      <c r="C399" s="399" t="s">
        <v>155</v>
      </c>
      <c r="D399" s="396"/>
      <c r="E399" s="269"/>
      <c r="F399" s="269"/>
      <c r="G399" s="397"/>
      <c r="H399" s="269" t="s">
        <v>60</v>
      </c>
      <c r="I399" s="402">
        <f>ROUND(I398,0)</f>
        <v>4237</v>
      </c>
      <c r="U399" s="393"/>
      <c r="V399" s="410"/>
      <c r="W399" s="399" t="s">
        <v>155</v>
      </c>
      <c r="X399" s="396"/>
      <c r="Y399" s="269"/>
      <c r="Z399" s="269"/>
      <c r="AA399" s="397"/>
      <c r="AB399" s="269" t="s">
        <v>60</v>
      </c>
      <c r="AC399" s="402" t="e">
        <f>ROUND(AC398,0)</f>
        <v>#REF!</v>
      </c>
      <c r="AD399" s="445" t="e">
        <f t="shared" si="12"/>
        <v>#REF!</v>
      </c>
    </row>
    <row r="400" spans="1:30" hidden="1">
      <c r="A400" s="393"/>
      <c r="B400" s="410"/>
      <c r="C400" s="381"/>
      <c r="D400" s="405"/>
      <c r="E400" s="269"/>
      <c r="F400" s="269"/>
      <c r="G400" s="397"/>
      <c r="H400" s="269"/>
      <c r="I400" s="398"/>
      <c r="U400" s="393"/>
      <c r="V400" s="410"/>
      <c r="W400" s="612"/>
      <c r="X400" s="405"/>
      <c r="Y400" s="269"/>
      <c r="Z400" s="269"/>
      <c r="AA400" s="397"/>
      <c r="AB400" s="269"/>
      <c r="AC400" s="398"/>
      <c r="AD400" s="445">
        <f t="shared" si="12"/>
        <v>0</v>
      </c>
    </row>
    <row r="401" spans="1:30" hidden="1">
      <c r="A401" s="393"/>
      <c r="B401" s="410" t="s">
        <v>459</v>
      </c>
      <c r="C401" s="380" t="s">
        <v>44</v>
      </c>
      <c r="D401" s="412"/>
      <c r="E401" s="400"/>
      <c r="F401" s="269"/>
      <c r="G401" s="397"/>
      <c r="H401" s="400"/>
      <c r="I401" s="269"/>
      <c r="U401" s="393"/>
      <c r="V401" s="410" t="s">
        <v>459</v>
      </c>
      <c r="W401" s="611" t="s">
        <v>44</v>
      </c>
      <c r="X401" s="412"/>
      <c r="Y401" s="400"/>
      <c r="Z401" s="269"/>
      <c r="AA401" s="397"/>
      <c r="AB401" s="400"/>
      <c r="AC401" s="269"/>
      <c r="AD401" s="445">
        <f t="shared" si="12"/>
        <v>0</v>
      </c>
    </row>
    <row r="402" spans="1:30" hidden="1">
      <c r="A402" s="393"/>
      <c r="B402" s="411"/>
      <c r="C402" s="381" t="s">
        <v>413</v>
      </c>
      <c r="D402" s="405">
        <v>1</v>
      </c>
      <c r="E402" s="269" t="s">
        <v>411</v>
      </c>
      <c r="F402" s="269">
        <f>'WS SoR '!$F$49</f>
        <v>5730</v>
      </c>
      <c r="G402" s="397"/>
      <c r="H402" s="269" t="s">
        <v>273</v>
      </c>
      <c r="I402" s="398">
        <f>IF(G402="",D402*F402,(D402*F402/G402))</f>
        <v>5730</v>
      </c>
      <c r="U402" s="393"/>
      <c r="V402" s="411"/>
      <c r="W402" s="612" t="s">
        <v>413</v>
      </c>
      <c r="X402" s="405">
        <v>1</v>
      </c>
      <c r="Y402" s="269" t="s">
        <v>411</v>
      </c>
      <c r="Z402" s="269" t="e">
        <f>#REF!</f>
        <v>#REF!</v>
      </c>
      <c r="AA402" s="397"/>
      <c r="AB402" s="269" t="s">
        <v>273</v>
      </c>
      <c r="AC402" s="398" t="e">
        <f>IF(AA402="",X402*Z402,(X402*Z402/AA402))</f>
        <v>#REF!</v>
      </c>
      <c r="AD402" s="445" t="e">
        <f t="shared" si="12"/>
        <v>#REF!</v>
      </c>
    </row>
    <row r="403" spans="1:30" hidden="1">
      <c r="A403" s="393"/>
      <c r="B403" s="411"/>
      <c r="C403" s="381" t="str">
        <f>Input!$C$36</f>
        <v>Add for MA @ 20%</v>
      </c>
      <c r="D403" s="396">
        <f>Input!$D$36</f>
        <v>0.2</v>
      </c>
      <c r="E403" s="269"/>
      <c r="F403" s="269">
        <f>'WS SoR '!$G$49</f>
        <v>112</v>
      </c>
      <c r="G403" s="397"/>
      <c r="H403" s="269"/>
      <c r="I403" s="398">
        <f>IF(G403="",D403*F403,(D403*F403/G403))</f>
        <v>22.400000000000002</v>
      </c>
      <c r="U403" s="393"/>
      <c r="V403" s="411"/>
      <c r="W403" s="612" t="str">
        <f>Input!$C$36</f>
        <v>Add for MA @ 20%</v>
      </c>
      <c r="X403" s="396">
        <f>Input!$D$36</f>
        <v>0.2</v>
      </c>
      <c r="Y403" s="269"/>
      <c r="Z403" s="269" t="e">
        <f>#REF!</f>
        <v>#REF!</v>
      </c>
      <c r="AA403" s="397"/>
      <c r="AB403" s="269"/>
      <c r="AC403" s="398" t="e">
        <f>IF(AA403="",X403*Z403,(X403*Z403/AA403))</f>
        <v>#REF!</v>
      </c>
      <c r="AD403" s="445" t="e">
        <f t="shared" si="12"/>
        <v>#REF!</v>
      </c>
    </row>
    <row r="404" spans="1:30" hidden="1">
      <c r="A404" s="393"/>
      <c r="B404" s="411"/>
      <c r="C404" s="381"/>
      <c r="D404" s="405"/>
      <c r="E404" s="269"/>
      <c r="F404" s="269"/>
      <c r="G404" s="397"/>
      <c r="H404" s="269"/>
      <c r="I404" s="398">
        <f>SUM(I402:I403)</f>
        <v>5752.4</v>
      </c>
      <c r="U404" s="393"/>
      <c r="V404" s="411"/>
      <c r="W404" s="612"/>
      <c r="X404" s="405"/>
      <c r="Y404" s="269"/>
      <c r="Z404" s="269"/>
      <c r="AA404" s="397"/>
      <c r="AB404" s="269"/>
      <c r="AC404" s="398" t="e">
        <f>SUM(AC402:AC403)</f>
        <v>#REF!</v>
      </c>
      <c r="AD404" s="445" t="e">
        <f t="shared" si="12"/>
        <v>#REF!</v>
      </c>
    </row>
    <row r="405" spans="1:30" hidden="1">
      <c r="A405" s="393"/>
      <c r="B405" s="411"/>
      <c r="C405" s="381" t="str">
        <f>Input!$C$37</f>
        <v>Overheads&amp;Contractors Profit @13.615%</v>
      </c>
      <c r="D405" s="628">
        <f>Input!$D$37</f>
        <v>0.13614999999999999</v>
      </c>
      <c r="E405" s="269"/>
      <c r="F405" s="269">
        <f>I404</f>
        <v>5752.4</v>
      </c>
      <c r="G405" s="397"/>
      <c r="H405" s="269"/>
      <c r="I405" s="398">
        <f>IF(G405="",D405*F405,(D405*F405/G405))</f>
        <v>783.18925999999988</v>
      </c>
      <c r="U405" s="393"/>
      <c r="V405" s="411"/>
      <c r="W405" s="612" t="str">
        <f>Input!$C$37</f>
        <v>Overheads&amp;Contractors Profit @13.615%</v>
      </c>
      <c r="X405" s="396">
        <f>Input!$D$37</f>
        <v>0.13614999999999999</v>
      </c>
      <c r="Y405" s="269"/>
      <c r="Z405" s="269" t="e">
        <f>AC404</f>
        <v>#REF!</v>
      </c>
      <c r="AA405" s="397"/>
      <c r="AB405" s="269"/>
      <c r="AC405" s="398" t="e">
        <f>IF(AA405="",X405*Z405,(X405*Z405/AA405))</f>
        <v>#REF!</v>
      </c>
      <c r="AD405" s="445" t="e">
        <f t="shared" si="12"/>
        <v>#REF!</v>
      </c>
    </row>
    <row r="406" spans="1:30" hidden="1">
      <c r="A406" s="393"/>
      <c r="B406" s="411"/>
      <c r="C406" s="381"/>
      <c r="D406" s="396"/>
      <c r="E406" s="269"/>
      <c r="F406" s="269"/>
      <c r="G406" s="397"/>
      <c r="H406" s="269"/>
      <c r="I406" s="398">
        <f>SUM(I404:I405)</f>
        <v>6535.5892599999997</v>
      </c>
      <c r="U406" s="393"/>
      <c r="V406" s="411"/>
      <c r="W406" s="612"/>
      <c r="X406" s="396"/>
      <c r="Y406" s="269"/>
      <c r="Z406" s="269"/>
      <c r="AA406" s="397"/>
      <c r="AB406" s="269"/>
      <c r="AC406" s="398" t="e">
        <f>SUM(AC404:AC405)</f>
        <v>#REF!</v>
      </c>
      <c r="AD406" s="445" t="e">
        <f t="shared" si="12"/>
        <v>#REF!</v>
      </c>
    </row>
    <row r="407" spans="1:30" hidden="1">
      <c r="A407" s="393"/>
      <c r="B407" s="411"/>
      <c r="C407" s="399" t="s">
        <v>155</v>
      </c>
      <c r="D407" s="396"/>
      <c r="E407" s="269"/>
      <c r="F407" s="269"/>
      <c r="G407" s="397"/>
      <c r="H407" s="269" t="s">
        <v>60</v>
      </c>
      <c r="I407" s="402">
        <f>ROUND(I406,0)</f>
        <v>6536</v>
      </c>
      <c r="U407" s="393"/>
      <c r="V407" s="411"/>
      <c r="W407" s="399" t="s">
        <v>155</v>
      </c>
      <c r="X407" s="396"/>
      <c r="Y407" s="269"/>
      <c r="Z407" s="269"/>
      <c r="AA407" s="397"/>
      <c r="AB407" s="269" t="s">
        <v>60</v>
      </c>
      <c r="AC407" s="402" t="e">
        <f>ROUND(AC406,0)</f>
        <v>#REF!</v>
      </c>
      <c r="AD407" s="445" t="e">
        <f t="shared" si="12"/>
        <v>#REF!</v>
      </c>
    </row>
    <row r="408" spans="1:30" hidden="1">
      <c r="A408" s="393"/>
      <c r="B408" s="411"/>
      <c r="C408" s="381"/>
      <c r="D408" s="405"/>
      <c r="E408" s="269"/>
      <c r="F408" s="269"/>
      <c r="G408" s="397"/>
      <c r="H408" s="269"/>
      <c r="I408" s="398"/>
      <c r="U408" s="393"/>
      <c r="V408" s="411"/>
      <c r="W408" s="612"/>
      <c r="X408" s="405"/>
      <c r="Y408" s="269"/>
      <c r="Z408" s="269"/>
      <c r="AA408" s="397"/>
      <c r="AB408" s="269"/>
      <c r="AC408" s="398"/>
      <c r="AD408" s="445">
        <f t="shared" si="12"/>
        <v>0</v>
      </c>
    </row>
    <row r="409" spans="1:30" hidden="1">
      <c r="A409" s="393"/>
      <c r="B409" s="411"/>
      <c r="C409" s="381"/>
      <c r="D409" s="405"/>
      <c r="E409" s="269"/>
      <c r="F409" s="269"/>
      <c r="G409" s="397"/>
      <c r="H409" s="269"/>
      <c r="I409" s="398"/>
      <c r="U409" s="393"/>
      <c r="V409" s="411"/>
      <c r="W409" s="612"/>
      <c r="X409" s="405"/>
      <c r="Y409" s="269"/>
      <c r="Z409" s="269"/>
      <c r="AA409" s="397"/>
      <c r="AB409" s="269"/>
      <c r="AC409" s="398"/>
      <c r="AD409" s="445">
        <f t="shared" si="12"/>
        <v>0</v>
      </c>
    </row>
    <row r="410" spans="1:30" hidden="1">
      <c r="A410" s="393"/>
      <c r="B410" s="410" t="s">
        <v>555</v>
      </c>
      <c r="C410" s="380" t="s">
        <v>1127</v>
      </c>
      <c r="D410" s="412"/>
      <c r="E410" s="400"/>
      <c r="F410" s="269"/>
      <c r="G410" s="397"/>
      <c r="H410" s="400"/>
      <c r="I410" s="269"/>
      <c r="U410" s="393"/>
      <c r="V410" s="410" t="s">
        <v>555</v>
      </c>
      <c r="W410" s="611" t="s">
        <v>1127</v>
      </c>
      <c r="X410" s="412"/>
      <c r="Y410" s="400"/>
      <c r="Z410" s="269"/>
      <c r="AA410" s="397"/>
      <c r="AB410" s="400"/>
      <c r="AC410" s="269"/>
      <c r="AD410" s="445">
        <f t="shared" si="12"/>
        <v>0</v>
      </c>
    </row>
    <row r="411" spans="1:30" hidden="1">
      <c r="A411" s="393"/>
      <c r="B411" s="411"/>
      <c r="C411" s="381" t="s">
        <v>413</v>
      </c>
      <c r="D411" s="405">
        <v>1</v>
      </c>
      <c r="E411" s="269" t="s">
        <v>411</v>
      </c>
      <c r="F411" s="269">
        <f>'WS SoR '!$F$50</f>
        <v>8494</v>
      </c>
      <c r="G411" s="397"/>
      <c r="H411" s="269" t="s">
        <v>273</v>
      </c>
      <c r="I411" s="398">
        <f>IF(G411="",D411*F411,(D411*F411/G411))</f>
        <v>8494</v>
      </c>
      <c r="U411" s="393"/>
      <c r="V411" s="411"/>
      <c r="W411" s="612" t="s">
        <v>413</v>
      </c>
      <c r="X411" s="405">
        <v>1</v>
      </c>
      <c r="Y411" s="269" t="s">
        <v>411</v>
      </c>
      <c r="Z411" s="269" t="e">
        <f>#REF!</f>
        <v>#REF!</v>
      </c>
      <c r="AA411" s="397"/>
      <c r="AB411" s="269" t="s">
        <v>273</v>
      </c>
      <c r="AC411" s="398" t="e">
        <f>IF(AA411="",X411*Z411,(X411*Z411/AA411))</f>
        <v>#REF!</v>
      </c>
      <c r="AD411" s="445" t="e">
        <f t="shared" si="12"/>
        <v>#REF!</v>
      </c>
    </row>
    <row r="412" spans="1:30" hidden="1">
      <c r="A412" s="393"/>
      <c r="B412" s="411"/>
      <c r="C412" s="381" t="str">
        <f>Input!$C$36</f>
        <v>Add for MA @ 20%</v>
      </c>
      <c r="D412" s="396">
        <f>Input!$D$36</f>
        <v>0.2</v>
      </c>
      <c r="E412" s="269"/>
      <c r="F412" s="269">
        <f>'WS SoR '!$G$50</f>
        <v>133</v>
      </c>
      <c r="G412" s="397"/>
      <c r="H412" s="269"/>
      <c r="I412" s="398">
        <f>IF(G412="",D412*F412,(D412*F412/G412))</f>
        <v>26.6</v>
      </c>
      <c r="U412" s="393"/>
      <c r="V412" s="411"/>
      <c r="W412" s="612" t="str">
        <f>Input!$C$36</f>
        <v>Add for MA @ 20%</v>
      </c>
      <c r="X412" s="396">
        <f>Input!$D$36</f>
        <v>0.2</v>
      </c>
      <c r="Y412" s="269"/>
      <c r="Z412" s="269" t="e">
        <f>#REF!</f>
        <v>#REF!</v>
      </c>
      <c r="AA412" s="397"/>
      <c r="AB412" s="269"/>
      <c r="AC412" s="398" t="e">
        <f>IF(AA412="",X412*Z412,(X412*Z412/AA412))</f>
        <v>#REF!</v>
      </c>
      <c r="AD412" s="445" t="e">
        <f t="shared" si="12"/>
        <v>#REF!</v>
      </c>
    </row>
    <row r="413" spans="1:30" hidden="1">
      <c r="A413" s="393"/>
      <c r="B413" s="411"/>
      <c r="C413" s="381"/>
      <c r="D413" s="405"/>
      <c r="E413" s="269"/>
      <c r="F413" s="269"/>
      <c r="G413" s="397"/>
      <c r="H413" s="269"/>
      <c r="I413" s="398">
        <f>SUM(I411:I412)</f>
        <v>8520.6</v>
      </c>
      <c r="U413" s="393"/>
      <c r="V413" s="411"/>
      <c r="W413" s="612"/>
      <c r="X413" s="405"/>
      <c r="Y413" s="269"/>
      <c r="Z413" s="269"/>
      <c r="AA413" s="397"/>
      <c r="AB413" s="269"/>
      <c r="AC413" s="398" t="e">
        <f>SUM(AC411:AC412)</f>
        <v>#REF!</v>
      </c>
      <c r="AD413" s="445" t="e">
        <f t="shared" si="12"/>
        <v>#REF!</v>
      </c>
    </row>
    <row r="414" spans="1:30" hidden="1">
      <c r="A414" s="393"/>
      <c r="B414" s="411"/>
      <c r="C414" s="381" t="str">
        <f>Input!$C$37</f>
        <v>Overheads&amp;Contractors Profit @13.615%</v>
      </c>
      <c r="D414" s="628">
        <f>Input!$D$37</f>
        <v>0.13614999999999999</v>
      </c>
      <c r="E414" s="269"/>
      <c r="F414" s="269">
        <f>I413</f>
        <v>8520.6</v>
      </c>
      <c r="G414" s="397"/>
      <c r="H414" s="269"/>
      <c r="I414" s="398">
        <f>IF(G414="",D414*F414,(D414*F414/G414))</f>
        <v>1160.07969</v>
      </c>
      <c r="U414" s="393"/>
      <c r="V414" s="411"/>
      <c r="W414" s="612" t="str">
        <f>Input!$C$37</f>
        <v>Overheads&amp;Contractors Profit @13.615%</v>
      </c>
      <c r="X414" s="396">
        <f>Input!$D$37</f>
        <v>0.13614999999999999</v>
      </c>
      <c r="Y414" s="269"/>
      <c r="Z414" s="269" t="e">
        <f>AC413</f>
        <v>#REF!</v>
      </c>
      <c r="AA414" s="397"/>
      <c r="AB414" s="269"/>
      <c r="AC414" s="398" t="e">
        <f>IF(AA414="",X414*Z414,(X414*Z414/AA414))</f>
        <v>#REF!</v>
      </c>
      <c r="AD414" s="445" t="e">
        <f t="shared" si="12"/>
        <v>#REF!</v>
      </c>
    </row>
    <row r="415" spans="1:30" hidden="1">
      <c r="A415" s="393"/>
      <c r="B415" s="411"/>
      <c r="C415" s="381"/>
      <c r="D415" s="396"/>
      <c r="E415" s="269"/>
      <c r="F415" s="269"/>
      <c r="G415" s="397"/>
      <c r="H415" s="269"/>
      <c r="I415" s="398">
        <f>SUM(I413:I414)</f>
        <v>9680.6796900000008</v>
      </c>
      <c r="U415" s="393"/>
      <c r="V415" s="411"/>
      <c r="W415" s="612"/>
      <c r="X415" s="396"/>
      <c r="Y415" s="269"/>
      <c r="Z415" s="269"/>
      <c r="AA415" s="397"/>
      <c r="AB415" s="269"/>
      <c r="AC415" s="398" t="e">
        <f>SUM(AC413:AC414)</f>
        <v>#REF!</v>
      </c>
      <c r="AD415" s="445" t="e">
        <f t="shared" si="12"/>
        <v>#REF!</v>
      </c>
    </row>
    <row r="416" spans="1:30" hidden="1">
      <c r="A416" s="393"/>
      <c r="B416" s="411"/>
      <c r="C416" s="399" t="s">
        <v>155</v>
      </c>
      <c r="D416" s="396"/>
      <c r="E416" s="269"/>
      <c r="F416" s="269"/>
      <c r="G416" s="397"/>
      <c r="H416" s="269" t="s">
        <v>60</v>
      </c>
      <c r="I416" s="402">
        <f>ROUND(I415,0)</f>
        <v>9681</v>
      </c>
      <c r="U416" s="393"/>
      <c r="V416" s="411"/>
      <c r="W416" s="399" t="s">
        <v>155</v>
      </c>
      <c r="X416" s="396"/>
      <c r="Y416" s="269"/>
      <c r="Z416" s="269"/>
      <c r="AA416" s="397"/>
      <c r="AB416" s="269" t="s">
        <v>60</v>
      </c>
      <c r="AC416" s="402" t="e">
        <f>ROUND(AC415,0)</f>
        <v>#REF!</v>
      </c>
      <c r="AD416" s="445" t="e">
        <f t="shared" si="12"/>
        <v>#REF!</v>
      </c>
    </row>
    <row r="417" spans="1:30" hidden="1">
      <c r="A417" s="393"/>
      <c r="B417" s="411"/>
      <c r="C417" s="381"/>
      <c r="D417" s="381"/>
      <c r="E417" s="405"/>
      <c r="F417" s="269"/>
      <c r="G417" s="269"/>
      <c r="H417" s="397"/>
      <c r="I417" s="269"/>
      <c r="U417" s="393"/>
      <c r="V417" s="411"/>
      <c r="W417" s="612"/>
      <c r="X417" s="612"/>
      <c r="Y417" s="405"/>
      <c r="Z417" s="269"/>
      <c r="AA417" s="269"/>
      <c r="AB417" s="397"/>
      <c r="AC417" s="269"/>
      <c r="AD417" s="445">
        <f t="shared" si="12"/>
        <v>0</v>
      </c>
    </row>
    <row r="418" spans="1:30" ht="67.5" customHeight="1">
      <c r="A418" s="391">
        <f>A352+1</f>
        <v>18</v>
      </c>
      <c r="B418" s="392"/>
      <c r="C418" s="1424" t="s">
        <v>1179</v>
      </c>
      <c r="D418" s="1424"/>
      <c r="E418" s="1423"/>
      <c r="F418" s="1423"/>
      <c r="G418" s="1423"/>
      <c r="H418" s="1423"/>
      <c r="I418" s="1423"/>
      <c r="U418" s="391">
        <f>U352+1</f>
        <v>22</v>
      </c>
      <c r="V418" s="392"/>
      <c r="W418" s="1424" t="s">
        <v>1179</v>
      </c>
      <c r="X418" s="1424"/>
      <c r="Y418" s="1423"/>
      <c r="Z418" s="1423"/>
      <c r="AA418" s="1423"/>
      <c r="AB418" s="1423"/>
      <c r="AC418" s="1423"/>
      <c r="AD418" s="445">
        <f t="shared" si="12"/>
        <v>0</v>
      </c>
    </row>
    <row r="419" spans="1:30">
      <c r="A419" s="393"/>
      <c r="B419" s="411"/>
      <c r="C419" s="381" t="s">
        <v>413</v>
      </c>
      <c r="D419" s="405">
        <v>1</v>
      </c>
      <c r="E419" s="269" t="s">
        <v>230</v>
      </c>
      <c r="F419" s="269">
        <f>'WS SoR '!$F$61</f>
        <v>6</v>
      </c>
      <c r="G419" s="397">
        <v>1</v>
      </c>
      <c r="H419" s="269" t="s">
        <v>230</v>
      </c>
      <c r="I419" s="398">
        <f>IF(G419="",D419*F419,(D419*F419/G419))</f>
        <v>6</v>
      </c>
      <c r="U419" s="393"/>
      <c r="V419" s="411"/>
      <c r="W419" s="612" t="s">
        <v>413</v>
      </c>
      <c r="X419" s="405">
        <v>1</v>
      </c>
      <c r="Y419" s="269" t="s">
        <v>230</v>
      </c>
      <c r="Z419" s="269" t="e">
        <f>#REF!</f>
        <v>#REF!</v>
      </c>
      <c r="AA419" s="397">
        <v>1</v>
      </c>
      <c r="AB419" s="269" t="s">
        <v>230</v>
      </c>
      <c r="AC419" s="398" t="e">
        <f>IF(AA419="",X419*Z419,(X419*Z419/AA419))</f>
        <v>#REF!</v>
      </c>
      <c r="AD419" s="445" t="e">
        <f t="shared" si="12"/>
        <v>#REF!</v>
      </c>
    </row>
    <row r="420" spans="1:30">
      <c r="A420" s="393"/>
      <c r="B420" s="411"/>
      <c r="C420" s="381" t="str">
        <f>Input!$C$36</f>
        <v>Add for MA @ 20%</v>
      </c>
      <c r="D420" s="396">
        <f>Input!$D$36</f>
        <v>0.2</v>
      </c>
      <c r="E420" s="269"/>
      <c r="F420" s="269">
        <f>'WS SoR '!$G$61</f>
        <v>1</v>
      </c>
      <c r="G420" s="397"/>
      <c r="H420" s="269"/>
      <c r="I420" s="398">
        <f>IF(G420="",D420*F420,(D420*F420/G420))</f>
        <v>0.2</v>
      </c>
      <c r="U420" s="393"/>
      <c r="V420" s="411"/>
      <c r="W420" s="612" t="str">
        <f>Input!$C$36</f>
        <v>Add for MA @ 20%</v>
      </c>
      <c r="X420" s="396">
        <f>Input!$D$36</f>
        <v>0.2</v>
      </c>
      <c r="Y420" s="269"/>
      <c r="Z420" s="269" t="e">
        <f>#REF!</f>
        <v>#REF!</v>
      </c>
      <c r="AA420" s="397"/>
      <c r="AB420" s="269"/>
      <c r="AC420" s="398" t="e">
        <f>IF(AA420="",X420*Z420,(X420*Z420/AA420))</f>
        <v>#REF!</v>
      </c>
      <c r="AD420" s="445" t="e">
        <f t="shared" si="12"/>
        <v>#REF!</v>
      </c>
    </row>
    <row r="421" spans="1:30">
      <c r="A421" s="393"/>
      <c r="B421" s="411"/>
      <c r="C421" s="381"/>
      <c r="D421" s="396"/>
      <c r="E421" s="269"/>
      <c r="F421" s="269"/>
      <c r="G421" s="397"/>
      <c r="H421" s="269"/>
      <c r="I421" s="398">
        <f>SUM(I419:I420)</f>
        <v>6.2</v>
      </c>
      <c r="U421" s="393"/>
      <c r="V421" s="411"/>
      <c r="W421" s="612"/>
      <c r="X421" s="396"/>
      <c r="Y421" s="269"/>
      <c r="Z421" s="269"/>
      <c r="AA421" s="397"/>
      <c r="AB421" s="269"/>
      <c r="AC421" s="398" t="e">
        <f>SUM(AC419:AC420)</f>
        <v>#REF!</v>
      </c>
      <c r="AD421" s="445" t="e">
        <f t="shared" si="12"/>
        <v>#REF!</v>
      </c>
    </row>
    <row r="422" spans="1:30">
      <c r="A422" s="393"/>
      <c r="B422" s="411"/>
      <c r="C422" s="381" t="str">
        <f>Input!$C$37</f>
        <v>Overheads&amp;Contractors Profit @13.615%</v>
      </c>
      <c r="D422" s="628">
        <f>Input!$D$37</f>
        <v>0.13614999999999999</v>
      </c>
      <c r="E422" s="269"/>
      <c r="F422" s="269">
        <f>I421</f>
        <v>6.2</v>
      </c>
      <c r="G422" s="397"/>
      <c r="H422" s="269"/>
      <c r="I422" s="398">
        <f>IF(G422="",D422*F422,(D422*F422/G422))</f>
        <v>0.84412999999999994</v>
      </c>
      <c r="U422" s="393"/>
      <c r="V422" s="411"/>
      <c r="W422" s="612" t="str">
        <f>Input!$C$37</f>
        <v>Overheads&amp;Contractors Profit @13.615%</v>
      </c>
      <c r="X422" s="396">
        <f>Input!$D$37</f>
        <v>0.13614999999999999</v>
      </c>
      <c r="Y422" s="269"/>
      <c r="Z422" s="269" t="e">
        <f>AC421</f>
        <v>#REF!</v>
      </c>
      <c r="AA422" s="397"/>
      <c r="AB422" s="269"/>
      <c r="AC422" s="398" t="e">
        <f>IF(AA422="",X422*Z422,(X422*Z422/AA422))</f>
        <v>#REF!</v>
      </c>
      <c r="AD422" s="445" t="e">
        <f t="shared" si="12"/>
        <v>#REF!</v>
      </c>
    </row>
    <row r="423" spans="1:30">
      <c r="A423" s="393"/>
      <c r="B423" s="411"/>
      <c r="C423" s="399" t="s">
        <v>199</v>
      </c>
      <c r="D423" s="405"/>
      <c r="E423" s="269"/>
      <c r="F423" s="269"/>
      <c r="G423" s="397"/>
      <c r="H423" s="269"/>
      <c r="I423" s="430">
        <f>SUM(I421:I422)</f>
        <v>7.04413</v>
      </c>
      <c r="U423" s="393"/>
      <c r="V423" s="411"/>
      <c r="W423" s="399" t="s">
        <v>199</v>
      </c>
      <c r="X423" s="405"/>
      <c r="Y423" s="269"/>
      <c r="Z423" s="269"/>
      <c r="AA423" s="397"/>
      <c r="AB423" s="269"/>
      <c r="AC423" s="430" t="e">
        <f>SUM(AC421:AC422)</f>
        <v>#REF!</v>
      </c>
      <c r="AD423" s="445" t="e">
        <f t="shared" si="12"/>
        <v>#REF!</v>
      </c>
    </row>
    <row r="424" spans="1:30">
      <c r="A424" s="363"/>
      <c r="B424" s="400"/>
      <c r="C424" s="400"/>
      <c r="D424" s="400"/>
      <c r="E424" s="426"/>
      <c r="F424" s="421"/>
      <c r="G424" s="431"/>
      <c r="H424" s="432"/>
      <c r="I424" s="421"/>
      <c r="U424" s="363"/>
      <c r="V424" s="400"/>
      <c r="W424" s="400"/>
      <c r="X424" s="400"/>
      <c r="Y424" s="426"/>
      <c r="Z424" s="421"/>
      <c r="AA424" s="431"/>
      <c r="AB424" s="432"/>
      <c r="AC424" s="421"/>
      <c r="AD424" s="445">
        <f t="shared" si="12"/>
        <v>0</v>
      </c>
    </row>
    <row r="425" spans="1:30" ht="71.25" customHeight="1">
      <c r="A425" s="391">
        <f>A418+1</f>
        <v>19</v>
      </c>
      <c r="B425" s="400"/>
      <c r="C425" s="1424" t="s">
        <v>1180</v>
      </c>
      <c r="D425" s="1424"/>
      <c r="E425" s="1423"/>
      <c r="F425" s="1423"/>
      <c r="G425" s="1423"/>
      <c r="H425" s="1423"/>
      <c r="I425" s="1423"/>
      <c r="U425" s="391">
        <f>U418+1</f>
        <v>23</v>
      </c>
      <c r="V425" s="400"/>
      <c r="W425" s="1424" t="s">
        <v>1180</v>
      </c>
      <c r="X425" s="1424"/>
      <c r="Y425" s="1423"/>
      <c r="Z425" s="1423"/>
      <c r="AA425" s="1423"/>
      <c r="AB425" s="1423"/>
      <c r="AC425" s="1423"/>
      <c r="AD425" s="445">
        <f t="shared" si="12"/>
        <v>0</v>
      </c>
    </row>
    <row r="426" spans="1:30">
      <c r="A426" s="363"/>
      <c r="B426" s="400"/>
      <c r="C426" s="381" t="s">
        <v>413</v>
      </c>
      <c r="D426" s="405">
        <v>1</v>
      </c>
      <c r="E426" s="269" t="s">
        <v>39</v>
      </c>
      <c r="F426" s="269">
        <f>'WS SoR '!$F$92</f>
        <v>5396</v>
      </c>
      <c r="G426" s="397"/>
      <c r="H426" s="269" t="s">
        <v>273</v>
      </c>
      <c r="I426" s="398">
        <f>IF(G426="",D426*F426,(D426*F426/G426))</f>
        <v>5396</v>
      </c>
      <c r="U426" s="363"/>
      <c r="V426" s="400"/>
      <c r="W426" s="612" t="s">
        <v>413</v>
      </c>
      <c r="X426" s="405">
        <v>1</v>
      </c>
      <c r="Y426" s="269" t="s">
        <v>39</v>
      </c>
      <c r="Z426" s="269" t="e">
        <f>#REF!</f>
        <v>#REF!</v>
      </c>
      <c r="AA426" s="397"/>
      <c r="AB426" s="269" t="s">
        <v>273</v>
      </c>
      <c r="AC426" s="398" t="e">
        <f>IF(AA426="",X426*Z426,(X426*Z426/AA426))</f>
        <v>#REF!</v>
      </c>
      <c r="AD426" s="445" t="e">
        <f t="shared" si="12"/>
        <v>#REF!</v>
      </c>
    </row>
    <row r="427" spans="1:30">
      <c r="A427" s="363"/>
      <c r="B427" s="400"/>
      <c r="C427" s="381" t="str">
        <f>Input!$C$36</f>
        <v>Add for MA @ 20%</v>
      </c>
      <c r="D427" s="396">
        <f>Input!$D$36</f>
        <v>0.2</v>
      </c>
      <c r="E427" s="269"/>
      <c r="F427" s="269">
        <f>'WS SoR '!$G$92</f>
        <v>449</v>
      </c>
      <c r="G427" s="397"/>
      <c r="H427" s="269"/>
      <c r="I427" s="398">
        <f>IF(G427="",D427*F427,(D427*F427/G427))</f>
        <v>89.800000000000011</v>
      </c>
      <c r="U427" s="363"/>
      <c r="V427" s="400"/>
      <c r="W427" s="612" t="str">
        <f>Input!$C$36</f>
        <v>Add for MA @ 20%</v>
      </c>
      <c r="X427" s="396">
        <f>Input!$D$36</f>
        <v>0.2</v>
      </c>
      <c r="Y427" s="269"/>
      <c r="Z427" s="269" t="e">
        <f>#REF!</f>
        <v>#REF!</v>
      </c>
      <c r="AA427" s="397"/>
      <c r="AB427" s="269"/>
      <c r="AC427" s="398" t="e">
        <f>IF(AA427="",X427*Z427,(X427*Z427/AA427))</f>
        <v>#REF!</v>
      </c>
      <c r="AD427" s="445" t="e">
        <f t="shared" si="12"/>
        <v>#REF!</v>
      </c>
    </row>
    <row r="428" spans="1:30">
      <c r="A428" s="363"/>
      <c r="B428" s="400"/>
      <c r="C428" s="381"/>
      <c r="D428" s="405"/>
      <c r="E428" s="269"/>
      <c r="F428" s="269"/>
      <c r="G428" s="397"/>
      <c r="H428" s="269"/>
      <c r="I428" s="269">
        <f>SUM(I426:I427)</f>
        <v>5485.8</v>
      </c>
      <c r="U428" s="363"/>
      <c r="V428" s="400"/>
      <c r="W428" s="612"/>
      <c r="X428" s="405"/>
      <c r="Y428" s="269"/>
      <c r="Z428" s="269"/>
      <c r="AA428" s="397"/>
      <c r="AB428" s="269"/>
      <c r="AC428" s="269" t="e">
        <f>SUM(AC426:AC427)</f>
        <v>#REF!</v>
      </c>
      <c r="AD428" s="445" t="e">
        <f t="shared" si="12"/>
        <v>#REF!</v>
      </c>
    </row>
    <row r="429" spans="1:30">
      <c r="A429" s="363"/>
      <c r="B429" s="400"/>
      <c r="C429" s="381" t="str">
        <f>Input!$C$37</f>
        <v>Overheads&amp;Contractors Profit @13.615%</v>
      </c>
      <c r="D429" s="628">
        <f>Input!$D$37</f>
        <v>0.13614999999999999</v>
      </c>
      <c r="E429" s="269"/>
      <c r="F429" s="269">
        <f>I428</f>
        <v>5485.8</v>
      </c>
      <c r="G429" s="397"/>
      <c r="H429" s="269"/>
      <c r="I429" s="398">
        <f>IF(G429="",D429*F429,(D429*F429/G429))</f>
        <v>746.89166999999998</v>
      </c>
      <c r="U429" s="363"/>
      <c r="V429" s="400"/>
      <c r="W429" s="612" t="str">
        <f>Input!$C$37</f>
        <v>Overheads&amp;Contractors Profit @13.615%</v>
      </c>
      <c r="X429" s="396">
        <f>Input!$D$37</f>
        <v>0.13614999999999999</v>
      </c>
      <c r="Y429" s="269"/>
      <c r="Z429" s="269" t="e">
        <f>AC428</f>
        <v>#REF!</v>
      </c>
      <c r="AA429" s="397"/>
      <c r="AB429" s="269"/>
      <c r="AC429" s="398" t="e">
        <f>IF(AA429="",X429*Z429,(X429*Z429/AA429))</f>
        <v>#REF!</v>
      </c>
      <c r="AD429" s="445" t="e">
        <f t="shared" si="12"/>
        <v>#REF!</v>
      </c>
    </row>
    <row r="430" spans="1:30">
      <c r="A430" s="363"/>
      <c r="B430" s="400"/>
      <c r="C430" s="381"/>
      <c r="D430" s="405"/>
      <c r="E430" s="269"/>
      <c r="F430" s="269"/>
      <c r="G430" s="397"/>
      <c r="H430" s="269"/>
      <c r="I430" s="269">
        <f>SUM(I428:I429)</f>
        <v>6232.6916700000002</v>
      </c>
      <c r="U430" s="363"/>
      <c r="V430" s="400"/>
      <c r="W430" s="612"/>
      <c r="X430" s="405"/>
      <c r="Y430" s="269"/>
      <c r="Z430" s="269"/>
      <c r="AA430" s="397"/>
      <c r="AB430" s="269"/>
      <c r="AC430" s="269" t="e">
        <f>SUM(AC428:AC429)</f>
        <v>#REF!</v>
      </c>
      <c r="AD430" s="445" t="e">
        <f t="shared" si="12"/>
        <v>#REF!</v>
      </c>
    </row>
    <row r="431" spans="1:30">
      <c r="A431" s="363"/>
      <c r="B431" s="400"/>
      <c r="C431" s="399" t="s">
        <v>155</v>
      </c>
      <c r="D431" s="396"/>
      <c r="E431" s="269"/>
      <c r="F431" s="269"/>
      <c r="G431" s="397"/>
      <c r="H431" s="269" t="s">
        <v>60</v>
      </c>
      <c r="I431" s="402">
        <f>ROUND(I430,0)</f>
        <v>6233</v>
      </c>
      <c r="U431" s="363"/>
      <c r="V431" s="400"/>
      <c r="W431" s="399" t="s">
        <v>155</v>
      </c>
      <c r="X431" s="396"/>
      <c r="Y431" s="269"/>
      <c r="Z431" s="269"/>
      <c r="AA431" s="397"/>
      <c r="AB431" s="269" t="s">
        <v>60</v>
      </c>
      <c r="AC431" s="402" t="e">
        <f>ROUND(AC430,0)</f>
        <v>#REF!</v>
      </c>
      <c r="AD431" s="445" t="e">
        <f t="shared" si="12"/>
        <v>#REF!</v>
      </c>
    </row>
    <row r="432" spans="1:30" hidden="1">
      <c r="A432" s="363"/>
      <c r="B432" s="400"/>
      <c r="C432" s="400"/>
      <c r="D432" s="400"/>
      <c r="E432" s="426"/>
      <c r="F432" s="421"/>
      <c r="G432" s="431"/>
      <c r="H432" s="432"/>
      <c r="I432" s="421"/>
      <c r="U432" s="363"/>
      <c r="V432" s="400"/>
      <c r="W432" s="400"/>
      <c r="X432" s="400"/>
      <c r="Y432" s="426"/>
      <c r="Z432" s="421"/>
      <c r="AA432" s="431"/>
      <c r="AB432" s="432"/>
      <c r="AC432" s="421"/>
      <c r="AD432" s="445">
        <f t="shared" si="12"/>
        <v>0</v>
      </c>
    </row>
    <row r="433" spans="1:30" ht="66.75" hidden="1" customHeight="1">
      <c r="A433" s="433">
        <f>A418+1</f>
        <v>19</v>
      </c>
      <c r="B433" s="434"/>
      <c r="C433" s="1352" t="s">
        <v>1662</v>
      </c>
      <c r="D433" s="1352"/>
      <c r="E433" s="1353"/>
      <c r="F433" s="1353"/>
      <c r="G433" s="1353"/>
      <c r="H433" s="1353"/>
      <c r="I433" s="1353"/>
      <c r="U433" s="433">
        <f>U418+1</f>
        <v>23</v>
      </c>
      <c r="V433" s="434"/>
      <c r="W433" s="1352" t="s">
        <v>1662</v>
      </c>
      <c r="X433" s="1352"/>
      <c r="Y433" s="1353"/>
      <c r="Z433" s="1353"/>
      <c r="AA433" s="1353"/>
      <c r="AB433" s="1353"/>
      <c r="AC433" s="1353"/>
      <c r="AD433" s="445">
        <f t="shared" si="12"/>
        <v>0</v>
      </c>
    </row>
    <row r="434" spans="1:30" hidden="1">
      <c r="A434" s="435"/>
      <c r="B434" s="379"/>
      <c r="C434" s="378" t="s">
        <v>413</v>
      </c>
      <c r="D434" s="300">
        <v>1</v>
      </c>
      <c r="E434" s="198" t="s">
        <v>39</v>
      </c>
      <c r="F434" s="198">
        <f>'WS SoR '!$F$91</f>
        <v>7552</v>
      </c>
      <c r="G434" s="416"/>
      <c r="H434" s="198" t="s">
        <v>273</v>
      </c>
      <c r="I434" s="398">
        <f>IF(G434="",D434*F434,(D434*F434/G434))</f>
        <v>7552</v>
      </c>
      <c r="U434" s="435"/>
      <c r="V434" s="610"/>
      <c r="W434" s="606" t="s">
        <v>413</v>
      </c>
      <c r="X434" s="300">
        <v>1</v>
      </c>
      <c r="Y434" s="198" t="s">
        <v>39</v>
      </c>
      <c r="Z434" s="198" t="e">
        <f>#REF!</f>
        <v>#REF!</v>
      </c>
      <c r="AA434" s="416"/>
      <c r="AB434" s="198" t="s">
        <v>273</v>
      </c>
      <c r="AC434" s="398" t="e">
        <f>IF(AA434="",X434*Z434,(X434*Z434/AA434))</f>
        <v>#REF!</v>
      </c>
      <c r="AD434" s="445" t="e">
        <f t="shared" si="12"/>
        <v>#REF!</v>
      </c>
    </row>
    <row r="435" spans="1:30" hidden="1">
      <c r="A435" s="435"/>
      <c r="B435" s="379"/>
      <c r="C435" s="381" t="str">
        <f>Input!$C$36</f>
        <v>Add for MA @ 20%</v>
      </c>
      <c r="D435" s="396">
        <f>Input!$D$36</f>
        <v>0.2</v>
      </c>
      <c r="E435" s="198"/>
      <c r="F435" s="198">
        <f>'WS SoR '!$G$91</f>
        <v>506</v>
      </c>
      <c r="G435" s="416"/>
      <c r="H435" s="198"/>
      <c r="I435" s="398">
        <f>IF(G435="",D435*F435,(D435*F435/G435))</f>
        <v>101.2</v>
      </c>
      <c r="U435" s="435"/>
      <c r="V435" s="610"/>
      <c r="W435" s="612" t="str">
        <f>Input!$C$36</f>
        <v>Add for MA @ 20%</v>
      </c>
      <c r="X435" s="396">
        <f>Input!$D$36</f>
        <v>0.2</v>
      </c>
      <c r="Y435" s="198"/>
      <c r="Z435" s="198" t="e">
        <f>#REF!</f>
        <v>#REF!</v>
      </c>
      <c r="AA435" s="416"/>
      <c r="AB435" s="198"/>
      <c r="AC435" s="398" t="e">
        <f>IF(AA435="",X435*Z435,(X435*Z435/AA435))</f>
        <v>#REF!</v>
      </c>
      <c r="AD435" s="445" t="e">
        <f t="shared" si="12"/>
        <v>#REF!</v>
      </c>
    </row>
    <row r="436" spans="1:30" hidden="1">
      <c r="A436" s="435"/>
      <c r="B436" s="379"/>
      <c r="C436" s="378"/>
      <c r="D436" s="300"/>
      <c r="E436" s="198"/>
      <c r="F436" s="198"/>
      <c r="G436" s="416"/>
      <c r="H436" s="198"/>
      <c r="I436" s="198">
        <f>SUM(I434:I435)</f>
        <v>7653.2</v>
      </c>
      <c r="U436" s="435"/>
      <c r="V436" s="610"/>
      <c r="W436" s="606"/>
      <c r="X436" s="300"/>
      <c r="Y436" s="198"/>
      <c r="Z436" s="198"/>
      <c r="AA436" s="416"/>
      <c r="AB436" s="198"/>
      <c r="AC436" s="198" t="e">
        <f>SUM(AC434:AC435)</f>
        <v>#REF!</v>
      </c>
      <c r="AD436" s="445" t="e">
        <f t="shared" si="12"/>
        <v>#REF!</v>
      </c>
    </row>
    <row r="437" spans="1:30" hidden="1">
      <c r="A437" s="435"/>
      <c r="B437" s="379"/>
      <c r="C437" s="381" t="str">
        <f>Input!$C$37</f>
        <v>Overheads&amp;Contractors Profit @13.615%</v>
      </c>
      <c r="D437" s="628">
        <f>Input!$D$37</f>
        <v>0.13614999999999999</v>
      </c>
      <c r="E437" s="198"/>
      <c r="F437" s="198">
        <f>I436</f>
        <v>7653.2</v>
      </c>
      <c r="G437" s="416"/>
      <c r="H437" s="198"/>
      <c r="I437" s="398">
        <f>IF(G437="",D437*F437,(D437*F437/G437))</f>
        <v>1041.9831799999999</v>
      </c>
      <c r="U437" s="435"/>
      <c r="V437" s="610"/>
      <c r="W437" s="612" t="str">
        <f>Input!$C$37</f>
        <v>Overheads&amp;Contractors Profit @13.615%</v>
      </c>
      <c r="X437" s="396">
        <f>Input!$D$37</f>
        <v>0.13614999999999999</v>
      </c>
      <c r="Y437" s="198"/>
      <c r="Z437" s="198" t="e">
        <f>AC436</f>
        <v>#REF!</v>
      </c>
      <c r="AA437" s="416"/>
      <c r="AB437" s="198"/>
      <c r="AC437" s="398" t="e">
        <f>IF(AA437="",X437*Z437,(X437*Z437/AA437))</f>
        <v>#REF!</v>
      </c>
      <c r="AD437" s="445" t="e">
        <f t="shared" si="12"/>
        <v>#REF!</v>
      </c>
    </row>
    <row r="438" spans="1:30" hidden="1">
      <c r="A438" s="435"/>
      <c r="B438" s="379"/>
      <c r="C438" s="197"/>
      <c r="D438" s="436"/>
      <c r="E438" s="288"/>
      <c r="F438" s="198"/>
      <c r="G438" s="416"/>
      <c r="H438" s="198"/>
      <c r="I438" s="417">
        <f>SUM(I436:I437)</f>
        <v>8695.18318</v>
      </c>
      <c r="U438" s="435"/>
      <c r="V438" s="610"/>
      <c r="W438" s="197"/>
      <c r="X438" s="436"/>
      <c r="Y438" s="288"/>
      <c r="Z438" s="198"/>
      <c r="AA438" s="416"/>
      <c r="AB438" s="198"/>
      <c r="AC438" s="417" t="e">
        <f>SUM(AC436:AC437)</f>
        <v>#REF!</v>
      </c>
      <c r="AD438" s="445" t="e">
        <f t="shared" si="12"/>
        <v>#REF!</v>
      </c>
    </row>
    <row r="439" spans="1:30" hidden="1">
      <c r="A439" s="435"/>
      <c r="B439" s="379"/>
      <c r="C439" s="437" t="s">
        <v>155</v>
      </c>
      <c r="D439" s="415"/>
      <c r="E439" s="198"/>
      <c r="F439" s="198"/>
      <c r="G439" s="416"/>
      <c r="H439" s="198" t="s">
        <v>60</v>
      </c>
      <c r="I439" s="418">
        <f>ROUND(I438,0)</f>
        <v>8695</v>
      </c>
      <c r="U439" s="435"/>
      <c r="V439" s="610"/>
      <c r="W439" s="437" t="s">
        <v>155</v>
      </c>
      <c r="X439" s="415"/>
      <c r="Y439" s="198"/>
      <c r="Z439" s="198"/>
      <c r="AA439" s="416"/>
      <c r="AB439" s="198" t="s">
        <v>60</v>
      </c>
      <c r="AC439" s="418" t="e">
        <f>ROUND(AC438,0)</f>
        <v>#REF!</v>
      </c>
      <c r="AD439" s="445" t="e">
        <f t="shared" si="12"/>
        <v>#REF!</v>
      </c>
    </row>
    <row r="440" spans="1:30" hidden="1">
      <c r="A440" s="363"/>
      <c r="B440" s="400"/>
      <c r="C440" s="400"/>
      <c r="D440" s="400"/>
      <c r="E440" s="426"/>
      <c r="F440" s="421"/>
      <c r="G440" s="431"/>
      <c r="H440" s="432"/>
      <c r="I440" s="421"/>
      <c r="U440" s="363"/>
      <c r="V440" s="400"/>
      <c r="W440" s="400"/>
      <c r="X440" s="400"/>
      <c r="Y440" s="426"/>
      <c r="Z440" s="421"/>
      <c r="AA440" s="431"/>
      <c r="AB440" s="432"/>
      <c r="AC440" s="421"/>
      <c r="AD440" s="445">
        <f t="shared" si="12"/>
        <v>0</v>
      </c>
    </row>
    <row r="441" spans="1:30" ht="97.5" hidden="1" customHeight="1">
      <c r="A441" s="433">
        <f>A433+1</f>
        <v>20</v>
      </c>
      <c r="B441" s="434"/>
      <c r="C441" s="1352" t="s">
        <v>1663</v>
      </c>
      <c r="D441" s="1352"/>
      <c r="E441" s="1352"/>
      <c r="F441" s="1352"/>
      <c r="G441" s="1352"/>
      <c r="H441" s="1352"/>
      <c r="I441" s="1352"/>
      <c r="U441" s="433">
        <f>U433+1</f>
        <v>24</v>
      </c>
      <c r="V441" s="434"/>
      <c r="W441" s="1352" t="s">
        <v>1663</v>
      </c>
      <c r="X441" s="1352"/>
      <c r="Y441" s="1352"/>
      <c r="Z441" s="1352"/>
      <c r="AA441" s="1352"/>
      <c r="AB441" s="1352"/>
      <c r="AC441" s="1352"/>
      <c r="AD441" s="445">
        <f t="shared" si="12"/>
        <v>0</v>
      </c>
    </row>
    <row r="442" spans="1:30" hidden="1">
      <c r="A442" s="435"/>
      <c r="B442" s="379"/>
      <c r="C442" s="378" t="s">
        <v>68</v>
      </c>
      <c r="D442" s="438">
        <v>1</v>
      </c>
      <c r="E442" s="288" t="s">
        <v>39</v>
      </c>
      <c r="F442" s="198">
        <f>'WS SoR '!$F$30</f>
        <v>930</v>
      </c>
      <c r="G442" s="416"/>
      <c r="H442" s="198" t="s">
        <v>273</v>
      </c>
      <c r="I442" s="398">
        <f t="shared" ref="I442:I447" si="13">IF(G442="",D442*F442,(D442*F442/G442))</f>
        <v>930</v>
      </c>
      <c r="U442" s="435"/>
      <c r="V442" s="610"/>
      <c r="W442" s="606" t="s">
        <v>68</v>
      </c>
      <c r="X442" s="438">
        <v>1</v>
      </c>
      <c r="Y442" s="288" t="s">
        <v>39</v>
      </c>
      <c r="Z442" s="198" t="e">
        <f>#REF!</f>
        <v>#REF!</v>
      </c>
      <c r="AA442" s="416"/>
      <c r="AB442" s="198" t="s">
        <v>273</v>
      </c>
      <c r="AC442" s="398" t="e">
        <f t="shared" ref="AC442:AC447" si="14">IF(AA442="",X442*Z442,(X442*Z442/AA442))</f>
        <v>#REF!</v>
      </c>
      <c r="AD442" s="445" t="e">
        <f t="shared" si="12"/>
        <v>#REF!</v>
      </c>
    </row>
    <row r="443" spans="1:30" hidden="1">
      <c r="A443" s="435"/>
      <c r="B443" s="379"/>
      <c r="C443" s="381" t="str">
        <f>Input!$C$36</f>
        <v>Add for MA @ 20%</v>
      </c>
      <c r="D443" s="396">
        <f>Input!$D$36</f>
        <v>0.2</v>
      </c>
      <c r="E443" s="288"/>
      <c r="F443" s="198">
        <f>'WS SoR '!$G$30</f>
        <v>150</v>
      </c>
      <c r="G443" s="416"/>
      <c r="H443" s="198"/>
      <c r="I443" s="398">
        <f t="shared" si="13"/>
        <v>30</v>
      </c>
      <c r="U443" s="435"/>
      <c r="V443" s="610"/>
      <c r="W443" s="612" t="str">
        <f>Input!$C$36</f>
        <v>Add for MA @ 20%</v>
      </c>
      <c r="X443" s="396">
        <f>Input!$D$36</f>
        <v>0.2</v>
      </c>
      <c r="Y443" s="288"/>
      <c r="Z443" s="198" t="e">
        <f>#REF!</f>
        <v>#REF!</v>
      </c>
      <c r="AA443" s="416"/>
      <c r="AB443" s="198"/>
      <c r="AC443" s="398" t="e">
        <f t="shared" si="14"/>
        <v>#REF!</v>
      </c>
      <c r="AD443" s="445" t="e">
        <f t="shared" si="12"/>
        <v>#REF!</v>
      </c>
    </row>
    <row r="444" spans="1:30" ht="25.5" hidden="1">
      <c r="A444" s="435"/>
      <c r="B444" s="379"/>
      <c r="C444" s="378" t="s">
        <v>154</v>
      </c>
      <c r="D444" s="438">
        <v>1</v>
      </c>
      <c r="E444" s="288" t="s">
        <v>39</v>
      </c>
      <c r="F444" s="198">
        <f>'WS SoR '!$F$87</f>
        <v>102</v>
      </c>
      <c r="G444" s="416"/>
      <c r="H444" s="198" t="s">
        <v>273</v>
      </c>
      <c r="I444" s="398">
        <f t="shared" si="13"/>
        <v>102</v>
      </c>
      <c r="U444" s="435"/>
      <c r="V444" s="610"/>
      <c r="W444" s="606" t="s">
        <v>154</v>
      </c>
      <c r="X444" s="438">
        <v>1</v>
      </c>
      <c r="Y444" s="288" t="s">
        <v>39</v>
      </c>
      <c r="Z444" s="198" t="e">
        <f>#REF!</f>
        <v>#REF!</v>
      </c>
      <c r="AA444" s="416"/>
      <c r="AB444" s="198" t="s">
        <v>273</v>
      </c>
      <c r="AC444" s="398" t="e">
        <f t="shared" si="14"/>
        <v>#REF!</v>
      </c>
      <c r="AD444" s="445" t="e">
        <f t="shared" si="12"/>
        <v>#REF!</v>
      </c>
    </row>
    <row r="445" spans="1:30" hidden="1">
      <c r="A445" s="435"/>
      <c r="B445" s="379"/>
      <c r="C445" s="381" t="str">
        <f>Input!$C$36</f>
        <v>Add for MA @ 20%</v>
      </c>
      <c r="D445" s="396">
        <f>Input!$D$36</f>
        <v>0.2</v>
      </c>
      <c r="E445" s="288"/>
      <c r="F445" s="198">
        <f>'WS SoR '!$G$87</f>
        <v>20</v>
      </c>
      <c r="G445" s="416"/>
      <c r="H445" s="198"/>
      <c r="I445" s="398">
        <f t="shared" si="13"/>
        <v>4</v>
      </c>
      <c r="U445" s="435"/>
      <c r="V445" s="610"/>
      <c r="W445" s="612" t="str">
        <f>Input!$C$36</f>
        <v>Add for MA @ 20%</v>
      </c>
      <c r="X445" s="396">
        <f>Input!$D$36</f>
        <v>0.2</v>
      </c>
      <c r="Y445" s="288"/>
      <c r="Z445" s="198" t="e">
        <f>#REF!</f>
        <v>#REF!</v>
      </c>
      <c r="AA445" s="416"/>
      <c r="AB445" s="198"/>
      <c r="AC445" s="398" t="e">
        <f t="shared" si="14"/>
        <v>#REF!</v>
      </c>
      <c r="AD445" s="445" t="e">
        <f t="shared" si="12"/>
        <v>#REF!</v>
      </c>
    </row>
    <row r="446" spans="1:30" hidden="1">
      <c r="A446" s="435"/>
      <c r="B446" s="379"/>
      <c r="C446" s="378" t="s">
        <v>1128</v>
      </c>
      <c r="D446" s="438">
        <v>1</v>
      </c>
      <c r="E446" s="288" t="s">
        <v>39</v>
      </c>
      <c r="F446" s="198">
        <f>'WS SoR '!$F$40</f>
        <v>271</v>
      </c>
      <c r="G446" s="416"/>
      <c r="H446" s="198" t="s">
        <v>273</v>
      </c>
      <c r="I446" s="398">
        <f t="shared" si="13"/>
        <v>271</v>
      </c>
      <c r="U446" s="435"/>
      <c r="V446" s="610"/>
      <c r="W446" s="606" t="s">
        <v>1128</v>
      </c>
      <c r="X446" s="438">
        <v>1</v>
      </c>
      <c r="Y446" s="288" t="s">
        <v>39</v>
      </c>
      <c r="Z446" s="198" t="e">
        <f>#REF!</f>
        <v>#REF!</v>
      </c>
      <c r="AA446" s="416"/>
      <c r="AB446" s="198" t="s">
        <v>273</v>
      </c>
      <c r="AC446" s="398" t="e">
        <f t="shared" si="14"/>
        <v>#REF!</v>
      </c>
      <c r="AD446" s="445" t="e">
        <f t="shared" si="12"/>
        <v>#REF!</v>
      </c>
    </row>
    <row r="447" spans="1:30" ht="12.75" hidden="1" customHeight="1">
      <c r="A447" s="435"/>
      <c r="B447" s="379"/>
      <c r="C447" s="378" t="s">
        <v>538</v>
      </c>
      <c r="D447" s="438">
        <v>1</v>
      </c>
      <c r="E447" s="288" t="s">
        <v>39</v>
      </c>
      <c r="F447" s="198">
        <f>'WS SoR '!$F$62</f>
        <v>26</v>
      </c>
      <c r="G447" s="416"/>
      <c r="H447" s="198" t="s">
        <v>273</v>
      </c>
      <c r="I447" s="398">
        <f t="shared" si="13"/>
        <v>26</v>
      </c>
      <c r="U447" s="435"/>
      <c r="V447" s="610"/>
      <c r="W447" s="606" t="s">
        <v>538</v>
      </c>
      <c r="X447" s="438">
        <v>1</v>
      </c>
      <c r="Y447" s="288" t="s">
        <v>39</v>
      </c>
      <c r="Z447" s="198" t="e">
        <f>#REF!</f>
        <v>#REF!</v>
      </c>
      <c r="AA447" s="416"/>
      <c r="AB447" s="198" t="s">
        <v>273</v>
      </c>
      <c r="AC447" s="398" t="e">
        <f t="shared" si="14"/>
        <v>#REF!</v>
      </c>
      <c r="AD447" s="445" t="e">
        <f t="shared" si="12"/>
        <v>#REF!</v>
      </c>
    </row>
    <row r="448" spans="1:30" hidden="1">
      <c r="A448" s="435"/>
      <c r="B448" s="379"/>
      <c r="C448" s="378"/>
      <c r="D448" s="438"/>
      <c r="E448" s="288"/>
      <c r="F448" s="198"/>
      <c r="G448" s="416"/>
      <c r="H448" s="198"/>
      <c r="I448" s="415">
        <f>SUM(I442:I447)</f>
        <v>1363</v>
      </c>
      <c r="U448" s="435"/>
      <c r="V448" s="610"/>
      <c r="W448" s="606"/>
      <c r="X448" s="438"/>
      <c r="Y448" s="288"/>
      <c r="Z448" s="198"/>
      <c r="AA448" s="416"/>
      <c r="AB448" s="198"/>
      <c r="AC448" s="415" t="e">
        <f>SUM(AC442:AC447)</f>
        <v>#REF!</v>
      </c>
      <c r="AD448" s="445" t="e">
        <f t="shared" si="12"/>
        <v>#REF!</v>
      </c>
    </row>
    <row r="449" spans="1:30" hidden="1">
      <c r="A449" s="435"/>
      <c r="B449" s="379"/>
      <c r="C449" s="381" t="str">
        <f>Input!$C$37</f>
        <v>Overheads&amp;Contractors Profit @13.615%</v>
      </c>
      <c r="D449" s="628">
        <f>Input!$D$37</f>
        <v>0.13614999999999999</v>
      </c>
      <c r="E449" s="288"/>
      <c r="F449" s="198">
        <f>I448</f>
        <v>1363</v>
      </c>
      <c r="G449" s="416"/>
      <c r="H449" s="198"/>
      <c r="I449" s="398">
        <f>IF(G449="",D449*F449,(D449*F449/G449))</f>
        <v>185.57245</v>
      </c>
      <c r="U449" s="435"/>
      <c r="V449" s="610"/>
      <c r="W449" s="612" t="str">
        <f>Input!$C$37</f>
        <v>Overheads&amp;Contractors Profit @13.615%</v>
      </c>
      <c r="X449" s="396">
        <f>Input!$D$37</f>
        <v>0.13614999999999999</v>
      </c>
      <c r="Y449" s="288"/>
      <c r="Z449" s="198" t="e">
        <f>AC448</f>
        <v>#REF!</v>
      </c>
      <c r="AA449" s="416"/>
      <c r="AB449" s="198"/>
      <c r="AC449" s="398" t="e">
        <f>IF(AA449="",X449*Z449,(X449*Z449/AA449))</f>
        <v>#REF!</v>
      </c>
      <c r="AD449" s="445" t="e">
        <f t="shared" si="12"/>
        <v>#REF!</v>
      </c>
    </row>
    <row r="450" spans="1:30" hidden="1">
      <c r="A450" s="435"/>
      <c r="B450" s="379"/>
      <c r="C450" s="378"/>
      <c r="D450" s="415"/>
      <c r="E450" s="288"/>
      <c r="F450" s="198"/>
      <c r="G450" s="416"/>
      <c r="H450" s="198"/>
      <c r="I450" s="415">
        <f>SUM(I448:I449)</f>
        <v>1548.5724500000001</v>
      </c>
      <c r="U450" s="435"/>
      <c r="V450" s="610"/>
      <c r="W450" s="606"/>
      <c r="X450" s="415"/>
      <c r="Y450" s="288"/>
      <c r="Z450" s="198"/>
      <c r="AA450" s="416"/>
      <c r="AB450" s="198"/>
      <c r="AC450" s="415" t="e">
        <f>SUM(AC448:AC449)</f>
        <v>#REF!</v>
      </c>
      <c r="AD450" s="445" t="e">
        <f t="shared" si="12"/>
        <v>#REF!</v>
      </c>
    </row>
    <row r="451" spans="1:30" hidden="1">
      <c r="A451" s="435"/>
      <c r="B451" s="379"/>
      <c r="C451" s="437" t="s">
        <v>155</v>
      </c>
      <c r="D451" s="439"/>
      <c r="E451" s="288"/>
      <c r="F451" s="198"/>
      <c r="G451" s="416"/>
      <c r="H451" s="198" t="s">
        <v>164</v>
      </c>
      <c r="I451" s="418">
        <f>ROUND(I450,0)</f>
        <v>1549</v>
      </c>
      <c r="U451" s="435"/>
      <c r="V451" s="610"/>
      <c r="W451" s="437" t="s">
        <v>155</v>
      </c>
      <c r="X451" s="439"/>
      <c r="Y451" s="288"/>
      <c r="Z451" s="198"/>
      <c r="AA451" s="416"/>
      <c r="AB451" s="198" t="s">
        <v>164</v>
      </c>
      <c r="AC451" s="418" t="e">
        <f>ROUND(AC450,0)</f>
        <v>#REF!</v>
      </c>
      <c r="AD451" s="445" t="e">
        <f t="shared" si="12"/>
        <v>#REF!</v>
      </c>
    </row>
    <row r="452" spans="1:30" hidden="1">
      <c r="A452" s="363"/>
      <c r="B452" s="400"/>
      <c r="C452" s="400"/>
      <c r="D452" s="400"/>
      <c r="E452" s="426"/>
      <c r="F452" s="421"/>
      <c r="G452" s="431"/>
      <c r="H452" s="432"/>
      <c r="I452" s="421"/>
      <c r="U452" s="363"/>
      <c r="V452" s="400"/>
      <c r="W452" s="400"/>
      <c r="X452" s="400"/>
      <c r="Y452" s="426"/>
      <c r="Z452" s="421"/>
      <c r="AA452" s="431"/>
      <c r="AB452" s="432"/>
      <c r="AC452" s="421"/>
      <c r="AD452" s="445">
        <f t="shared" si="12"/>
        <v>0</v>
      </c>
    </row>
    <row r="453" spans="1:30" ht="87" hidden="1" customHeight="1">
      <c r="A453" s="391">
        <f>A441+1</f>
        <v>21</v>
      </c>
      <c r="B453" s="411"/>
      <c r="C453" s="1424" t="s">
        <v>1181</v>
      </c>
      <c r="D453" s="1424"/>
      <c r="E453" s="1424"/>
      <c r="F453" s="1424"/>
      <c r="G453" s="1424"/>
      <c r="H453" s="1424"/>
      <c r="I453" s="1424"/>
      <c r="U453" s="391">
        <f>U441+1</f>
        <v>25</v>
      </c>
      <c r="V453" s="411"/>
      <c r="W453" s="1424" t="s">
        <v>1181</v>
      </c>
      <c r="X453" s="1424"/>
      <c r="Y453" s="1424"/>
      <c r="Z453" s="1424"/>
      <c r="AA453" s="1424"/>
      <c r="AB453" s="1424"/>
      <c r="AC453" s="1424"/>
      <c r="AD453" s="445">
        <f t="shared" si="12"/>
        <v>0</v>
      </c>
    </row>
    <row r="454" spans="1:30" hidden="1">
      <c r="A454" s="393"/>
      <c r="B454" s="411"/>
      <c r="C454" s="381" t="s">
        <v>68</v>
      </c>
      <c r="D454" s="412">
        <v>1</v>
      </c>
      <c r="E454" s="400" t="s">
        <v>39</v>
      </c>
      <c r="F454" s="269">
        <f>'WS SoR '!$F$31</f>
        <v>3100</v>
      </c>
      <c r="G454" s="397"/>
      <c r="H454" s="269" t="s">
        <v>273</v>
      </c>
      <c r="I454" s="398">
        <f t="shared" ref="I454:I459" si="15">IF(G454="",D454*F454,(D454*F454/G454))</f>
        <v>3100</v>
      </c>
      <c r="U454" s="393"/>
      <c r="V454" s="411"/>
      <c r="W454" s="612" t="s">
        <v>68</v>
      </c>
      <c r="X454" s="412">
        <v>1</v>
      </c>
      <c r="Y454" s="400" t="s">
        <v>39</v>
      </c>
      <c r="Z454" s="269" t="e">
        <f>#REF!</f>
        <v>#REF!</v>
      </c>
      <c r="AA454" s="397"/>
      <c r="AB454" s="269" t="s">
        <v>273</v>
      </c>
      <c r="AC454" s="398" t="e">
        <f t="shared" ref="AC454:AC459" si="16">IF(AA454="",X454*Z454,(X454*Z454/AA454))</f>
        <v>#REF!</v>
      </c>
      <c r="AD454" s="445" t="e">
        <f t="shared" si="12"/>
        <v>#REF!</v>
      </c>
    </row>
    <row r="455" spans="1:30" hidden="1">
      <c r="A455" s="393"/>
      <c r="B455" s="411"/>
      <c r="C455" s="381" t="str">
        <f>Input!$C$36</f>
        <v>Add for MA @ 20%</v>
      </c>
      <c r="D455" s="396">
        <f>Input!$D$36</f>
        <v>0.2</v>
      </c>
      <c r="E455" s="400"/>
      <c r="F455" s="269">
        <f>'WS SoR '!$G$31</f>
        <v>150</v>
      </c>
      <c r="G455" s="397"/>
      <c r="H455" s="269"/>
      <c r="I455" s="398">
        <f t="shared" si="15"/>
        <v>30</v>
      </c>
      <c r="U455" s="393"/>
      <c r="V455" s="411"/>
      <c r="W455" s="612" t="str">
        <f>Input!$C$36</f>
        <v>Add for MA @ 20%</v>
      </c>
      <c r="X455" s="396">
        <f>Input!$D$36</f>
        <v>0.2</v>
      </c>
      <c r="Y455" s="400"/>
      <c r="Z455" s="269" t="e">
        <f>#REF!</f>
        <v>#REF!</v>
      </c>
      <c r="AA455" s="397"/>
      <c r="AB455" s="269"/>
      <c r="AC455" s="398" t="e">
        <f t="shared" si="16"/>
        <v>#REF!</v>
      </c>
      <c r="AD455" s="445" t="e">
        <f t="shared" ref="AD455:AD490" si="17">AC455-I455</f>
        <v>#REF!</v>
      </c>
    </row>
    <row r="456" spans="1:30" ht="25.5" hidden="1">
      <c r="A456" s="393"/>
      <c r="B456" s="411"/>
      <c r="C456" s="381" t="s">
        <v>154</v>
      </c>
      <c r="D456" s="412">
        <v>1</v>
      </c>
      <c r="E456" s="400" t="s">
        <v>39</v>
      </c>
      <c r="F456" s="269">
        <f>'WS SoR '!$F$87</f>
        <v>102</v>
      </c>
      <c r="G456" s="397"/>
      <c r="H456" s="269" t="s">
        <v>273</v>
      </c>
      <c r="I456" s="398">
        <f t="shared" si="15"/>
        <v>102</v>
      </c>
      <c r="U456" s="393"/>
      <c r="V456" s="411"/>
      <c r="W456" s="612" t="s">
        <v>154</v>
      </c>
      <c r="X456" s="412">
        <v>1</v>
      </c>
      <c r="Y456" s="400" t="s">
        <v>39</v>
      </c>
      <c r="Z456" s="269" t="e">
        <f>#REF!</f>
        <v>#REF!</v>
      </c>
      <c r="AA456" s="397"/>
      <c r="AB456" s="269" t="s">
        <v>273</v>
      </c>
      <c r="AC456" s="398" t="e">
        <f t="shared" si="16"/>
        <v>#REF!</v>
      </c>
      <c r="AD456" s="445" t="e">
        <f t="shared" si="17"/>
        <v>#REF!</v>
      </c>
    </row>
    <row r="457" spans="1:30" hidden="1">
      <c r="A457" s="393"/>
      <c r="B457" s="411"/>
      <c r="C457" s="381" t="str">
        <f>Input!$C$36</f>
        <v>Add for MA @ 20%</v>
      </c>
      <c r="D457" s="396">
        <f>Input!$D$36</f>
        <v>0.2</v>
      </c>
      <c r="E457" s="400"/>
      <c r="F457" s="269">
        <f>'WS SoR '!$G$87</f>
        <v>20</v>
      </c>
      <c r="G457" s="397"/>
      <c r="H457" s="269"/>
      <c r="I457" s="398">
        <f t="shared" si="15"/>
        <v>4</v>
      </c>
      <c r="U457" s="393"/>
      <c r="V457" s="411"/>
      <c r="W457" s="612" t="str">
        <f>Input!$C$36</f>
        <v>Add for MA @ 20%</v>
      </c>
      <c r="X457" s="396">
        <f>Input!$D$36</f>
        <v>0.2</v>
      </c>
      <c r="Y457" s="400"/>
      <c r="Z457" s="269" t="e">
        <f>#REF!</f>
        <v>#REF!</v>
      </c>
      <c r="AA457" s="397"/>
      <c r="AB457" s="269"/>
      <c r="AC457" s="398" t="e">
        <f t="shared" si="16"/>
        <v>#REF!</v>
      </c>
      <c r="AD457" s="445" t="e">
        <f t="shared" si="17"/>
        <v>#REF!</v>
      </c>
    </row>
    <row r="458" spans="1:30" hidden="1">
      <c r="A458" s="393"/>
      <c r="B458" s="411"/>
      <c r="C458" s="381" t="s">
        <v>1128</v>
      </c>
      <c r="D458" s="412">
        <v>1</v>
      </c>
      <c r="E458" s="400" t="s">
        <v>39</v>
      </c>
      <c r="F458" s="269">
        <f>'WS SoR '!$F$40</f>
        <v>271</v>
      </c>
      <c r="G458" s="397"/>
      <c r="H458" s="269" t="s">
        <v>273</v>
      </c>
      <c r="I458" s="398">
        <f t="shared" si="15"/>
        <v>271</v>
      </c>
      <c r="U458" s="393"/>
      <c r="V458" s="411"/>
      <c r="W458" s="612" t="s">
        <v>1128</v>
      </c>
      <c r="X458" s="412">
        <v>1</v>
      </c>
      <c r="Y458" s="400" t="s">
        <v>39</v>
      </c>
      <c r="Z458" s="269" t="e">
        <f>#REF!</f>
        <v>#REF!</v>
      </c>
      <c r="AA458" s="397"/>
      <c r="AB458" s="269" t="s">
        <v>273</v>
      </c>
      <c r="AC458" s="398" t="e">
        <f t="shared" si="16"/>
        <v>#REF!</v>
      </c>
      <c r="AD458" s="445" t="e">
        <f t="shared" si="17"/>
        <v>#REF!</v>
      </c>
    </row>
    <row r="459" spans="1:30" hidden="1">
      <c r="A459" s="393"/>
      <c r="B459" s="411"/>
      <c r="C459" s="381" t="s">
        <v>1131</v>
      </c>
      <c r="D459" s="412">
        <v>1</v>
      </c>
      <c r="E459" s="400" t="s">
        <v>39</v>
      </c>
      <c r="F459" s="269">
        <f>'WS SoR '!$F$62</f>
        <v>26</v>
      </c>
      <c r="G459" s="397"/>
      <c r="H459" s="269" t="s">
        <v>273</v>
      </c>
      <c r="I459" s="398">
        <f t="shared" si="15"/>
        <v>26</v>
      </c>
      <c r="U459" s="393"/>
      <c r="V459" s="411"/>
      <c r="W459" s="612" t="s">
        <v>1131</v>
      </c>
      <c r="X459" s="412">
        <v>1</v>
      </c>
      <c r="Y459" s="400" t="s">
        <v>39</v>
      </c>
      <c r="Z459" s="269" t="e">
        <f>#REF!</f>
        <v>#REF!</v>
      </c>
      <c r="AA459" s="397"/>
      <c r="AB459" s="269" t="s">
        <v>273</v>
      </c>
      <c r="AC459" s="398" t="e">
        <f t="shared" si="16"/>
        <v>#REF!</v>
      </c>
      <c r="AD459" s="445" t="e">
        <f t="shared" si="17"/>
        <v>#REF!</v>
      </c>
    </row>
    <row r="460" spans="1:30" hidden="1">
      <c r="A460" s="393"/>
      <c r="B460" s="411"/>
      <c r="C460" s="381"/>
      <c r="D460" s="412"/>
      <c r="E460" s="400"/>
      <c r="F460" s="269"/>
      <c r="G460" s="397"/>
      <c r="H460" s="269"/>
      <c r="I460" s="396">
        <f>SUM(I454:I459)</f>
        <v>3533</v>
      </c>
      <c r="U460" s="393"/>
      <c r="V460" s="411"/>
      <c r="W460" s="612"/>
      <c r="X460" s="412"/>
      <c r="Y460" s="400"/>
      <c r="Z460" s="269"/>
      <c r="AA460" s="397"/>
      <c r="AB460" s="269"/>
      <c r="AC460" s="396" t="e">
        <f>SUM(AC454:AC459)</f>
        <v>#REF!</v>
      </c>
      <c r="AD460" s="445" t="e">
        <f t="shared" si="17"/>
        <v>#REF!</v>
      </c>
    </row>
    <row r="461" spans="1:30" hidden="1">
      <c r="A461" s="393"/>
      <c r="B461" s="411"/>
      <c r="C461" s="381" t="str">
        <f>Input!$C$37</f>
        <v>Overheads&amp;Contractors Profit @13.615%</v>
      </c>
      <c r="D461" s="628">
        <f>Input!$D$37</f>
        <v>0.13614999999999999</v>
      </c>
      <c r="E461" s="400"/>
      <c r="F461" s="269">
        <f>I460</f>
        <v>3533</v>
      </c>
      <c r="G461" s="397"/>
      <c r="H461" s="269"/>
      <c r="I461" s="398">
        <f>IF(G461="",D461*F461,(D461*F461/G461))</f>
        <v>481.01794999999998</v>
      </c>
      <c r="U461" s="393"/>
      <c r="V461" s="411"/>
      <c r="W461" s="612" t="str">
        <f>Input!$C$37</f>
        <v>Overheads&amp;Contractors Profit @13.615%</v>
      </c>
      <c r="X461" s="396">
        <f>Input!$D$37</f>
        <v>0.13614999999999999</v>
      </c>
      <c r="Y461" s="400"/>
      <c r="Z461" s="269" t="e">
        <f>AC460</f>
        <v>#REF!</v>
      </c>
      <c r="AA461" s="397"/>
      <c r="AB461" s="269"/>
      <c r="AC461" s="398" t="e">
        <f>IF(AA461="",X461*Z461,(X461*Z461/AA461))</f>
        <v>#REF!</v>
      </c>
      <c r="AD461" s="445" t="e">
        <f t="shared" si="17"/>
        <v>#REF!</v>
      </c>
    </row>
    <row r="462" spans="1:30" hidden="1">
      <c r="A462" s="393"/>
      <c r="B462" s="411"/>
      <c r="C462" s="381"/>
      <c r="D462" s="396"/>
      <c r="E462" s="400"/>
      <c r="F462" s="269"/>
      <c r="G462" s="397"/>
      <c r="H462" s="269"/>
      <c r="I462" s="409">
        <f>SUM(I460:I461)</f>
        <v>4014.0179499999999</v>
      </c>
      <c r="U462" s="393"/>
      <c r="V462" s="411"/>
      <c r="W462" s="612"/>
      <c r="X462" s="396"/>
      <c r="Y462" s="400"/>
      <c r="Z462" s="269"/>
      <c r="AA462" s="397"/>
      <c r="AB462" s="269"/>
      <c r="AC462" s="409" t="e">
        <f>SUM(AC460:AC461)</f>
        <v>#REF!</v>
      </c>
      <c r="AD462" s="445" t="e">
        <f t="shared" si="17"/>
        <v>#REF!</v>
      </c>
    </row>
    <row r="463" spans="1:30" hidden="1">
      <c r="A463" s="393"/>
      <c r="B463" s="411"/>
      <c r="C463" s="399" t="s">
        <v>155</v>
      </c>
      <c r="D463" s="363"/>
      <c r="E463" s="400"/>
      <c r="F463" s="269"/>
      <c r="G463" s="397"/>
      <c r="H463" s="269" t="s">
        <v>164</v>
      </c>
      <c r="I463" s="402">
        <f>ROUND(I462,0)</f>
        <v>4014</v>
      </c>
      <c r="U463" s="393"/>
      <c r="V463" s="411"/>
      <c r="W463" s="399" t="s">
        <v>155</v>
      </c>
      <c r="X463" s="363"/>
      <c r="Y463" s="400"/>
      <c r="Z463" s="269"/>
      <c r="AA463" s="397"/>
      <c r="AB463" s="269" t="s">
        <v>164</v>
      </c>
      <c r="AC463" s="402" t="e">
        <f>ROUND(AC462,0)</f>
        <v>#REF!</v>
      </c>
      <c r="AD463" s="445" t="e">
        <f t="shared" si="17"/>
        <v>#REF!</v>
      </c>
    </row>
    <row r="464" spans="1:30" hidden="1">
      <c r="A464" s="393"/>
      <c r="B464" s="411"/>
      <c r="C464" s="399"/>
      <c r="D464" s="399"/>
      <c r="E464" s="363"/>
      <c r="F464" s="400"/>
      <c r="G464" s="269"/>
      <c r="H464" s="397"/>
      <c r="I464" s="269"/>
      <c r="U464" s="393"/>
      <c r="V464" s="411"/>
      <c r="W464" s="399"/>
      <c r="X464" s="399"/>
      <c r="Y464" s="363"/>
      <c r="Z464" s="400"/>
      <c r="AA464" s="269"/>
      <c r="AB464" s="397"/>
      <c r="AC464" s="269"/>
      <c r="AD464" s="445">
        <f t="shared" si="17"/>
        <v>0</v>
      </c>
    </row>
    <row r="465" spans="1:30" ht="54" hidden="1" customHeight="1">
      <c r="A465" s="391">
        <f>A453+1</f>
        <v>22</v>
      </c>
      <c r="B465" s="411"/>
      <c r="C465" s="1424" t="s">
        <v>1182</v>
      </c>
      <c r="D465" s="1424"/>
      <c r="E465" s="1423"/>
      <c r="F465" s="1423"/>
      <c r="G465" s="1423"/>
      <c r="H465" s="1423"/>
      <c r="I465" s="1423"/>
      <c r="U465" s="391">
        <f>U453+1</f>
        <v>26</v>
      </c>
      <c r="V465" s="411"/>
      <c r="W465" s="1424" t="s">
        <v>1182</v>
      </c>
      <c r="X465" s="1424"/>
      <c r="Y465" s="1423"/>
      <c r="Z465" s="1423"/>
      <c r="AA465" s="1423"/>
      <c r="AB465" s="1423"/>
      <c r="AC465" s="1423"/>
      <c r="AD465" s="445">
        <f t="shared" si="17"/>
        <v>0</v>
      </c>
    </row>
    <row r="466" spans="1:30" ht="12.75" hidden="1" customHeight="1">
      <c r="A466" s="400"/>
      <c r="B466" s="411"/>
      <c r="C466" s="381" t="s">
        <v>413</v>
      </c>
      <c r="D466" s="412">
        <f>1.2*0.6</f>
        <v>0.72</v>
      </c>
      <c r="E466" s="400" t="s">
        <v>18</v>
      </c>
      <c r="F466" s="269">
        <f>'WS SoR '!$F$110</f>
        <v>1001.97</v>
      </c>
      <c r="G466" s="397">
        <v>1</v>
      </c>
      <c r="H466" s="400" t="s">
        <v>18</v>
      </c>
      <c r="I466" s="398">
        <f t="shared" ref="I466:I471" si="18">IF(G466="",D466*F466,(D466*F466/G466))</f>
        <v>721.41840000000002</v>
      </c>
      <c r="U466" s="400"/>
      <c r="V466" s="411"/>
      <c r="W466" s="612" t="s">
        <v>413</v>
      </c>
      <c r="X466" s="412">
        <f>1.2*0.6</f>
        <v>0.72</v>
      </c>
      <c r="Y466" s="400" t="s">
        <v>18</v>
      </c>
      <c r="Z466" s="269" t="e">
        <f>#REF!</f>
        <v>#REF!</v>
      </c>
      <c r="AA466" s="397">
        <v>1</v>
      </c>
      <c r="AB466" s="400" t="s">
        <v>18</v>
      </c>
      <c r="AC466" s="398" t="e">
        <f t="shared" ref="AC466:AC471" si="19">IF(AA466="",X466*Z466,(X466*Z466/AA466))</f>
        <v>#REF!</v>
      </c>
      <c r="AD466" s="445" t="e">
        <f t="shared" si="17"/>
        <v>#REF!</v>
      </c>
    </row>
    <row r="467" spans="1:30" ht="15.75" hidden="1" customHeight="1">
      <c r="A467" s="393"/>
      <c r="B467" s="411"/>
      <c r="C467" s="422" t="s">
        <v>1</v>
      </c>
      <c r="D467" s="396">
        <v>1.2</v>
      </c>
      <c r="E467" s="400" t="s">
        <v>165</v>
      </c>
      <c r="F467" s="269">
        <f>'WS SoR '!$G$80</f>
        <v>30</v>
      </c>
      <c r="G467" s="397">
        <v>1</v>
      </c>
      <c r="H467" s="400" t="s">
        <v>165</v>
      </c>
      <c r="I467" s="398">
        <f t="shared" si="18"/>
        <v>36</v>
      </c>
      <c r="U467" s="393"/>
      <c r="V467" s="411"/>
      <c r="W467" s="422" t="s">
        <v>1</v>
      </c>
      <c r="X467" s="396">
        <v>1.2</v>
      </c>
      <c r="Y467" s="400" t="s">
        <v>165</v>
      </c>
      <c r="Z467" s="269" t="e">
        <f>#REF!</f>
        <v>#REF!</v>
      </c>
      <c r="AA467" s="397">
        <v>1</v>
      </c>
      <c r="AB467" s="400" t="s">
        <v>165</v>
      </c>
      <c r="AC467" s="398" t="e">
        <f t="shared" si="19"/>
        <v>#REF!</v>
      </c>
      <c r="AD467" s="445" t="e">
        <f t="shared" si="17"/>
        <v>#REF!</v>
      </c>
    </row>
    <row r="468" spans="1:30" ht="15.75" hidden="1" customHeight="1">
      <c r="A468" s="393"/>
      <c r="B468" s="411"/>
      <c r="C468" s="381" t="str">
        <f>Input!$C$36</f>
        <v>Add for MA @ 20%</v>
      </c>
      <c r="D468" s="396">
        <f>Input!$D$36</f>
        <v>0.2</v>
      </c>
      <c r="E468" s="400"/>
      <c r="F468" s="269">
        <f>I467</f>
        <v>36</v>
      </c>
      <c r="G468" s="397"/>
      <c r="H468" s="400"/>
      <c r="I468" s="398">
        <f t="shared" si="18"/>
        <v>7.2</v>
      </c>
      <c r="U468" s="393"/>
      <c r="V468" s="411"/>
      <c r="W468" s="612" t="str">
        <f>Input!$C$36</f>
        <v>Add for MA @ 20%</v>
      </c>
      <c r="X468" s="396">
        <f>Input!$D$36</f>
        <v>0.2</v>
      </c>
      <c r="Y468" s="400"/>
      <c r="Z468" s="269" t="e">
        <f>AC467</f>
        <v>#REF!</v>
      </c>
      <c r="AA468" s="397"/>
      <c r="AB468" s="400"/>
      <c r="AC468" s="398" t="e">
        <f t="shared" si="19"/>
        <v>#REF!</v>
      </c>
      <c r="AD468" s="445" t="e">
        <f t="shared" si="17"/>
        <v>#REF!</v>
      </c>
    </row>
    <row r="469" spans="1:30" hidden="1">
      <c r="A469" s="393"/>
      <c r="B469" s="411"/>
      <c r="C469" s="422" t="s">
        <v>1134</v>
      </c>
      <c r="D469" s="396">
        <v>2.4</v>
      </c>
      <c r="E469" s="400" t="s">
        <v>165</v>
      </c>
      <c r="F469" s="269">
        <f>'Civil SoR'!$F$181</f>
        <v>374</v>
      </c>
      <c r="G469" s="397">
        <v>1</v>
      </c>
      <c r="H469" s="400" t="s">
        <v>165</v>
      </c>
      <c r="I469" s="398">
        <f>IF(G469="",D469*F469,(D469*F469/G469))</f>
        <v>897.6</v>
      </c>
      <c r="U469" s="393"/>
      <c r="V469" s="411"/>
      <c r="W469" s="422" t="s">
        <v>1134</v>
      </c>
      <c r="X469" s="396">
        <v>2.4</v>
      </c>
      <c r="Y469" s="400" t="s">
        <v>165</v>
      </c>
      <c r="Z469" s="269" t="e">
        <f>#REF!</f>
        <v>#REF!</v>
      </c>
      <c r="AA469" s="397">
        <v>1</v>
      </c>
      <c r="AB469" s="400" t="s">
        <v>165</v>
      </c>
      <c r="AC469" s="398" t="e">
        <f t="shared" si="19"/>
        <v>#REF!</v>
      </c>
      <c r="AD469" s="445" t="e">
        <f t="shared" si="17"/>
        <v>#REF!</v>
      </c>
    </row>
    <row r="470" spans="1:30" ht="25.5" hidden="1">
      <c r="A470" s="393"/>
      <c r="B470" s="411"/>
      <c r="C470" s="422" t="s">
        <v>136</v>
      </c>
      <c r="D470" s="412">
        <f>1.2*0.6</f>
        <v>0.72</v>
      </c>
      <c r="E470" s="400" t="s">
        <v>18</v>
      </c>
      <c r="F470" s="269">
        <f>'C-data'!$F$2016</f>
        <v>579.40000000000009</v>
      </c>
      <c r="G470" s="397">
        <v>10</v>
      </c>
      <c r="H470" s="400" t="s">
        <v>18</v>
      </c>
      <c r="I470" s="398">
        <f t="shared" si="18"/>
        <v>41.716800000000006</v>
      </c>
      <c r="U470" s="393"/>
      <c r="V470" s="411"/>
      <c r="W470" s="422" t="s">
        <v>136</v>
      </c>
      <c r="X470" s="412">
        <f>1.2*0.6</f>
        <v>0.72</v>
      </c>
      <c r="Y470" s="400" t="s">
        <v>18</v>
      </c>
      <c r="Z470" s="269">
        <f>'C-data'!$F$2016</f>
        <v>579.40000000000009</v>
      </c>
      <c r="AA470" s="397">
        <v>10</v>
      </c>
      <c r="AB470" s="400" t="s">
        <v>18</v>
      </c>
      <c r="AC470" s="398">
        <f t="shared" si="19"/>
        <v>41.716800000000006</v>
      </c>
      <c r="AD470" s="445">
        <f t="shared" si="17"/>
        <v>0</v>
      </c>
    </row>
    <row r="471" spans="1:30" hidden="1">
      <c r="A471" s="393"/>
      <c r="B471" s="411"/>
      <c r="C471" s="381" t="str">
        <f>Input!$C$36</f>
        <v>Add for MA @ 20%</v>
      </c>
      <c r="D471" s="396">
        <f>Input!$D$36</f>
        <v>0.2</v>
      </c>
      <c r="E471" s="400"/>
      <c r="F471" s="269">
        <f>I470</f>
        <v>41.716800000000006</v>
      </c>
      <c r="G471" s="397"/>
      <c r="H471" s="400"/>
      <c r="I471" s="398">
        <f t="shared" si="18"/>
        <v>8.3433600000000023</v>
      </c>
      <c r="U471" s="393"/>
      <c r="V471" s="411"/>
      <c r="W471" s="612" t="str">
        <f>Input!$C$36</f>
        <v>Add for MA @ 20%</v>
      </c>
      <c r="X471" s="396">
        <f>Input!$D$36</f>
        <v>0.2</v>
      </c>
      <c r="Y471" s="400"/>
      <c r="Z471" s="269">
        <f>AC470</f>
        <v>41.716800000000006</v>
      </c>
      <c r="AA471" s="397"/>
      <c r="AB471" s="400"/>
      <c r="AC471" s="398">
        <f t="shared" si="19"/>
        <v>8.3433600000000023</v>
      </c>
      <c r="AD471" s="445">
        <f t="shared" si="17"/>
        <v>0</v>
      </c>
    </row>
    <row r="472" spans="1:30" hidden="1">
      <c r="A472" s="393"/>
      <c r="B472" s="411"/>
      <c r="C472" s="381"/>
      <c r="D472" s="412"/>
      <c r="E472" s="400"/>
      <c r="F472" s="269"/>
      <c r="G472" s="397"/>
      <c r="H472" s="269"/>
      <c r="I472" s="396">
        <f>SUM(I466:I471)</f>
        <v>1712.2785600000002</v>
      </c>
      <c r="U472" s="393"/>
      <c r="V472" s="411"/>
      <c r="W472" s="612"/>
      <c r="X472" s="412"/>
      <c r="Y472" s="400"/>
      <c r="Z472" s="269"/>
      <c r="AA472" s="397"/>
      <c r="AB472" s="269"/>
      <c r="AC472" s="396" t="e">
        <f>SUM(AC466:AC471)</f>
        <v>#REF!</v>
      </c>
      <c r="AD472" s="445" t="e">
        <f t="shared" si="17"/>
        <v>#REF!</v>
      </c>
    </row>
    <row r="473" spans="1:30" hidden="1">
      <c r="A473" s="393"/>
      <c r="B473" s="411"/>
      <c r="C473" s="381" t="str">
        <f>Input!$C$37</f>
        <v>Overheads&amp;Contractors Profit @13.615%</v>
      </c>
      <c r="D473" s="628">
        <f>Input!$D$37</f>
        <v>0.13614999999999999</v>
      </c>
      <c r="E473" s="400"/>
      <c r="F473" s="269">
        <f>I472</f>
        <v>1712.2785600000002</v>
      </c>
      <c r="G473" s="397"/>
      <c r="H473" s="269"/>
      <c r="I473" s="398">
        <f>IF(G473="",D473*F473,(D473*F473/G473))</f>
        <v>233.12672594400001</v>
      </c>
      <c r="U473" s="393"/>
      <c r="V473" s="411"/>
      <c r="W473" s="612" t="str">
        <f>Input!$C$37</f>
        <v>Overheads&amp;Contractors Profit @13.615%</v>
      </c>
      <c r="X473" s="396">
        <f>Input!$D$37</f>
        <v>0.13614999999999999</v>
      </c>
      <c r="Y473" s="400"/>
      <c r="Z473" s="269" t="e">
        <f>AC472</f>
        <v>#REF!</v>
      </c>
      <c r="AA473" s="397"/>
      <c r="AB473" s="269"/>
      <c r="AC473" s="398" t="e">
        <f>IF(AA473="",X473*Z473,(X473*Z473/AA473))</f>
        <v>#REF!</v>
      </c>
      <c r="AD473" s="445" t="e">
        <f t="shared" si="17"/>
        <v>#REF!</v>
      </c>
    </row>
    <row r="474" spans="1:30" hidden="1">
      <c r="A474" s="393"/>
      <c r="B474" s="411"/>
      <c r="C474" s="381"/>
      <c r="D474" s="412"/>
      <c r="E474" s="400"/>
      <c r="F474" s="269"/>
      <c r="G474" s="397"/>
      <c r="H474" s="269"/>
      <c r="I474" s="396">
        <f>SUM(I472:I473)</f>
        <v>1945.4052859440003</v>
      </c>
      <c r="U474" s="393"/>
      <c r="V474" s="411"/>
      <c r="W474" s="612"/>
      <c r="X474" s="412"/>
      <c r="Y474" s="400"/>
      <c r="Z474" s="269"/>
      <c r="AA474" s="397"/>
      <c r="AB474" s="269"/>
      <c r="AC474" s="396" t="e">
        <f>SUM(AC472:AC473)</f>
        <v>#REF!</v>
      </c>
      <c r="AD474" s="445" t="e">
        <f t="shared" si="17"/>
        <v>#REF!</v>
      </c>
    </row>
    <row r="475" spans="1:30" hidden="1">
      <c r="A475" s="393"/>
      <c r="B475" s="411"/>
      <c r="C475" s="395" t="s">
        <v>155</v>
      </c>
      <c r="D475" s="412"/>
      <c r="E475" s="400"/>
      <c r="F475" s="269"/>
      <c r="G475" s="397"/>
      <c r="H475" s="269" t="s">
        <v>164</v>
      </c>
      <c r="I475" s="402">
        <f>ROUND(I474,0)</f>
        <v>1945</v>
      </c>
      <c r="U475" s="393"/>
      <c r="V475" s="411"/>
      <c r="W475" s="395" t="s">
        <v>155</v>
      </c>
      <c r="X475" s="412"/>
      <c r="Y475" s="400"/>
      <c r="Z475" s="269"/>
      <c r="AA475" s="397"/>
      <c r="AB475" s="269" t="s">
        <v>164</v>
      </c>
      <c r="AC475" s="402" t="e">
        <f>ROUND(AC474,0)</f>
        <v>#REF!</v>
      </c>
      <c r="AD475" s="445" t="e">
        <f t="shared" si="17"/>
        <v>#REF!</v>
      </c>
    </row>
    <row r="476" spans="1:30" hidden="1">
      <c r="A476" s="393"/>
      <c r="B476" s="411"/>
      <c r="C476" s="381"/>
      <c r="D476" s="381"/>
      <c r="E476" s="412"/>
      <c r="F476" s="400"/>
      <c r="G476" s="269"/>
      <c r="H476" s="397"/>
      <c r="I476" s="269"/>
      <c r="U476" s="393"/>
      <c r="V476" s="411"/>
      <c r="W476" s="612"/>
      <c r="X476" s="612"/>
      <c r="Y476" s="412"/>
      <c r="Z476" s="400"/>
      <c r="AA476" s="269"/>
      <c r="AB476" s="397"/>
      <c r="AC476" s="269"/>
      <c r="AD476" s="445">
        <f t="shared" si="17"/>
        <v>0</v>
      </c>
    </row>
    <row r="477" spans="1:30" ht="51.75" hidden="1" customHeight="1">
      <c r="A477" s="391">
        <f>A465+1</f>
        <v>23</v>
      </c>
      <c r="B477" s="411"/>
      <c r="C477" s="1424" t="s">
        <v>1183</v>
      </c>
      <c r="D477" s="1424"/>
      <c r="E477" s="1423"/>
      <c r="F477" s="1423"/>
      <c r="G477" s="1423"/>
      <c r="H477" s="1423"/>
      <c r="I477" s="1423"/>
      <c r="U477" s="391">
        <f>U465+1</f>
        <v>27</v>
      </c>
      <c r="V477" s="411"/>
      <c r="W477" s="1424" t="s">
        <v>1183</v>
      </c>
      <c r="X477" s="1424"/>
      <c r="Y477" s="1423"/>
      <c r="Z477" s="1423"/>
      <c r="AA477" s="1423"/>
      <c r="AB477" s="1423"/>
      <c r="AC477" s="1423"/>
      <c r="AD477" s="445">
        <f t="shared" si="17"/>
        <v>0</v>
      </c>
    </row>
    <row r="478" spans="1:30" hidden="1">
      <c r="A478" s="393"/>
      <c r="B478" s="411"/>
      <c r="C478" s="381" t="s">
        <v>413</v>
      </c>
      <c r="D478" s="440">
        <v>1</v>
      </c>
      <c r="E478" s="422" t="s">
        <v>39</v>
      </c>
      <c r="F478" s="420">
        <f>'WS SoR '!$F$93</f>
        <v>545</v>
      </c>
      <c r="G478" s="440">
        <v>1</v>
      </c>
      <c r="H478" s="381" t="s">
        <v>273</v>
      </c>
      <c r="I478" s="420">
        <f>IF(G478="",D478*F478,(D478*F478/G478))</f>
        <v>545</v>
      </c>
      <c r="U478" s="393"/>
      <c r="V478" s="411"/>
      <c r="W478" s="612" t="s">
        <v>413</v>
      </c>
      <c r="X478" s="440">
        <v>1</v>
      </c>
      <c r="Y478" s="422" t="s">
        <v>39</v>
      </c>
      <c r="Z478" s="420" t="e">
        <f>#REF!</f>
        <v>#REF!</v>
      </c>
      <c r="AA478" s="440">
        <v>1</v>
      </c>
      <c r="AB478" s="612" t="s">
        <v>273</v>
      </c>
      <c r="AC478" s="420" t="e">
        <f>IF(AA478="",X478*Z478,(X478*Z478/AA478))</f>
        <v>#REF!</v>
      </c>
      <c r="AD478" s="445" t="e">
        <f t="shared" si="17"/>
        <v>#REF!</v>
      </c>
    </row>
    <row r="479" spans="1:30" hidden="1">
      <c r="A479" s="393"/>
      <c r="B479" s="411"/>
      <c r="C479" s="395" t="s">
        <v>552</v>
      </c>
      <c r="D479" s="424" t="s">
        <v>1137</v>
      </c>
      <c r="E479" s="400"/>
      <c r="F479" s="269">
        <f>I478</f>
        <v>545</v>
      </c>
      <c r="G479" s="397"/>
      <c r="H479" s="269"/>
      <c r="I479" s="404">
        <f>ROUND(I478/0.6096,2)</f>
        <v>894.03</v>
      </c>
      <c r="U479" s="393"/>
      <c r="V479" s="411"/>
      <c r="W479" s="395" t="s">
        <v>552</v>
      </c>
      <c r="X479" s="424" t="s">
        <v>1137</v>
      </c>
      <c r="Y479" s="400"/>
      <c r="Z479" s="269" t="e">
        <f>AC478</f>
        <v>#REF!</v>
      </c>
      <c r="AA479" s="397"/>
      <c r="AB479" s="269"/>
      <c r="AC479" s="404" t="e">
        <f>ROUND(AC478/0.6096,2)</f>
        <v>#REF!</v>
      </c>
      <c r="AD479" s="445" t="e">
        <f t="shared" si="17"/>
        <v>#REF!</v>
      </c>
    </row>
    <row r="480" spans="1:30" hidden="1">
      <c r="A480" s="393"/>
      <c r="B480" s="411"/>
      <c r="C480" s="381" t="str">
        <f>Input!$C$37</f>
        <v>Overheads&amp;Contractors Profit @13.615%</v>
      </c>
      <c r="D480" s="628">
        <f>Input!$D$37</f>
        <v>0.13614999999999999</v>
      </c>
      <c r="E480" s="400"/>
      <c r="F480" s="269">
        <f>I479</f>
        <v>894.03</v>
      </c>
      <c r="G480" s="397"/>
      <c r="H480" s="269"/>
      <c r="I480" s="420">
        <f>IF(G480="",D480*F480,(D480*F480/G480))</f>
        <v>121.7221845</v>
      </c>
      <c r="U480" s="393"/>
      <c r="V480" s="411"/>
      <c r="W480" s="612" t="str">
        <f>Input!$C$37</f>
        <v>Overheads&amp;Contractors Profit @13.615%</v>
      </c>
      <c r="X480" s="396">
        <f>Input!$D$37</f>
        <v>0.13614999999999999</v>
      </c>
      <c r="Y480" s="400"/>
      <c r="Z480" s="269" t="e">
        <f>AC479</f>
        <v>#REF!</v>
      </c>
      <c r="AA480" s="397"/>
      <c r="AB480" s="269"/>
      <c r="AC480" s="420" t="e">
        <f>IF(AA480="",X480*Z480,(X480*Z480/AA480))</f>
        <v>#REF!</v>
      </c>
      <c r="AD480" s="445" t="e">
        <f t="shared" si="17"/>
        <v>#REF!</v>
      </c>
    </row>
    <row r="481" spans="1:30" hidden="1">
      <c r="A481" s="393"/>
      <c r="B481" s="411"/>
      <c r="C481" s="395"/>
      <c r="D481" s="424"/>
      <c r="E481" s="400"/>
      <c r="F481" s="269"/>
      <c r="G481" s="397"/>
      <c r="H481" s="269"/>
      <c r="I481" s="404">
        <f>SUM(I479:I480)</f>
        <v>1015.7521845</v>
      </c>
      <c r="U481" s="393"/>
      <c r="V481" s="411"/>
      <c r="W481" s="395"/>
      <c r="X481" s="424"/>
      <c r="Y481" s="400"/>
      <c r="Z481" s="269"/>
      <c r="AA481" s="397"/>
      <c r="AB481" s="269"/>
      <c r="AC481" s="404" t="e">
        <f>SUM(AC479:AC480)</f>
        <v>#REF!</v>
      </c>
      <c r="AD481" s="445" t="e">
        <f t="shared" si="17"/>
        <v>#REF!</v>
      </c>
    </row>
    <row r="482" spans="1:30" hidden="1">
      <c r="A482" s="393"/>
      <c r="B482" s="411"/>
      <c r="C482" s="395"/>
      <c r="D482" s="424"/>
      <c r="E482" s="400"/>
      <c r="F482" s="269"/>
      <c r="G482" s="397"/>
      <c r="H482" s="269" t="s">
        <v>164</v>
      </c>
      <c r="I482" s="402">
        <f>ROUND(I481,0)</f>
        <v>1016</v>
      </c>
      <c r="U482" s="393"/>
      <c r="V482" s="411"/>
      <c r="W482" s="395"/>
      <c r="X482" s="424"/>
      <c r="Y482" s="400"/>
      <c r="Z482" s="269"/>
      <c r="AA482" s="397"/>
      <c r="AB482" s="269" t="s">
        <v>164</v>
      </c>
      <c r="AC482" s="402" t="e">
        <f>ROUND(AC481,0)</f>
        <v>#REF!</v>
      </c>
      <c r="AD482" s="445" t="e">
        <f t="shared" si="17"/>
        <v>#REF!</v>
      </c>
    </row>
    <row r="483" spans="1:30" hidden="1">
      <c r="A483" s="393"/>
      <c r="B483" s="411"/>
      <c r="C483" s="395"/>
      <c r="D483" s="395"/>
      <c r="E483" s="424"/>
      <c r="F483" s="400"/>
      <c r="G483" s="269"/>
      <c r="H483" s="397"/>
      <c r="I483" s="269"/>
      <c r="U483" s="393"/>
      <c r="V483" s="411"/>
      <c r="W483" s="395"/>
      <c r="X483" s="395"/>
      <c r="Y483" s="424"/>
      <c r="Z483" s="400"/>
      <c r="AA483" s="269"/>
      <c r="AB483" s="397"/>
      <c r="AC483" s="269"/>
      <c r="AD483" s="445">
        <f t="shared" si="17"/>
        <v>0</v>
      </c>
    </row>
    <row r="484" spans="1:30" ht="57.75" hidden="1" customHeight="1">
      <c r="A484" s="391">
        <f>A477+1</f>
        <v>24</v>
      </c>
      <c r="B484" s="411"/>
      <c r="C484" s="1424" t="s">
        <v>1184</v>
      </c>
      <c r="D484" s="1424"/>
      <c r="E484" s="1423"/>
      <c r="F484" s="1423"/>
      <c r="G484" s="1423"/>
      <c r="H484" s="1423"/>
      <c r="I484" s="1423"/>
      <c r="U484" s="391">
        <f>U477+1</f>
        <v>28</v>
      </c>
      <c r="V484" s="411"/>
      <c r="W484" s="1424" t="s">
        <v>1184</v>
      </c>
      <c r="X484" s="1424"/>
      <c r="Y484" s="1423"/>
      <c r="Z484" s="1423"/>
      <c r="AA484" s="1423"/>
      <c r="AB484" s="1423"/>
      <c r="AC484" s="1423"/>
      <c r="AD484" s="445">
        <f t="shared" si="17"/>
        <v>0</v>
      </c>
    </row>
    <row r="485" spans="1:30" hidden="1">
      <c r="A485" s="393"/>
      <c r="B485" s="411"/>
      <c r="C485" s="381" t="s">
        <v>413</v>
      </c>
      <c r="D485" s="424">
        <v>1</v>
      </c>
      <c r="E485" s="400" t="s">
        <v>39</v>
      </c>
      <c r="F485" s="269">
        <f>'WS SoR '!$F$88</f>
        <v>76</v>
      </c>
      <c r="G485" s="397">
        <v>1</v>
      </c>
      <c r="H485" s="400" t="s">
        <v>273</v>
      </c>
      <c r="I485" s="398">
        <f>IF(G485="",D485*F485,(D485*F485/G485))</f>
        <v>76</v>
      </c>
      <c r="U485" s="393"/>
      <c r="V485" s="411"/>
      <c r="W485" s="612" t="s">
        <v>413</v>
      </c>
      <c r="X485" s="424">
        <v>1</v>
      </c>
      <c r="Y485" s="400" t="s">
        <v>39</v>
      </c>
      <c r="Z485" s="269" t="e">
        <f>#REF!</f>
        <v>#REF!</v>
      </c>
      <c r="AA485" s="397">
        <v>1</v>
      </c>
      <c r="AB485" s="400" t="s">
        <v>273</v>
      </c>
      <c r="AC485" s="398" t="e">
        <f>IF(AA485="",X485*Z485,(X485*Z485/AA485))</f>
        <v>#REF!</v>
      </c>
      <c r="AD485" s="445" t="e">
        <f t="shared" si="17"/>
        <v>#REF!</v>
      </c>
    </row>
    <row r="486" spans="1:30" hidden="1">
      <c r="A486" s="393"/>
      <c r="B486" s="411"/>
      <c r="C486" s="487" t="str">
        <f>Input!$C$36</f>
        <v>Add for MA @ 20%</v>
      </c>
      <c r="D486" s="396">
        <f>Input!$D$36</f>
        <v>0.2</v>
      </c>
      <c r="E486" s="400"/>
      <c r="F486" s="269">
        <f>'WS SoR '!$G$88</f>
        <v>22</v>
      </c>
      <c r="G486" s="397"/>
      <c r="H486" s="400"/>
      <c r="I486" s="398">
        <f>IF(G486="",D486*F486,(D486*F486/G486))</f>
        <v>4.4000000000000004</v>
      </c>
      <c r="U486" s="393"/>
      <c r="V486" s="411"/>
      <c r="W486" s="612" t="str">
        <f>Input!$C$36</f>
        <v>Add for MA @ 20%</v>
      </c>
      <c r="X486" s="396">
        <f>Input!$D$36</f>
        <v>0.2</v>
      </c>
      <c r="Y486" s="400"/>
      <c r="Z486" s="269" t="e">
        <f>#REF!</f>
        <v>#REF!</v>
      </c>
      <c r="AA486" s="397"/>
      <c r="AB486" s="400"/>
      <c r="AC486" s="398" t="e">
        <f>IF(AA486="",X486*Z486,(X486*Z486/AA486))</f>
        <v>#REF!</v>
      </c>
      <c r="AD486" s="445" t="e">
        <f t="shared" si="17"/>
        <v>#REF!</v>
      </c>
    </row>
    <row r="487" spans="1:30" hidden="1">
      <c r="A487" s="393"/>
      <c r="B487" s="411"/>
      <c r="C487" s="487"/>
      <c r="D487" s="424"/>
      <c r="E487" s="400"/>
      <c r="F487" s="269"/>
      <c r="G487" s="397"/>
      <c r="H487" s="400"/>
      <c r="I487" s="398">
        <f>SUM(I485:I486)</f>
        <v>80.400000000000006</v>
      </c>
      <c r="U487" s="393"/>
      <c r="V487" s="411"/>
      <c r="W487" s="612"/>
      <c r="X487" s="424"/>
      <c r="Y487" s="400"/>
      <c r="Z487" s="269"/>
      <c r="AA487" s="397"/>
      <c r="AB487" s="400"/>
      <c r="AC487" s="398" t="e">
        <f>SUM(AC485:AC486)</f>
        <v>#REF!</v>
      </c>
      <c r="AD487" s="445" t="e">
        <f t="shared" si="17"/>
        <v>#REF!</v>
      </c>
    </row>
    <row r="488" spans="1:30" hidden="1">
      <c r="A488" s="393"/>
      <c r="B488" s="411"/>
      <c r="C488" s="381" t="str">
        <f>Input!$C$37</f>
        <v>Overheads&amp;Contractors Profit @13.615%</v>
      </c>
      <c r="D488" s="628">
        <f>Input!$D$37</f>
        <v>0.13614999999999999</v>
      </c>
      <c r="E488" s="400"/>
      <c r="F488" s="269">
        <f>I487</f>
        <v>80.400000000000006</v>
      </c>
      <c r="G488" s="397"/>
      <c r="H488" s="400"/>
      <c r="I488" s="398">
        <f>IF(G488="",D488*F488,(D488*F488/G488))</f>
        <v>10.94646</v>
      </c>
      <c r="U488" s="393"/>
      <c r="V488" s="411"/>
      <c r="W488" s="612" t="str">
        <f>Input!$C$37</f>
        <v>Overheads&amp;Contractors Profit @13.615%</v>
      </c>
      <c r="X488" s="396">
        <f>Input!$D$37</f>
        <v>0.13614999999999999</v>
      </c>
      <c r="Y488" s="400"/>
      <c r="Z488" s="269" t="e">
        <f>AC487</f>
        <v>#REF!</v>
      </c>
      <c r="AA488" s="397"/>
      <c r="AB488" s="400"/>
      <c r="AC488" s="398" t="e">
        <f>IF(AA488="",X488*Z488,(X488*Z488/AA488))</f>
        <v>#REF!</v>
      </c>
      <c r="AD488" s="445" t="e">
        <f t="shared" si="17"/>
        <v>#REF!</v>
      </c>
    </row>
    <row r="489" spans="1:30" hidden="1">
      <c r="A489" s="393"/>
      <c r="B489" s="411"/>
      <c r="C489" s="381"/>
      <c r="D489" s="424"/>
      <c r="E489" s="400"/>
      <c r="F489" s="269"/>
      <c r="G489" s="397"/>
      <c r="H489" s="400"/>
      <c r="I489" s="398">
        <f>SUM(I487:I488)</f>
        <v>91.346460000000008</v>
      </c>
      <c r="U489" s="393"/>
      <c r="V489" s="411"/>
      <c r="W489" s="612"/>
      <c r="X489" s="424"/>
      <c r="Y489" s="400"/>
      <c r="Z489" s="269"/>
      <c r="AA489" s="397"/>
      <c r="AB489" s="400"/>
      <c r="AC489" s="398" t="e">
        <f>SUM(AC487:AC488)</f>
        <v>#REF!</v>
      </c>
      <c r="AD489" s="445" t="e">
        <f t="shared" si="17"/>
        <v>#REF!</v>
      </c>
    </row>
    <row r="490" spans="1:30" hidden="1">
      <c r="A490" s="393"/>
      <c r="B490" s="411"/>
      <c r="C490" s="399" t="s">
        <v>155</v>
      </c>
      <c r="D490" s="424"/>
      <c r="E490" s="400"/>
      <c r="F490" s="269"/>
      <c r="G490" s="397"/>
      <c r="H490" s="269" t="s">
        <v>164</v>
      </c>
      <c r="I490" s="402">
        <f>ROUND(I489,0)</f>
        <v>91</v>
      </c>
      <c r="U490" s="393"/>
      <c r="V490" s="411"/>
      <c r="W490" s="399" t="s">
        <v>155</v>
      </c>
      <c r="X490" s="424"/>
      <c r="Y490" s="400"/>
      <c r="Z490" s="269"/>
      <c r="AA490" s="397"/>
      <c r="AB490" s="269" t="s">
        <v>164</v>
      </c>
      <c r="AC490" s="402" t="e">
        <f>ROUND(AC489,0)</f>
        <v>#REF!</v>
      </c>
      <c r="AD490" s="445" t="e">
        <f t="shared" si="17"/>
        <v>#REF!</v>
      </c>
    </row>
    <row r="491" spans="1:30" ht="43.5" hidden="1" customHeight="1">
      <c r="A491" s="441">
        <f>A484+1</f>
        <v>25</v>
      </c>
      <c r="B491" s="411"/>
      <c r="C491" s="1424" t="s">
        <v>718</v>
      </c>
      <c r="D491" s="1424"/>
      <c r="E491" s="1423"/>
      <c r="F491" s="1423"/>
      <c r="G491" s="1423"/>
      <c r="H491" s="1423"/>
      <c r="I491" s="1423"/>
    </row>
    <row r="492" spans="1:30" hidden="1">
      <c r="A492" s="411"/>
      <c r="B492" s="411"/>
      <c r="C492" s="381" t="s">
        <v>437</v>
      </c>
      <c r="D492" s="381"/>
      <c r="E492" s="405">
        <v>1</v>
      </c>
      <c r="F492" s="269" t="s">
        <v>411</v>
      </c>
      <c r="G492" s="269">
        <v>2130</v>
      </c>
      <c r="H492" s="397"/>
      <c r="I492" s="269" t="s">
        <v>273</v>
      </c>
    </row>
    <row r="493" spans="1:30" hidden="1">
      <c r="A493" s="411"/>
      <c r="B493" s="411"/>
      <c r="C493" s="381" t="e">
        <f>'WS SoR '!#REF!</f>
        <v>#REF!</v>
      </c>
      <c r="D493" s="381"/>
      <c r="E493" s="396" t="e">
        <f>'WS SoR '!#REF!</f>
        <v>#REF!</v>
      </c>
      <c r="F493" s="269"/>
      <c r="G493" s="269">
        <v>100</v>
      </c>
      <c r="H493" s="397"/>
      <c r="I493" s="269"/>
    </row>
    <row r="494" spans="1:30" hidden="1">
      <c r="A494" s="411"/>
      <c r="B494" s="411"/>
      <c r="C494" s="381" t="str">
        <f>C320</f>
        <v>Rate per 1 RM</v>
      </c>
      <c r="D494" s="381"/>
      <c r="E494" s="396"/>
      <c r="F494" s="269"/>
      <c r="G494" s="269"/>
      <c r="H494" s="397"/>
      <c r="I494" s="269"/>
    </row>
    <row r="495" spans="1:30" hidden="1">
      <c r="A495" s="411"/>
      <c r="B495" s="411"/>
      <c r="C495" s="381" t="e">
        <f>'WS SoR '!#REF!</f>
        <v>#REF!</v>
      </c>
      <c r="D495" s="381"/>
      <c r="E495" s="396" t="e">
        <f>'WS SoR '!#REF!</f>
        <v>#REF!</v>
      </c>
      <c r="F495" s="269"/>
      <c r="G495" s="269" t="e">
        <f>#REF!</f>
        <v>#REF!</v>
      </c>
      <c r="H495" s="397"/>
      <c r="I495" s="269"/>
    </row>
    <row r="496" spans="1:30" hidden="1">
      <c r="A496" s="411"/>
      <c r="B496" s="411"/>
      <c r="C496" s="381"/>
      <c r="D496" s="381"/>
      <c r="E496" s="405"/>
      <c r="F496" s="269"/>
      <c r="G496" s="269"/>
      <c r="H496" s="397"/>
      <c r="I496" s="269"/>
    </row>
    <row r="497" spans="1:9" hidden="1">
      <c r="A497" s="411"/>
      <c r="B497" s="411"/>
      <c r="C497" s="399" t="s">
        <v>155</v>
      </c>
      <c r="D497" s="399"/>
      <c r="E497" s="409"/>
      <c r="F497" s="400"/>
      <c r="G497" s="269"/>
      <c r="H497" s="397"/>
      <c r="I497" s="269" t="s">
        <v>60</v>
      </c>
    </row>
    <row r="498" spans="1:9" hidden="1"/>
    <row r="499" spans="1:9" ht="82.5" hidden="1" customHeight="1">
      <c r="A499" s="391">
        <f>A491+1</f>
        <v>26</v>
      </c>
      <c r="B499" s="411"/>
      <c r="C499" s="1423" t="s">
        <v>719</v>
      </c>
      <c r="D499" s="1423"/>
      <c r="E499" s="1423"/>
      <c r="F499" s="1423"/>
      <c r="G499" s="1423"/>
      <c r="H499" s="1423"/>
      <c r="I499" s="1423"/>
    </row>
    <row r="500" spans="1:9" hidden="1">
      <c r="A500" s="391"/>
      <c r="B500" s="411"/>
      <c r="C500" s="380" t="s">
        <v>720</v>
      </c>
      <c r="D500" s="381"/>
      <c r="E500" s="381"/>
      <c r="F500" s="381"/>
      <c r="G500" s="381"/>
      <c r="H500" s="381"/>
      <c r="I500" s="381"/>
    </row>
    <row r="501" spans="1:9" hidden="1">
      <c r="A501" s="393"/>
      <c r="B501" s="411"/>
      <c r="C501" s="381" t="s">
        <v>721</v>
      </c>
      <c r="D501" s="381"/>
      <c r="E501" s="424">
        <v>1</v>
      </c>
      <c r="F501" s="400" t="s">
        <v>39</v>
      </c>
      <c r="G501" s="269">
        <v>4586</v>
      </c>
      <c r="H501" s="397">
        <v>1</v>
      </c>
      <c r="I501" s="400" t="s">
        <v>273</v>
      </c>
    </row>
    <row r="502" spans="1:9" ht="25.5" hidden="1">
      <c r="A502" s="393"/>
      <c r="B502" s="411"/>
      <c r="C502" s="381" t="s">
        <v>722</v>
      </c>
      <c r="D502" s="381"/>
      <c r="E502" s="424">
        <v>0.1</v>
      </c>
      <c r="F502" s="400"/>
      <c r="G502" s="269" t="e">
        <f>#REF!</f>
        <v>#REF!</v>
      </c>
      <c r="H502" s="397"/>
      <c r="I502" s="400"/>
    </row>
    <row r="503" spans="1:9" hidden="1">
      <c r="A503" s="393"/>
      <c r="B503" s="411"/>
      <c r="C503" s="381"/>
      <c r="D503" s="381"/>
      <c r="E503" s="424"/>
      <c r="F503" s="400"/>
      <c r="G503" s="269"/>
      <c r="H503" s="397"/>
      <c r="I503" s="400"/>
    </row>
    <row r="504" spans="1:9" hidden="1">
      <c r="A504" s="393"/>
      <c r="B504" s="411"/>
      <c r="C504" s="381" t="s">
        <v>723</v>
      </c>
      <c r="D504" s="381"/>
      <c r="E504" s="424">
        <v>0.14000000000000001</v>
      </c>
      <c r="F504" s="400"/>
      <c r="G504" s="269" t="e">
        <f>#REF!</f>
        <v>#REF!</v>
      </c>
      <c r="H504" s="397"/>
      <c r="I504" s="400"/>
    </row>
    <row r="505" spans="1:9" hidden="1">
      <c r="A505" s="393"/>
      <c r="B505" s="411"/>
      <c r="C505" s="399" t="s">
        <v>155</v>
      </c>
      <c r="D505" s="399"/>
      <c r="E505" s="424"/>
      <c r="F505" s="400"/>
      <c r="G505" s="269"/>
      <c r="H505" s="397"/>
      <c r="I505" s="269" t="s">
        <v>164</v>
      </c>
    </row>
    <row r="506" spans="1:9" hidden="1">
      <c r="A506" s="393"/>
      <c r="B506" s="411"/>
      <c r="C506" s="399"/>
      <c r="D506" s="399"/>
      <c r="E506" s="424"/>
      <c r="F506" s="400"/>
      <c r="G506" s="269"/>
      <c r="H506" s="397"/>
      <c r="I506" s="269"/>
    </row>
    <row r="507" spans="1:9" hidden="1">
      <c r="A507" s="391"/>
      <c r="B507" s="411"/>
      <c r="C507" s="380" t="s">
        <v>724</v>
      </c>
      <c r="D507" s="381"/>
      <c r="E507" s="381"/>
      <c r="F507" s="381"/>
      <c r="G507" s="381"/>
      <c r="H507" s="381"/>
      <c r="I507" s="381"/>
    </row>
    <row r="508" spans="1:9" hidden="1">
      <c r="A508" s="393"/>
      <c r="B508" s="411"/>
      <c r="C508" s="381" t="s">
        <v>721</v>
      </c>
      <c r="D508" s="381"/>
      <c r="E508" s="424">
        <v>1</v>
      </c>
      <c r="F508" s="400" t="s">
        <v>39</v>
      </c>
      <c r="G508" s="269">
        <v>5068</v>
      </c>
      <c r="H508" s="397">
        <v>1</v>
      </c>
      <c r="I508" s="400" t="s">
        <v>273</v>
      </c>
    </row>
    <row r="509" spans="1:9" ht="25.5" hidden="1">
      <c r="A509" s="393"/>
      <c r="B509" s="411"/>
      <c r="C509" s="381" t="s">
        <v>722</v>
      </c>
      <c r="D509" s="381"/>
      <c r="E509" s="424">
        <v>0.1</v>
      </c>
      <c r="F509" s="400"/>
      <c r="G509" s="269" t="e">
        <f>#REF!</f>
        <v>#REF!</v>
      </c>
      <c r="H509" s="397"/>
      <c r="I509" s="400"/>
    </row>
    <row r="510" spans="1:9" hidden="1">
      <c r="A510" s="393"/>
      <c r="B510" s="411"/>
      <c r="C510" s="381"/>
      <c r="D510" s="381"/>
      <c r="E510" s="424"/>
      <c r="F510" s="400"/>
      <c r="G510" s="269"/>
      <c r="H510" s="397"/>
      <c r="I510" s="400"/>
    </row>
    <row r="511" spans="1:9" hidden="1">
      <c r="A511" s="393"/>
      <c r="B511" s="411"/>
      <c r="C511" s="381" t="s">
        <v>723</v>
      </c>
      <c r="D511" s="381"/>
      <c r="E511" s="424">
        <v>0.14000000000000001</v>
      </c>
      <c r="F511" s="400"/>
      <c r="G511" s="269" t="e">
        <f>#REF!</f>
        <v>#REF!</v>
      </c>
      <c r="H511" s="397"/>
      <c r="I511" s="400"/>
    </row>
    <row r="512" spans="1:9" hidden="1">
      <c r="A512" s="393"/>
      <c r="B512" s="411"/>
      <c r="C512" s="399" t="s">
        <v>155</v>
      </c>
      <c r="D512" s="399"/>
      <c r="E512" s="424"/>
      <c r="F512" s="400"/>
      <c r="G512" s="269"/>
      <c r="H512" s="397"/>
      <c r="I512" s="269" t="s">
        <v>164</v>
      </c>
    </row>
    <row r="513" spans="1:9" hidden="1">
      <c r="A513" s="393"/>
      <c r="B513" s="411"/>
      <c r="C513" s="399"/>
      <c r="D513" s="399"/>
      <c r="E513" s="424"/>
      <c r="F513" s="400"/>
      <c r="G513" s="269"/>
      <c r="H513" s="397"/>
      <c r="I513" s="269"/>
    </row>
    <row r="514" spans="1:9" hidden="1">
      <c r="A514" s="391"/>
      <c r="B514" s="411"/>
      <c r="C514" s="380" t="s">
        <v>725</v>
      </c>
      <c r="D514" s="381"/>
      <c r="E514" s="381"/>
      <c r="F514" s="381"/>
      <c r="G514" s="381"/>
      <c r="H514" s="381"/>
      <c r="I514" s="381"/>
    </row>
    <row r="515" spans="1:9" hidden="1">
      <c r="A515" s="393"/>
      <c r="B515" s="411"/>
      <c r="C515" s="381" t="s">
        <v>721</v>
      </c>
      <c r="D515" s="381"/>
      <c r="E515" s="424">
        <v>1</v>
      </c>
      <c r="F515" s="400" t="s">
        <v>39</v>
      </c>
      <c r="G515" s="269">
        <v>5360</v>
      </c>
      <c r="H515" s="397">
        <v>1</v>
      </c>
      <c r="I515" s="400" t="s">
        <v>273</v>
      </c>
    </row>
    <row r="516" spans="1:9" ht="25.5" hidden="1">
      <c r="A516" s="393"/>
      <c r="B516" s="411"/>
      <c r="C516" s="381" t="s">
        <v>722</v>
      </c>
      <c r="D516" s="381"/>
      <c r="E516" s="424">
        <v>0.1</v>
      </c>
      <c r="F516" s="400"/>
      <c r="G516" s="269" t="e">
        <f>#REF!</f>
        <v>#REF!</v>
      </c>
      <c r="H516" s="397"/>
      <c r="I516" s="400"/>
    </row>
    <row r="517" spans="1:9" hidden="1">
      <c r="A517" s="393"/>
      <c r="B517" s="411"/>
      <c r="C517" s="381"/>
      <c r="D517" s="381"/>
      <c r="E517" s="424"/>
      <c r="F517" s="400"/>
      <c r="G517" s="269"/>
      <c r="H517" s="397"/>
      <c r="I517" s="400"/>
    </row>
    <row r="518" spans="1:9" hidden="1">
      <c r="A518" s="393"/>
      <c r="B518" s="411"/>
      <c r="C518" s="381" t="s">
        <v>723</v>
      </c>
      <c r="D518" s="381"/>
      <c r="E518" s="424">
        <v>0.14000000000000001</v>
      </c>
      <c r="F518" s="400"/>
      <c r="G518" s="269" t="e">
        <f>#REF!</f>
        <v>#REF!</v>
      </c>
      <c r="H518" s="397"/>
      <c r="I518" s="400"/>
    </row>
    <row r="519" spans="1:9" hidden="1">
      <c r="A519" s="393"/>
      <c r="B519" s="411"/>
      <c r="C519" s="399" t="s">
        <v>155</v>
      </c>
      <c r="D519" s="399"/>
      <c r="E519" s="424"/>
      <c r="F519" s="400"/>
      <c r="G519" s="269"/>
      <c r="H519" s="397"/>
      <c r="I519" s="269" t="s">
        <v>164</v>
      </c>
    </row>
    <row r="520" spans="1:9" hidden="1">
      <c r="A520" s="393"/>
      <c r="B520" s="411"/>
      <c r="C520" s="399"/>
      <c r="D520" s="399"/>
      <c r="E520" s="424"/>
      <c r="F520" s="400"/>
      <c r="G520" s="269"/>
      <c r="H520" s="397"/>
      <c r="I520" s="269"/>
    </row>
    <row r="521" spans="1:9" ht="42" hidden="1" customHeight="1">
      <c r="A521" s="391">
        <f>A499+1</f>
        <v>27</v>
      </c>
      <c r="B521" s="411"/>
      <c r="C521" s="1423" t="s">
        <v>726</v>
      </c>
      <c r="D521" s="1423"/>
      <c r="E521" s="1423"/>
      <c r="F521" s="1423"/>
      <c r="G521" s="1423"/>
      <c r="H521" s="1423"/>
      <c r="I521" s="1423"/>
    </row>
    <row r="522" spans="1:9" hidden="1">
      <c r="A522" s="391"/>
      <c r="B522" s="411"/>
      <c r="C522" s="380" t="s">
        <v>720</v>
      </c>
      <c r="D522" s="381"/>
      <c r="E522" s="381"/>
      <c r="F522" s="381"/>
      <c r="G522" s="381"/>
      <c r="H522" s="381"/>
      <c r="I522" s="381"/>
    </row>
    <row r="523" spans="1:9" hidden="1">
      <c r="A523" s="393"/>
      <c r="B523" s="411"/>
      <c r="C523" s="381" t="s">
        <v>721</v>
      </c>
      <c r="D523" s="381"/>
      <c r="E523" s="424">
        <v>1</v>
      </c>
      <c r="F523" s="400" t="s">
        <v>39</v>
      </c>
      <c r="G523" s="269">
        <v>2348</v>
      </c>
      <c r="H523" s="397">
        <v>1</v>
      </c>
      <c r="I523" s="400" t="s">
        <v>273</v>
      </c>
    </row>
    <row r="524" spans="1:9" ht="25.5" hidden="1">
      <c r="A524" s="393"/>
      <c r="B524" s="411"/>
      <c r="C524" s="381" t="s">
        <v>722</v>
      </c>
      <c r="D524" s="381"/>
      <c r="E524" s="424">
        <v>0.1</v>
      </c>
      <c r="F524" s="400"/>
      <c r="G524" s="269" t="e">
        <f>#REF!</f>
        <v>#REF!</v>
      </c>
      <c r="H524" s="397"/>
      <c r="I524" s="400"/>
    </row>
    <row r="525" spans="1:9" hidden="1">
      <c r="A525" s="393"/>
      <c r="B525" s="411"/>
      <c r="C525" s="381"/>
      <c r="D525" s="381"/>
      <c r="E525" s="424"/>
      <c r="F525" s="400"/>
      <c r="G525" s="269"/>
      <c r="H525" s="397"/>
      <c r="I525" s="400"/>
    </row>
    <row r="526" spans="1:9" hidden="1">
      <c r="A526" s="393"/>
      <c r="B526" s="411"/>
      <c r="C526" s="381" t="s">
        <v>723</v>
      </c>
      <c r="D526" s="381"/>
      <c r="E526" s="424">
        <v>0.14000000000000001</v>
      </c>
      <c r="F526" s="400"/>
      <c r="G526" s="269" t="e">
        <f>#REF!</f>
        <v>#REF!</v>
      </c>
      <c r="H526" s="397"/>
      <c r="I526" s="400"/>
    </row>
    <row r="527" spans="1:9" hidden="1">
      <c r="A527" s="393"/>
      <c r="B527" s="411"/>
      <c r="C527" s="399" t="s">
        <v>155</v>
      </c>
      <c r="D527" s="399"/>
      <c r="E527" s="424"/>
      <c r="F527" s="400"/>
      <c r="G527" s="269"/>
      <c r="H527" s="397"/>
      <c r="I527" s="269" t="s">
        <v>164</v>
      </c>
    </row>
    <row r="528" spans="1:9" hidden="1">
      <c r="A528" s="393"/>
      <c r="B528" s="411"/>
      <c r="C528" s="399"/>
      <c r="D528" s="399"/>
      <c r="E528" s="424"/>
      <c r="F528" s="400"/>
      <c r="G528" s="269"/>
      <c r="H528" s="397"/>
      <c r="I528" s="269"/>
    </row>
    <row r="529" spans="1:9" hidden="1">
      <c r="A529" s="391"/>
      <c r="B529" s="411"/>
      <c r="C529" s="380" t="s">
        <v>724</v>
      </c>
      <c r="D529" s="381"/>
      <c r="E529" s="381"/>
      <c r="F529" s="381"/>
      <c r="G529" s="381"/>
      <c r="H529" s="381"/>
      <c r="I529" s="381"/>
    </row>
    <row r="530" spans="1:9" hidden="1">
      <c r="A530" s="393"/>
      <c r="B530" s="411"/>
      <c r="C530" s="381" t="s">
        <v>721</v>
      </c>
      <c r="D530" s="381"/>
      <c r="E530" s="424">
        <v>1</v>
      </c>
      <c r="F530" s="400" t="s">
        <v>39</v>
      </c>
      <c r="G530" s="269">
        <v>2935</v>
      </c>
      <c r="H530" s="397">
        <v>1</v>
      </c>
      <c r="I530" s="400" t="s">
        <v>273</v>
      </c>
    </row>
    <row r="531" spans="1:9" ht="25.5" hidden="1">
      <c r="A531" s="393"/>
      <c r="B531" s="411"/>
      <c r="C531" s="381" t="s">
        <v>722</v>
      </c>
      <c r="D531" s="381"/>
      <c r="E531" s="424">
        <v>0.1</v>
      </c>
      <c r="F531" s="400"/>
      <c r="G531" s="269" t="e">
        <f>#REF!</f>
        <v>#REF!</v>
      </c>
      <c r="H531" s="397"/>
      <c r="I531" s="400"/>
    </row>
    <row r="532" spans="1:9" hidden="1">
      <c r="A532" s="393"/>
      <c r="B532" s="411"/>
      <c r="C532" s="381"/>
      <c r="D532" s="381"/>
      <c r="E532" s="424"/>
      <c r="F532" s="400"/>
      <c r="G532" s="269"/>
      <c r="H532" s="397"/>
      <c r="I532" s="400"/>
    </row>
    <row r="533" spans="1:9" hidden="1">
      <c r="A533" s="393"/>
      <c r="B533" s="411"/>
      <c r="C533" s="381" t="s">
        <v>723</v>
      </c>
      <c r="D533" s="381"/>
      <c r="E533" s="424">
        <v>0.14000000000000001</v>
      </c>
      <c r="F533" s="400"/>
      <c r="G533" s="269" t="e">
        <f>#REF!</f>
        <v>#REF!</v>
      </c>
      <c r="H533" s="397"/>
      <c r="I533" s="400"/>
    </row>
    <row r="534" spans="1:9" hidden="1">
      <c r="A534" s="393"/>
      <c r="B534" s="411"/>
      <c r="C534" s="399" t="s">
        <v>155</v>
      </c>
      <c r="D534" s="399"/>
      <c r="E534" s="424"/>
      <c r="F534" s="400"/>
      <c r="G534" s="269"/>
      <c r="H534" s="397"/>
      <c r="I534" s="269" t="s">
        <v>164</v>
      </c>
    </row>
    <row r="535" spans="1:9" hidden="1">
      <c r="A535" s="393"/>
      <c r="B535" s="411"/>
      <c r="C535" s="399"/>
      <c r="D535" s="399"/>
      <c r="E535" s="424"/>
      <c r="F535" s="400"/>
      <c r="G535" s="269"/>
      <c r="H535" s="397"/>
      <c r="I535" s="269"/>
    </row>
    <row r="536" spans="1:9" hidden="1">
      <c r="A536" s="391"/>
      <c r="B536" s="411"/>
      <c r="C536" s="380" t="s">
        <v>725</v>
      </c>
      <c r="D536" s="381"/>
      <c r="E536" s="381"/>
      <c r="F536" s="381"/>
      <c r="G536" s="381"/>
      <c r="H536" s="381"/>
      <c r="I536" s="381"/>
    </row>
    <row r="537" spans="1:9" hidden="1">
      <c r="A537" s="393"/>
      <c r="B537" s="411"/>
      <c r="C537" s="381" t="s">
        <v>721</v>
      </c>
      <c r="D537" s="381"/>
      <c r="E537" s="424">
        <v>1</v>
      </c>
      <c r="F537" s="400" t="s">
        <v>39</v>
      </c>
      <c r="G537" s="269">
        <v>3523</v>
      </c>
      <c r="H537" s="397">
        <v>1</v>
      </c>
      <c r="I537" s="400" t="s">
        <v>273</v>
      </c>
    </row>
    <row r="538" spans="1:9" ht="25.5" hidden="1">
      <c r="A538" s="393"/>
      <c r="B538" s="411"/>
      <c r="C538" s="381" t="s">
        <v>722</v>
      </c>
      <c r="D538" s="381"/>
      <c r="E538" s="414">
        <v>0.1</v>
      </c>
      <c r="F538" s="400"/>
      <c r="G538" s="269" t="e">
        <f>#REF!</f>
        <v>#REF!</v>
      </c>
      <c r="H538" s="397"/>
      <c r="I538" s="400"/>
    </row>
    <row r="539" spans="1:9" hidden="1">
      <c r="A539" s="393"/>
      <c r="B539" s="411"/>
      <c r="C539" s="381"/>
      <c r="D539" s="381"/>
      <c r="E539" s="424"/>
      <c r="F539" s="400"/>
      <c r="G539" s="269"/>
      <c r="H539" s="397"/>
      <c r="I539" s="400"/>
    </row>
    <row r="540" spans="1:9" hidden="1">
      <c r="A540" s="393"/>
      <c r="B540" s="411"/>
      <c r="C540" s="381" t="s">
        <v>723</v>
      </c>
      <c r="D540" s="381"/>
      <c r="E540" s="424">
        <v>0.14000000000000001</v>
      </c>
      <c r="F540" s="400"/>
      <c r="G540" s="269" t="e">
        <f>#REF!</f>
        <v>#REF!</v>
      </c>
      <c r="H540" s="397"/>
      <c r="I540" s="400"/>
    </row>
    <row r="541" spans="1:9" hidden="1">
      <c r="A541" s="393"/>
      <c r="B541" s="411"/>
      <c r="C541" s="399" t="s">
        <v>155</v>
      </c>
      <c r="D541" s="399"/>
      <c r="E541" s="424"/>
      <c r="F541" s="400"/>
      <c r="G541" s="269"/>
      <c r="H541" s="397"/>
      <c r="I541" s="269" t="s">
        <v>164</v>
      </c>
    </row>
    <row r="542" spans="1:9" hidden="1">
      <c r="A542" s="393"/>
      <c r="B542" s="411"/>
      <c r="C542" s="399"/>
      <c r="D542" s="399"/>
      <c r="E542" s="424"/>
      <c r="F542" s="400"/>
      <c r="G542" s="269"/>
      <c r="H542" s="397"/>
      <c r="I542" s="269"/>
    </row>
    <row r="543" spans="1:9" ht="42" hidden="1" customHeight="1">
      <c r="A543" s="391">
        <f>A521+1</f>
        <v>28</v>
      </c>
      <c r="B543" s="411"/>
      <c r="C543" s="1423" t="s">
        <v>727</v>
      </c>
      <c r="D543" s="1423"/>
      <c r="E543" s="1423"/>
      <c r="F543" s="1423"/>
      <c r="G543" s="1423"/>
      <c r="H543" s="1423"/>
      <c r="I543" s="1423"/>
    </row>
    <row r="544" spans="1:9" hidden="1">
      <c r="A544" s="391"/>
      <c r="B544" s="411"/>
      <c r="C544" s="380" t="s">
        <v>728</v>
      </c>
      <c r="D544" s="381"/>
      <c r="E544" s="381"/>
      <c r="F544" s="381"/>
      <c r="G544" s="381"/>
      <c r="H544" s="381"/>
      <c r="I544" s="381"/>
    </row>
    <row r="545" spans="1:9" hidden="1">
      <c r="A545" s="393"/>
      <c r="B545" s="411"/>
      <c r="C545" s="381" t="s">
        <v>721</v>
      </c>
      <c r="D545" s="381"/>
      <c r="E545" s="424">
        <v>1</v>
      </c>
      <c r="F545" s="400" t="s">
        <v>39</v>
      </c>
      <c r="G545" s="269">
        <v>9065</v>
      </c>
      <c r="H545" s="397">
        <v>1</v>
      </c>
      <c r="I545" s="400" t="s">
        <v>273</v>
      </c>
    </row>
    <row r="546" spans="1:9" ht="25.5" hidden="1">
      <c r="A546" s="393"/>
      <c r="B546" s="411"/>
      <c r="C546" s="381" t="s">
        <v>722</v>
      </c>
      <c r="D546" s="381"/>
      <c r="E546" s="414">
        <v>0.1</v>
      </c>
      <c r="F546" s="400"/>
      <c r="G546" s="269" t="e">
        <f>#REF!</f>
        <v>#REF!</v>
      </c>
      <c r="H546" s="397"/>
      <c r="I546" s="400"/>
    </row>
    <row r="547" spans="1:9" hidden="1">
      <c r="A547" s="393"/>
      <c r="B547" s="411"/>
      <c r="C547" s="381"/>
      <c r="D547" s="381"/>
      <c r="E547" s="424"/>
      <c r="F547" s="400"/>
      <c r="G547" s="269"/>
      <c r="H547" s="397"/>
      <c r="I547" s="400"/>
    </row>
    <row r="548" spans="1:9" hidden="1">
      <c r="A548" s="393"/>
      <c r="B548" s="411"/>
      <c r="C548" s="381" t="s">
        <v>723</v>
      </c>
      <c r="D548" s="381"/>
      <c r="E548" s="424">
        <v>0.14000000000000001</v>
      </c>
      <c r="F548" s="400"/>
      <c r="G548" s="269" t="e">
        <f>#REF!</f>
        <v>#REF!</v>
      </c>
      <c r="H548" s="397"/>
      <c r="I548" s="400"/>
    </row>
    <row r="549" spans="1:9" hidden="1">
      <c r="A549" s="393"/>
      <c r="B549" s="411"/>
      <c r="C549" s="399" t="s">
        <v>155</v>
      </c>
      <c r="D549" s="399"/>
      <c r="E549" s="424"/>
      <c r="F549" s="400"/>
      <c r="G549" s="269"/>
      <c r="H549" s="397"/>
      <c r="I549" s="269" t="s">
        <v>164</v>
      </c>
    </row>
    <row r="550" spans="1:9" hidden="1">
      <c r="A550" s="393"/>
      <c r="B550" s="411"/>
      <c r="C550" s="399"/>
      <c r="D550" s="399"/>
      <c r="E550" s="424"/>
      <c r="F550" s="400"/>
      <c r="G550" s="269"/>
      <c r="H550" s="397"/>
      <c r="I550" s="269"/>
    </row>
    <row r="551" spans="1:9" hidden="1">
      <c r="A551" s="391"/>
      <c r="B551" s="411"/>
      <c r="C551" s="380" t="s">
        <v>720</v>
      </c>
      <c r="D551" s="381"/>
      <c r="E551" s="381"/>
      <c r="F551" s="381"/>
      <c r="G551" s="381"/>
      <c r="H551" s="381"/>
      <c r="I551" s="381"/>
    </row>
    <row r="552" spans="1:9" hidden="1">
      <c r="A552" s="393"/>
      <c r="B552" s="411"/>
      <c r="C552" s="381" t="s">
        <v>721</v>
      </c>
      <c r="D552" s="381"/>
      <c r="E552" s="424">
        <v>1</v>
      </c>
      <c r="F552" s="400" t="s">
        <v>39</v>
      </c>
      <c r="G552" s="447">
        <v>10578</v>
      </c>
      <c r="H552" s="397">
        <v>1</v>
      </c>
      <c r="I552" s="400" t="s">
        <v>273</v>
      </c>
    </row>
    <row r="553" spans="1:9" ht="25.5" hidden="1">
      <c r="A553" s="393"/>
      <c r="B553" s="411"/>
      <c r="C553" s="381" t="s">
        <v>722</v>
      </c>
      <c r="D553" s="381"/>
      <c r="E553" s="414">
        <v>0.1</v>
      </c>
      <c r="F553" s="400"/>
      <c r="G553" s="269" t="e">
        <f>#REF!</f>
        <v>#REF!</v>
      </c>
      <c r="H553" s="397"/>
      <c r="I553" s="400"/>
    </row>
    <row r="554" spans="1:9" hidden="1">
      <c r="A554" s="393"/>
      <c r="B554" s="411"/>
      <c r="C554" s="381"/>
      <c r="D554" s="381"/>
      <c r="E554" s="424"/>
      <c r="F554" s="400"/>
      <c r="G554" s="269"/>
      <c r="H554" s="397"/>
      <c r="I554" s="400"/>
    </row>
    <row r="555" spans="1:9" hidden="1">
      <c r="A555" s="393"/>
      <c r="B555" s="411"/>
      <c r="C555" s="381" t="s">
        <v>723</v>
      </c>
      <c r="D555" s="381"/>
      <c r="E555" s="424">
        <v>0.14000000000000001</v>
      </c>
      <c r="F555" s="400"/>
      <c r="G555" s="269" t="e">
        <f>#REF!</f>
        <v>#REF!</v>
      </c>
      <c r="H555" s="397"/>
      <c r="I555" s="400"/>
    </row>
    <row r="556" spans="1:9" hidden="1">
      <c r="A556" s="393"/>
      <c r="B556" s="411"/>
      <c r="C556" s="399" t="s">
        <v>155</v>
      </c>
      <c r="D556" s="399"/>
      <c r="E556" s="424"/>
      <c r="F556" s="400"/>
      <c r="G556" s="269"/>
      <c r="H556" s="397"/>
      <c r="I556" s="269" t="s">
        <v>164</v>
      </c>
    </row>
    <row r="557" spans="1:9" hidden="1">
      <c r="A557" s="393"/>
      <c r="B557" s="411"/>
      <c r="C557" s="399"/>
      <c r="D557" s="399"/>
      <c r="E557" s="424"/>
      <c r="F557" s="400"/>
      <c r="G557" s="269"/>
      <c r="H557" s="397"/>
      <c r="I557" s="269"/>
    </row>
    <row r="558" spans="1:9" hidden="1">
      <c r="A558" s="391"/>
      <c r="B558" s="411"/>
      <c r="C558" s="380" t="s">
        <v>725</v>
      </c>
      <c r="D558" s="381"/>
      <c r="E558" s="381"/>
      <c r="F558" s="381"/>
      <c r="G558" s="381"/>
      <c r="H558" s="381"/>
      <c r="I558" s="381"/>
    </row>
    <row r="559" spans="1:9" hidden="1">
      <c r="A559" s="393"/>
      <c r="B559" s="411"/>
      <c r="C559" s="381" t="s">
        <v>721</v>
      </c>
      <c r="D559" s="381"/>
      <c r="E559" s="424">
        <v>1</v>
      </c>
      <c r="F559" s="400" t="s">
        <v>39</v>
      </c>
      <c r="G559" s="447">
        <v>13928</v>
      </c>
      <c r="H559" s="397">
        <v>1</v>
      </c>
      <c r="I559" s="400" t="s">
        <v>273</v>
      </c>
    </row>
    <row r="560" spans="1:9" ht="25.5" hidden="1">
      <c r="A560" s="393"/>
      <c r="B560" s="411"/>
      <c r="C560" s="381" t="s">
        <v>722</v>
      </c>
      <c r="D560" s="381"/>
      <c r="E560" s="414">
        <v>0.1</v>
      </c>
      <c r="F560" s="400"/>
      <c r="G560" s="269" t="e">
        <f>#REF!</f>
        <v>#REF!</v>
      </c>
      <c r="H560" s="397"/>
      <c r="I560" s="400"/>
    </row>
    <row r="561" spans="1:9" hidden="1">
      <c r="A561" s="393"/>
      <c r="B561" s="411"/>
      <c r="C561" s="381"/>
      <c r="D561" s="381"/>
      <c r="E561" s="424"/>
      <c r="F561" s="400"/>
      <c r="G561" s="269"/>
      <c r="H561" s="397"/>
      <c r="I561" s="400"/>
    </row>
    <row r="562" spans="1:9" hidden="1">
      <c r="A562" s="393"/>
      <c r="B562" s="411"/>
      <c r="C562" s="381" t="s">
        <v>723</v>
      </c>
      <c r="D562" s="381"/>
      <c r="E562" s="424">
        <v>0.14000000000000001</v>
      </c>
      <c r="F562" s="400"/>
      <c r="G562" s="269" t="e">
        <f>#REF!</f>
        <v>#REF!</v>
      </c>
      <c r="H562" s="397"/>
      <c r="I562" s="400"/>
    </row>
    <row r="563" spans="1:9" hidden="1">
      <c r="A563" s="393"/>
      <c r="B563" s="411"/>
      <c r="C563" s="399" t="s">
        <v>155</v>
      </c>
      <c r="D563" s="399"/>
      <c r="E563" s="424"/>
      <c r="F563" s="400"/>
      <c r="G563" s="269"/>
      <c r="H563" s="397"/>
      <c r="I563" s="269" t="s">
        <v>164</v>
      </c>
    </row>
    <row r="564" spans="1:9" hidden="1">
      <c r="A564" s="448"/>
      <c r="B564" s="449"/>
      <c r="C564" s="450"/>
      <c r="D564" s="450"/>
      <c r="E564" s="451"/>
      <c r="F564" s="452"/>
      <c r="G564" s="453"/>
    </row>
    <row r="565" spans="1:9" ht="54.75" customHeight="1">
      <c r="A565" s="586">
        <f>A425+1</f>
        <v>20</v>
      </c>
      <c r="B565" s="587"/>
      <c r="C565" s="1421" t="s">
        <v>1184</v>
      </c>
      <c r="D565" s="1421"/>
      <c r="E565" s="1422"/>
      <c r="F565" s="1422"/>
      <c r="G565" s="1422"/>
      <c r="H565" s="1422"/>
      <c r="I565" s="1422"/>
    </row>
    <row r="566" spans="1:9">
      <c r="A566" s="588"/>
      <c r="B566" s="587"/>
      <c r="C566" s="458" t="s">
        <v>413</v>
      </c>
      <c r="D566" s="590">
        <v>1</v>
      </c>
      <c r="E566" s="591" t="s">
        <v>39</v>
      </c>
      <c r="F566" s="455">
        <f>'[9]WS SoR '!$F$88</f>
        <v>76</v>
      </c>
      <c r="G566" s="456">
        <v>1</v>
      </c>
      <c r="H566" s="591" t="s">
        <v>273</v>
      </c>
      <c r="I566" s="457">
        <f>IF(G566="",D566*F566,(D566*F566/G566))</f>
        <v>76</v>
      </c>
    </row>
    <row r="567" spans="1:9">
      <c r="A567" s="588"/>
      <c r="B567" s="587"/>
      <c r="C567" s="458" t="str">
        <f>[9]Input!$C$36</f>
        <v>Add for MA @ 20%</v>
      </c>
      <c r="D567" s="1210">
        <f>[9]Input!$D$36</f>
        <v>0.2</v>
      </c>
      <c r="E567" s="591"/>
      <c r="F567" s="455">
        <f>'[9]WS SoR '!$G$88</f>
        <v>22</v>
      </c>
      <c r="G567" s="456"/>
      <c r="H567" s="591"/>
      <c r="I567" s="457">
        <f>IF(G567="",D567*F567,(D567*F567/G567))</f>
        <v>4.4000000000000004</v>
      </c>
    </row>
    <row r="568" spans="1:9">
      <c r="A568" s="588"/>
      <c r="B568" s="587"/>
      <c r="C568" s="458"/>
      <c r="D568" s="590"/>
      <c r="E568" s="591"/>
      <c r="F568" s="455"/>
      <c r="G568" s="456"/>
      <c r="H568" s="591"/>
      <c r="I568" s="457">
        <f>SUM(I566:I567)</f>
        <v>80.400000000000006</v>
      </c>
    </row>
    <row r="569" spans="1:9">
      <c r="A569" s="588"/>
      <c r="B569" s="587"/>
      <c r="C569" s="458" t="str">
        <f>[9]Input!$C$37</f>
        <v>Overheads&amp;Contractors Profit @13.615%</v>
      </c>
      <c r="D569" s="1223">
        <f>[9]Input!$D$37</f>
        <v>0.13614999999999999</v>
      </c>
      <c r="E569" s="591"/>
      <c r="F569" s="455">
        <f>I568</f>
        <v>80.400000000000006</v>
      </c>
      <c r="G569" s="456"/>
      <c r="H569" s="591"/>
      <c r="I569" s="457">
        <f>IF(G569="",D569*F569,(D569*F569/G569))</f>
        <v>10.94646</v>
      </c>
    </row>
    <row r="570" spans="1:9">
      <c r="A570" s="588"/>
      <c r="B570" s="587"/>
      <c r="C570" s="458"/>
      <c r="D570" s="590"/>
      <c r="E570" s="591"/>
      <c r="F570" s="455"/>
      <c r="G570" s="456"/>
      <c r="H570" s="591"/>
      <c r="I570" s="457">
        <f>SUM(I568:I569)</f>
        <v>91.346460000000008</v>
      </c>
    </row>
    <row r="571" spans="1:9">
      <c r="A571" s="588"/>
      <c r="B571" s="587"/>
      <c r="C571" s="1224" t="s">
        <v>155</v>
      </c>
      <c r="D571" s="590"/>
      <c r="E571" s="591"/>
      <c r="F571" s="455"/>
      <c r="G571" s="456"/>
      <c r="H571" s="455" t="s">
        <v>164</v>
      </c>
      <c r="I571" s="592">
        <f>ROUND(I570,0)</f>
        <v>91</v>
      </c>
    </row>
  </sheetData>
  <mergeCells count="67">
    <mergeCell ref="W484:AC484"/>
    <mergeCell ref="W425:AC425"/>
    <mergeCell ref="W433:AC433"/>
    <mergeCell ref="W441:AC441"/>
    <mergeCell ref="W453:AC453"/>
    <mergeCell ref="W465:AC465"/>
    <mergeCell ref="W477:AC477"/>
    <mergeCell ref="W223:AC223"/>
    <mergeCell ref="W260:AC260"/>
    <mergeCell ref="W297:AC297"/>
    <mergeCell ref="W346:AC346"/>
    <mergeCell ref="W352:AC352"/>
    <mergeCell ref="W418:AC418"/>
    <mergeCell ref="W139:AC139"/>
    <mergeCell ref="W147:AC147"/>
    <mergeCell ref="W155:AC155"/>
    <mergeCell ref="W163:AC163"/>
    <mergeCell ref="W169:AC169"/>
    <mergeCell ref="W177:AC177"/>
    <mergeCell ref="W63:AC63"/>
    <mergeCell ref="W73:AC73"/>
    <mergeCell ref="W79:AC79"/>
    <mergeCell ref="W85:AC85"/>
    <mergeCell ref="W106:AC106"/>
    <mergeCell ref="W125:AC125"/>
    <mergeCell ref="W1:AB1"/>
    <mergeCell ref="AA3:AB3"/>
    <mergeCell ref="W4:AC4"/>
    <mergeCell ref="W44:AC44"/>
    <mergeCell ref="W51:AC51"/>
    <mergeCell ref="W57:AC57"/>
    <mergeCell ref="C1:H1"/>
    <mergeCell ref="C4:I4"/>
    <mergeCell ref="C44:I44"/>
    <mergeCell ref="C51:I51"/>
    <mergeCell ref="C57:I57"/>
    <mergeCell ref="C73:I73"/>
    <mergeCell ref="G3:H3"/>
    <mergeCell ref="C63:I63"/>
    <mergeCell ref="C79:I79"/>
    <mergeCell ref="C163:I163"/>
    <mergeCell ref="C352:I352"/>
    <mergeCell ref="C85:I85"/>
    <mergeCell ref="C155:I155"/>
    <mergeCell ref="C418:I418"/>
    <mergeCell ref="C260:I260"/>
    <mergeCell ref="C346:I346"/>
    <mergeCell ref="C106:I106"/>
    <mergeCell ref="C125:I125"/>
    <mergeCell ref="C139:I139"/>
    <mergeCell ref="C147:I147"/>
    <mergeCell ref="C169:I169"/>
    <mergeCell ref="C297:I297"/>
    <mergeCell ref="C177:I177"/>
    <mergeCell ref="C223:I223"/>
    <mergeCell ref="C433:I433"/>
    <mergeCell ref="C484:I484"/>
    <mergeCell ref="C521:I521"/>
    <mergeCell ref="C491:I491"/>
    <mergeCell ref="C499:I499"/>
    <mergeCell ref="C425:I425"/>
    <mergeCell ref="C565:I565"/>
    <mergeCell ref="C543:I543"/>
    <mergeCell ref="C441:I441"/>
    <mergeCell ref="C453:I453"/>
    <mergeCell ref="C465:I465"/>
    <mergeCell ref="C477:I477"/>
  </mergeCells>
  <printOptions horizontalCentered="1"/>
  <pageMargins left="0.5" right="0.4" top="1" bottom="0.5" header="0.3" footer="0.3"/>
  <pageSetup paperSize="9" firstPageNumber="97" orientation="portrait" r:id="rId1"/>
  <headerFooter>
    <oddHeader>&amp;CWS &amp;&amp; SA DATA 2015-16
&amp;RPage-&amp;P</oddHeader>
  </headerFooter>
  <rowBreaks count="1" manualBreakCount="1">
    <brk id="154" max="16383" man="1"/>
  </rowBreaks>
</worksheet>
</file>

<file path=xl/worksheets/sheet10.xml><?xml version="1.0" encoding="utf-8"?>
<worksheet xmlns="http://schemas.openxmlformats.org/spreadsheetml/2006/main" xmlns:r="http://schemas.openxmlformats.org/officeDocument/2006/relationships">
  <dimension ref="A1:F14"/>
  <sheetViews>
    <sheetView workbookViewId="0">
      <selection activeCell="D5" sqref="D5"/>
    </sheetView>
  </sheetViews>
  <sheetFormatPr defaultRowHeight="15"/>
  <cols>
    <col min="1" max="1" width="4.85546875" customWidth="1"/>
    <col min="2" max="2" width="26.7109375" customWidth="1"/>
    <col min="3" max="3" width="16.85546875" customWidth="1"/>
    <col min="4" max="5" width="14.5703125" customWidth="1"/>
    <col min="6" max="6" width="17.42578125" customWidth="1"/>
  </cols>
  <sheetData>
    <row r="1" spans="1:6" ht="35.25" customHeight="1">
      <c r="A1" s="1429" t="str">
        <f>[7]Input!C2</f>
        <v>Name of the Work: Construction of  Working Women's Hostel at Etcherla in SRIKAKULAM District</v>
      </c>
      <c r="B1" s="1430"/>
      <c r="C1" s="1430"/>
      <c r="D1" s="1430"/>
      <c r="E1" s="1430"/>
      <c r="F1" s="1431"/>
    </row>
    <row r="2" spans="1:6" ht="15.75" customHeight="1">
      <c r="A2" s="1429" t="s">
        <v>2626</v>
      </c>
      <c r="B2" s="1430"/>
      <c r="C2" s="1430"/>
      <c r="D2" s="1430"/>
      <c r="E2" s="1430"/>
      <c r="F2" s="1431"/>
    </row>
    <row r="3" spans="1:6" ht="47.25">
      <c r="A3" s="1084" t="s">
        <v>2627</v>
      </c>
      <c r="B3" s="1085" t="s">
        <v>2628</v>
      </c>
      <c r="C3" s="1085" t="s">
        <v>2629</v>
      </c>
      <c r="D3" s="1085" t="s">
        <v>2630</v>
      </c>
      <c r="E3" s="1085" t="s">
        <v>2631</v>
      </c>
      <c r="F3" s="1086"/>
    </row>
    <row r="4" spans="1:6" ht="15.75">
      <c r="A4" s="1087">
        <v>1</v>
      </c>
      <c r="B4" s="1087" t="s">
        <v>2632</v>
      </c>
      <c r="C4" s="1088">
        <f>'Details of Bldg'!J74</f>
        <v>639.44999999999993</v>
      </c>
      <c r="D4" s="1088">
        <f>'Details of Bldg'!J78</f>
        <v>619.29</v>
      </c>
      <c r="E4" s="1088">
        <f>'[7]Details of Bldg'!J73</f>
        <v>35.909999999999997</v>
      </c>
      <c r="F4" s="1086"/>
    </row>
    <row r="5" spans="1:6" ht="15.75">
      <c r="A5" s="1087">
        <f>A4+1</f>
        <v>2</v>
      </c>
      <c r="B5" s="1087" t="s">
        <v>2633</v>
      </c>
      <c r="C5" s="1088">
        <f>'CIVIL ESTIMATE'!F56+'CIVIL ESTIMATE'!F61</f>
        <v>637</v>
      </c>
      <c r="D5" s="1088">
        <f>'[7]wwh-FF'!I34+'[7]wwh-FF'!I39</f>
        <v>614</v>
      </c>
      <c r="E5" s="1087"/>
      <c r="F5" s="1086"/>
    </row>
    <row r="6" spans="1:6" ht="15.75">
      <c r="A6" s="1087">
        <f>A5+1</f>
        <v>3</v>
      </c>
      <c r="B6" s="1087" t="s">
        <v>2634</v>
      </c>
      <c r="C6" s="1088">
        <f>'[7]wwh-GF'!I336</f>
        <v>638</v>
      </c>
      <c r="D6" s="1088">
        <f>'CIVIL ESTIMATE'!F58+'CIVIL ESTIMATE'!F65</f>
        <v>620</v>
      </c>
      <c r="E6" s="1087"/>
      <c r="F6" s="1086"/>
    </row>
    <row r="7" spans="1:6" ht="15.75">
      <c r="A7" s="1087">
        <f>A6+1</f>
        <v>4</v>
      </c>
      <c r="B7" s="1087" t="s">
        <v>2252</v>
      </c>
      <c r="C7" s="1088">
        <f>'CIVIL ESTIMATE'!F143</f>
        <v>920.00497999999982</v>
      </c>
      <c r="D7" s="1088">
        <f>'CIVIL ESTIMATE'!F145</f>
        <v>970</v>
      </c>
      <c r="E7" s="1088">
        <f>'CIVIL ESTIMATE'!F147</f>
        <v>225</v>
      </c>
      <c r="F7" s="1086"/>
    </row>
    <row r="8" spans="1:6" ht="15.75">
      <c r="A8" s="1087">
        <f>A7+1</f>
        <v>5</v>
      </c>
      <c r="B8" s="1087" t="s">
        <v>2255</v>
      </c>
      <c r="C8" s="1088">
        <f>'CIVIL ESTIMATE'!F151</f>
        <v>1580</v>
      </c>
      <c r="D8" s="1088">
        <f>'CIVIL ESTIMATE'!F153</f>
        <v>1581</v>
      </c>
      <c r="E8" s="1088">
        <f>'CIVIL ESTIMATE'!F155</f>
        <v>200</v>
      </c>
      <c r="F8" s="1086"/>
    </row>
    <row r="9" spans="1:6" ht="15.75">
      <c r="A9" s="1087">
        <f>A8+1</f>
        <v>6</v>
      </c>
      <c r="B9" s="1084" t="s">
        <v>2635</v>
      </c>
      <c r="C9" s="1087"/>
      <c r="D9" s="1087"/>
      <c r="E9" s="1087"/>
      <c r="F9" s="1086"/>
    </row>
    <row r="10" spans="1:6" ht="15.75">
      <c r="A10" s="1087" t="s">
        <v>2636</v>
      </c>
      <c r="B10" s="1087" t="s">
        <v>2637</v>
      </c>
      <c r="C10" s="1088">
        <f>'CIVIL ESTIMATE'!F195</f>
        <v>80</v>
      </c>
      <c r="D10" s="1088">
        <f>'CIVIL ESTIMATE'!F197</f>
        <v>150</v>
      </c>
      <c r="E10" s="1087"/>
      <c r="F10" s="1086"/>
    </row>
    <row r="11" spans="1:6" ht="63">
      <c r="A11" s="1087" t="s">
        <v>2638</v>
      </c>
      <c r="B11" s="1089" t="s">
        <v>2639</v>
      </c>
      <c r="C11" s="1088">
        <f>'CIVIL ESTIMATE'!F167</f>
        <v>465</v>
      </c>
      <c r="D11" s="1088">
        <f>'CIVIL ESTIMATE'!F169</f>
        <v>385</v>
      </c>
      <c r="E11" s="1087"/>
      <c r="F11" s="1086"/>
    </row>
    <row r="12" spans="1:6" ht="31.5">
      <c r="A12" s="1087" t="s">
        <v>2640</v>
      </c>
      <c r="B12" s="1089" t="s">
        <v>2641</v>
      </c>
      <c r="C12" s="1090">
        <v>30.38</v>
      </c>
      <c r="D12" s="1090">
        <v>0</v>
      </c>
      <c r="E12" s="1087"/>
      <c r="F12" s="1086"/>
    </row>
    <row r="13" spans="1:6" ht="15.75">
      <c r="A13" s="1087" t="s">
        <v>2642</v>
      </c>
      <c r="B13" s="1087" t="s">
        <v>2643</v>
      </c>
      <c r="C13" s="1088">
        <f>'CIVIL ESTIMATE'!F173</f>
        <v>26</v>
      </c>
      <c r="D13" s="1088">
        <f>'CIVIL ESTIMATE'!F175</f>
        <v>20</v>
      </c>
      <c r="E13" s="1088"/>
      <c r="F13" s="1086"/>
    </row>
    <row r="14" spans="1:6" ht="15.75">
      <c r="A14" s="1087" t="s">
        <v>2644</v>
      </c>
      <c r="B14" s="1087" t="s">
        <v>2645</v>
      </c>
      <c r="C14" s="1088">
        <f>'CIVIL ESTIMATE'!F178</f>
        <v>16</v>
      </c>
      <c r="D14" s="1088">
        <f>'CIVIL ESTIMATE'!F180</f>
        <v>10</v>
      </c>
      <c r="E14" s="1088"/>
      <c r="F14" s="1086"/>
    </row>
  </sheetData>
  <mergeCells count="2">
    <mergeCell ref="A1:F1"/>
    <mergeCell ref="A2:F2"/>
  </mergeCells>
  <pageMargins left="0.77" right="0.24" top="0.74803149606299213" bottom="0.74803149606299213" header="0.31496062992125984" footer="0.31496062992125984"/>
  <pageSetup orientation="portrait" r:id="rId1"/>
</worksheet>
</file>

<file path=xl/worksheets/sheet11.xml><?xml version="1.0" encoding="utf-8"?>
<worksheet xmlns="http://schemas.openxmlformats.org/spreadsheetml/2006/main" xmlns:r="http://schemas.openxmlformats.org/officeDocument/2006/relationships">
  <dimension ref="A1:AA206"/>
  <sheetViews>
    <sheetView workbookViewId="0">
      <selection activeCell="G21" sqref="G21"/>
    </sheetView>
  </sheetViews>
  <sheetFormatPr defaultRowHeight="15"/>
  <cols>
    <col min="1" max="2" width="5.140625" customWidth="1"/>
    <col min="3" max="3" width="31.7109375" customWidth="1"/>
    <col min="4" max="4" width="6.5703125" customWidth="1"/>
    <col min="5" max="5" width="6.28515625" customWidth="1"/>
    <col min="6" max="7" width="7" customWidth="1"/>
    <col min="8" max="8" width="7.42578125" customWidth="1"/>
    <col min="9" max="9" width="7.85546875" customWidth="1"/>
    <col min="13" max="13" width="9" bestFit="1" customWidth="1"/>
  </cols>
  <sheetData>
    <row r="1" spans="1:25">
      <c r="A1" s="303" t="s">
        <v>2543</v>
      </c>
      <c r="B1" s="303"/>
      <c r="C1" s="303"/>
      <c r="D1" s="303"/>
      <c r="E1" s="303"/>
      <c r="F1" s="303"/>
      <c r="G1" s="303"/>
      <c r="H1" s="303"/>
      <c r="I1" s="303"/>
      <c r="J1" s="303"/>
      <c r="K1" s="303"/>
      <c r="L1" s="303"/>
      <c r="M1" s="303"/>
    </row>
    <row r="2" spans="1:25" ht="25.5">
      <c r="A2" s="2" t="s">
        <v>2495</v>
      </c>
      <c r="B2" s="2"/>
      <c r="C2" s="2" t="s">
        <v>2544</v>
      </c>
      <c r="D2" s="1432" t="s">
        <v>39</v>
      </c>
      <c r="E2" s="1433"/>
      <c r="F2" s="2" t="s">
        <v>2545</v>
      </c>
      <c r="G2" s="2" t="s">
        <v>2546</v>
      </c>
      <c r="H2" s="2" t="s">
        <v>2547</v>
      </c>
      <c r="I2" s="2" t="s">
        <v>2548</v>
      </c>
      <c r="J2" s="303" t="s">
        <v>2549</v>
      </c>
      <c r="K2" s="303" t="s">
        <v>2550</v>
      </c>
      <c r="M2" s="303"/>
    </row>
    <row r="3" spans="1:25">
      <c r="A3" s="2"/>
      <c r="B3" s="2"/>
      <c r="C3" s="2" t="s">
        <v>2551</v>
      </c>
      <c r="D3" s="2"/>
      <c r="E3" s="2"/>
      <c r="F3" s="2"/>
      <c r="G3" s="2"/>
      <c r="H3" s="2"/>
      <c r="I3" s="2">
        <v>433.5</v>
      </c>
      <c r="J3" s="303" t="s">
        <v>18</v>
      </c>
      <c r="K3" s="303">
        <f>ROUND(I3*(1/0.3048*1/0.3048),0)</f>
        <v>4666</v>
      </c>
      <c r="M3" s="303"/>
    </row>
    <row r="4" spans="1:25">
      <c r="A4" s="2"/>
      <c r="B4" s="2"/>
      <c r="C4" s="2" t="s">
        <v>2552</v>
      </c>
      <c r="D4" s="2"/>
      <c r="E4" s="2"/>
      <c r="F4" s="2"/>
      <c r="G4" s="2"/>
      <c r="H4" s="2"/>
      <c r="I4" s="2">
        <v>371</v>
      </c>
      <c r="J4" s="303" t="s">
        <v>18</v>
      </c>
      <c r="K4" s="303">
        <f>ROUND(I4*(1/0.3048*1/0.3048),0)</f>
        <v>3993</v>
      </c>
      <c r="M4" s="303"/>
    </row>
    <row r="5" spans="1:25">
      <c r="A5" s="2"/>
      <c r="B5" s="2"/>
      <c r="C5" s="2"/>
      <c r="D5" s="2"/>
      <c r="E5" s="2"/>
      <c r="F5" s="2"/>
      <c r="G5" s="2"/>
      <c r="H5" s="2"/>
      <c r="I5" s="2"/>
      <c r="J5" s="303"/>
      <c r="K5" s="303"/>
      <c r="M5" s="303"/>
    </row>
    <row r="6" spans="1:25">
      <c r="A6" s="2"/>
      <c r="B6" s="2"/>
      <c r="C6" s="2"/>
      <c r="D6" s="2"/>
      <c r="E6" s="2"/>
      <c r="F6" s="2"/>
      <c r="G6" s="2"/>
      <c r="H6" s="2"/>
      <c r="I6" s="2"/>
      <c r="J6" s="2"/>
      <c r="K6" s="1043">
        <f>SUM(K3:K4)</f>
        <v>8659</v>
      </c>
      <c r="M6" s="303"/>
      <c r="N6">
        <f>K6/9</f>
        <v>962.11111111111109</v>
      </c>
    </row>
    <row r="7" spans="1:25">
      <c r="A7" s="303">
        <v>1</v>
      </c>
      <c r="B7" s="303"/>
      <c r="C7" s="1043" t="s">
        <v>2553</v>
      </c>
      <c r="D7" s="1043">
        <v>68</v>
      </c>
      <c r="E7" s="303"/>
      <c r="F7" s="1043" t="s">
        <v>2554</v>
      </c>
      <c r="G7" s="1043" t="s">
        <v>2555</v>
      </c>
      <c r="H7" s="1043" t="s">
        <v>2556</v>
      </c>
      <c r="I7" s="1043" t="s">
        <v>2557</v>
      </c>
      <c r="J7" s="1043" t="s">
        <v>2558</v>
      </c>
      <c r="K7" s="1043" t="s">
        <v>2559</v>
      </c>
      <c r="L7" s="1043" t="s">
        <v>2560</v>
      </c>
      <c r="M7" s="303"/>
    </row>
    <row r="8" spans="1:25">
      <c r="A8" s="303"/>
      <c r="B8" s="303" t="s">
        <v>21</v>
      </c>
      <c r="C8" s="515" t="s">
        <v>2561</v>
      </c>
      <c r="D8" s="33">
        <v>8</v>
      </c>
      <c r="E8" s="33"/>
      <c r="F8" s="303">
        <v>10</v>
      </c>
      <c r="G8">
        <v>4</v>
      </c>
      <c r="H8">
        <v>4</v>
      </c>
      <c r="I8" s="303">
        <v>2</v>
      </c>
      <c r="J8" s="303">
        <v>26</v>
      </c>
      <c r="K8" s="303">
        <v>4</v>
      </c>
      <c r="L8" s="303">
        <v>18</v>
      </c>
      <c r="M8" s="303">
        <f>SUM(F8:L8)</f>
        <v>68</v>
      </c>
    </row>
    <row r="9" spans="1:25">
      <c r="A9" s="303"/>
      <c r="B9" s="303" t="s">
        <v>392</v>
      </c>
      <c r="C9" s="515" t="s">
        <v>2562</v>
      </c>
      <c r="D9" s="303">
        <v>40</v>
      </c>
      <c r="E9" s="303"/>
      <c r="F9" s="303"/>
      <c r="G9" s="303"/>
      <c r="H9" s="303"/>
      <c r="I9" s="303"/>
      <c r="J9" s="303"/>
      <c r="K9" s="303"/>
      <c r="L9" s="303"/>
      <c r="M9" s="303"/>
    </row>
    <row r="10" spans="1:25">
      <c r="A10" s="303"/>
      <c r="B10" s="303" t="s">
        <v>22</v>
      </c>
      <c r="C10" s="515" t="s">
        <v>2563</v>
      </c>
      <c r="D10" s="303">
        <v>20</v>
      </c>
      <c r="E10" s="303"/>
      <c r="F10" s="303"/>
      <c r="G10" s="303"/>
      <c r="H10" s="303"/>
      <c r="I10" s="303"/>
      <c r="J10" s="303"/>
      <c r="K10" s="303"/>
      <c r="L10" s="303"/>
      <c r="M10" s="303"/>
    </row>
    <row r="11" spans="1:25">
      <c r="A11" s="1044">
        <v>2</v>
      </c>
      <c r="B11" s="1044"/>
      <c r="C11" s="1045" t="s">
        <v>2564</v>
      </c>
      <c r="D11" s="1046"/>
      <c r="E11" s="1046"/>
      <c r="F11" s="1046"/>
      <c r="G11" s="1046"/>
      <c r="H11" s="1046"/>
      <c r="I11" s="1046"/>
      <c r="J11" s="1046"/>
      <c r="K11" s="1047"/>
      <c r="L11" s="1047"/>
      <c r="M11" s="1047"/>
      <c r="N11" s="1048"/>
      <c r="O11" s="1048"/>
      <c r="P11" s="1048"/>
      <c r="Q11" s="1048"/>
      <c r="R11" s="1048"/>
      <c r="S11" s="1048"/>
      <c r="T11" s="1048"/>
    </row>
    <row r="12" spans="1:25">
      <c r="A12" s="1044"/>
      <c r="B12" s="1044"/>
      <c r="C12" s="1044" t="s">
        <v>2565</v>
      </c>
      <c r="D12" s="1044">
        <v>0.11</v>
      </c>
      <c r="E12" s="1044">
        <v>7.5</v>
      </c>
      <c r="F12" s="1044">
        <v>0.11</v>
      </c>
      <c r="G12" s="1044">
        <v>1.52</v>
      </c>
      <c r="H12" s="1044">
        <v>0.11</v>
      </c>
      <c r="I12" s="1044">
        <v>1.52</v>
      </c>
      <c r="J12" s="1045">
        <v>4.34</v>
      </c>
      <c r="K12" s="1044">
        <v>0.11</v>
      </c>
      <c r="L12" s="1044">
        <v>1.52</v>
      </c>
      <c r="M12" s="1044">
        <v>0.11</v>
      </c>
      <c r="N12" s="1044">
        <v>4.57</v>
      </c>
      <c r="O12" s="1044">
        <v>0.11</v>
      </c>
      <c r="P12" s="1049">
        <v>12.03</v>
      </c>
      <c r="Q12" s="1049">
        <v>0.11</v>
      </c>
      <c r="R12" s="1049">
        <v>4.72</v>
      </c>
      <c r="S12" s="1049">
        <v>0.11</v>
      </c>
      <c r="T12" s="1050">
        <f>SUM(D12:S12)</f>
        <v>38.599999999999994</v>
      </c>
    </row>
    <row r="13" spans="1:25">
      <c r="A13" s="1044"/>
      <c r="B13" s="1044"/>
      <c r="C13" s="1044"/>
      <c r="D13" s="1051">
        <v>0.115</v>
      </c>
      <c r="E13" s="1051">
        <v>2.4300000000000002</v>
      </c>
      <c r="F13" s="1051">
        <v>0.11</v>
      </c>
      <c r="G13" s="1051">
        <f>4.26-0.115-2.43</f>
        <v>1.7149999999999994</v>
      </c>
      <c r="H13" s="1051">
        <v>0.11</v>
      </c>
      <c r="I13" s="1051">
        <v>2.4300000000000002</v>
      </c>
      <c r="J13" s="1052">
        <v>0.11</v>
      </c>
      <c r="K13" s="1053">
        <v>2.4300000000000002</v>
      </c>
      <c r="L13" s="1051">
        <v>0.11</v>
      </c>
      <c r="M13" s="1051">
        <v>8.3800000000000008</v>
      </c>
      <c r="N13" s="1053">
        <v>0.11</v>
      </c>
      <c r="O13" s="1053">
        <v>2.4300000000000002</v>
      </c>
      <c r="P13" s="1054">
        <v>0.11</v>
      </c>
      <c r="Q13" s="1054">
        <v>2.4300000000000002</v>
      </c>
      <c r="R13" s="1054">
        <v>0.11</v>
      </c>
      <c r="S13" s="1054">
        <v>2.4300000000000002</v>
      </c>
      <c r="T13" s="1055">
        <v>0.11</v>
      </c>
      <c r="U13" s="1054">
        <v>2.4300000000000002</v>
      </c>
      <c r="V13" s="1054">
        <v>0.11</v>
      </c>
      <c r="W13" s="1054">
        <v>9.7100000000000009</v>
      </c>
      <c r="X13" s="1054">
        <v>0.11</v>
      </c>
      <c r="Y13" s="1056">
        <f>SUM(D13:X13)</f>
        <v>38.03</v>
      </c>
    </row>
    <row r="14" spans="1:25">
      <c r="A14" s="1044"/>
      <c r="B14" s="1044"/>
      <c r="C14" s="1044" t="s">
        <v>2566</v>
      </c>
      <c r="D14" s="1057">
        <v>0.115</v>
      </c>
      <c r="E14" s="1057">
        <v>11.77</v>
      </c>
      <c r="F14" s="1057">
        <v>0.115</v>
      </c>
      <c r="G14" s="1057">
        <v>2.0099999999999998</v>
      </c>
      <c r="H14" s="1057">
        <v>4.26</v>
      </c>
      <c r="I14" s="1057">
        <v>0.115</v>
      </c>
      <c r="J14" s="1058">
        <f>SUM(D14:I14)</f>
        <v>18.384999999999998</v>
      </c>
      <c r="K14" s="1048"/>
      <c r="L14" s="1057"/>
      <c r="M14" s="1057"/>
      <c r="N14" s="1048"/>
      <c r="O14" s="1048"/>
      <c r="P14" s="1048"/>
      <c r="Q14" s="1048"/>
      <c r="R14" s="1048"/>
      <c r="S14" s="1048"/>
      <c r="T14" s="1048"/>
    </row>
    <row r="15" spans="1:25">
      <c r="A15" s="1044"/>
      <c r="B15" s="1044"/>
      <c r="C15" s="1044"/>
      <c r="D15" s="1044">
        <v>0.115</v>
      </c>
      <c r="E15" s="1044">
        <v>4.26</v>
      </c>
      <c r="F15" s="1044">
        <v>0.115</v>
      </c>
      <c r="G15" s="1044">
        <v>7.84</v>
      </c>
      <c r="H15" s="1044">
        <v>0.115</v>
      </c>
      <c r="I15" s="1044">
        <v>1.21</v>
      </c>
      <c r="J15" s="1045">
        <v>0.115</v>
      </c>
      <c r="K15" s="1049">
        <v>1.21</v>
      </c>
      <c r="L15" s="1044">
        <v>0.115</v>
      </c>
      <c r="M15" s="1044">
        <v>1.52</v>
      </c>
      <c r="N15" s="1049">
        <v>0.115</v>
      </c>
      <c r="O15" s="1049">
        <v>1.52</v>
      </c>
      <c r="P15" s="1049">
        <v>0.115</v>
      </c>
      <c r="Q15" s="1049">
        <f>SUM(D15:P15)</f>
        <v>18.364999999999998</v>
      </c>
      <c r="R15" s="1048"/>
      <c r="S15" s="1048"/>
      <c r="T15" s="1048"/>
    </row>
    <row r="16" spans="1:25">
      <c r="A16" s="1044">
        <v>3</v>
      </c>
      <c r="B16" s="1044"/>
      <c r="C16" s="1044" t="s">
        <v>2567</v>
      </c>
      <c r="D16" s="1059"/>
      <c r="E16" s="1059"/>
      <c r="F16" s="1059"/>
      <c r="G16" s="1059"/>
      <c r="H16" s="1059"/>
      <c r="I16" s="1059"/>
      <c r="J16" s="1059"/>
      <c r="K16" s="1059"/>
      <c r="L16" s="1059"/>
      <c r="M16" s="1059"/>
      <c r="N16" s="1048"/>
      <c r="O16" s="1048"/>
      <c r="P16" s="1048"/>
      <c r="Q16" s="1048"/>
      <c r="R16" s="1048"/>
      <c r="S16" s="1048"/>
      <c r="T16" s="1048"/>
    </row>
    <row r="17" spans="1:25">
      <c r="A17" s="1044"/>
      <c r="B17" s="1044"/>
      <c r="C17" s="1044" t="s">
        <v>2565</v>
      </c>
      <c r="D17" s="1044">
        <v>0.23</v>
      </c>
      <c r="E17" s="1044">
        <v>7.5</v>
      </c>
      <c r="F17" s="1044">
        <v>0.11</v>
      </c>
      <c r="G17" s="1044">
        <v>1.52</v>
      </c>
      <c r="H17" s="1044">
        <v>0.11</v>
      </c>
      <c r="I17" s="1044">
        <v>1.52</v>
      </c>
      <c r="J17" s="1045">
        <f>J12</f>
        <v>4.34</v>
      </c>
      <c r="K17" s="1044">
        <v>0.11</v>
      </c>
      <c r="L17" s="1044">
        <v>1.52</v>
      </c>
      <c r="M17" s="1044">
        <v>0.11</v>
      </c>
      <c r="N17" s="1044">
        <v>4.57</v>
      </c>
      <c r="O17" s="1044">
        <v>0.11</v>
      </c>
      <c r="P17" s="1049">
        <v>12.03</v>
      </c>
      <c r="Q17" s="1049">
        <v>0.11</v>
      </c>
      <c r="R17" s="1049">
        <v>4.72</v>
      </c>
      <c r="S17" s="1049">
        <v>0.23</v>
      </c>
      <c r="T17" s="1050">
        <f>SUM(D17:S17)</f>
        <v>38.839999999999996</v>
      </c>
      <c r="U17" s="1060">
        <v>0.23</v>
      </c>
      <c r="V17">
        <f>SUM(T17:U17)</f>
        <v>39.069999999999993</v>
      </c>
    </row>
    <row r="18" spans="1:25">
      <c r="A18" s="1044"/>
      <c r="B18" s="1044"/>
      <c r="C18" s="1044" t="s">
        <v>523</v>
      </c>
      <c r="D18" s="1051">
        <v>0.23</v>
      </c>
      <c r="E18" s="1051">
        <v>4.26</v>
      </c>
      <c r="F18" s="1051">
        <v>0.11</v>
      </c>
      <c r="G18" s="1051">
        <v>6.09</v>
      </c>
      <c r="H18" s="1051">
        <v>0.11</v>
      </c>
      <c r="I18" s="1051">
        <v>4.72</v>
      </c>
      <c r="J18" s="1052">
        <v>0.11</v>
      </c>
      <c r="K18" s="1053">
        <v>4.72</v>
      </c>
      <c r="L18" s="1051">
        <v>0.11</v>
      </c>
      <c r="M18" s="1051">
        <v>4.72</v>
      </c>
      <c r="N18" s="1053">
        <v>0.11</v>
      </c>
      <c r="O18" s="1053">
        <v>4.72</v>
      </c>
      <c r="P18" s="1054">
        <v>0.11</v>
      </c>
      <c r="Q18" s="1054">
        <v>2.4300000000000002</v>
      </c>
      <c r="R18" s="1054">
        <v>0.11</v>
      </c>
      <c r="S18" s="1054">
        <v>2.4300000000000002</v>
      </c>
      <c r="T18" s="1055">
        <v>0.11</v>
      </c>
      <c r="U18" s="1005">
        <f>4.72-0.115-2.43</f>
        <v>2.1749999999999994</v>
      </c>
      <c r="V18" s="1054">
        <v>0.11</v>
      </c>
      <c r="W18" s="1054">
        <v>2.4300000000000002</v>
      </c>
      <c r="X18">
        <v>0.23</v>
      </c>
      <c r="Y18" s="1056">
        <f>SUM(D18:X18)</f>
        <v>40.144999999999989</v>
      </c>
    </row>
    <row r="19" spans="1:25">
      <c r="A19" s="1044"/>
      <c r="B19" s="1044"/>
      <c r="C19" s="1044" t="s">
        <v>2566</v>
      </c>
      <c r="D19" s="1051">
        <v>0.23</v>
      </c>
      <c r="E19" s="1051">
        <v>11.77</v>
      </c>
      <c r="F19" s="1051">
        <v>0.115</v>
      </c>
      <c r="G19" s="1051">
        <v>2.0099999999999998</v>
      </c>
      <c r="H19" s="1051">
        <v>4.26</v>
      </c>
      <c r="I19" s="1051">
        <v>0.23</v>
      </c>
      <c r="J19" s="1052">
        <f>SUM(D19:I19)</f>
        <v>18.614999999999998</v>
      </c>
      <c r="K19" s="1048"/>
      <c r="L19" s="1051"/>
      <c r="M19" s="1051"/>
      <c r="N19" s="1048"/>
      <c r="O19" s="1048"/>
      <c r="P19" s="1048"/>
      <c r="Q19" s="1048"/>
      <c r="R19" s="1048"/>
      <c r="S19" s="1048"/>
      <c r="T19" s="1048"/>
    </row>
    <row r="20" spans="1:25">
      <c r="A20" s="1061">
        <v>4</v>
      </c>
      <c r="B20" s="1061"/>
      <c r="C20" s="1061" t="s">
        <v>2568</v>
      </c>
      <c r="D20" s="1061">
        <f>T12</f>
        <v>38.599999999999994</v>
      </c>
      <c r="E20" s="1061">
        <f>J14</f>
        <v>18.384999999999998</v>
      </c>
      <c r="F20" s="1061">
        <f>T12</f>
        <v>38.599999999999994</v>
      </c>
      <c r="G20" s="1061">
        <f>J14</f>
        <v>18.384999999999998</v>
      </c>
      <c r="H20" s="1062">
        <f>SUM(D20:G20)</f>
        <v>113.96999999999997</v>
      </c>
      <c r="I20" s="303"/>
      <c r="J20" s="303"/>
      <c r="K20" s="303"/>
      <c r="L20" s="303"/>
      <c r="M20" s="1043"/>
    </row>
    <row r="21" spans="1:25">
      <c r="A21" s="303">
        <v>5</v>
      </c>
      <c r="B21" s="303"/>
      <c r="C21" s="303" t="s">
        <v>2569</v>
      </c>
      <c r="D21" s="303"/>
      <c r="E21" s="303"/>
      <c r="F21" s="303"/>
      <c r="G21" s="303"/>
      <c r="H21" s="303"/>
      <c r="I21" s="303"/>
      <c r="J21" s="303"/>
      <c r="K21" s="303"/>
      <c r="L21" s="303"/>
      <c r="M21" s="303"/>
      <c r="U21">
        <v>4.72</v>
      </c>
    </row>
    <row r="22" spans="1:25">
      <c r="A22" s="303"/>
      <c r="B22" s="303"/>
      <c r="C22" s="303" t="s">
        <v>2567</v>
      </c>
      <c r="D22" s="303">
        <v>0.23</v>
      </c>
      <c r="E22" s="303"/>
      <c r="F22" s="303"/>
      <c r="G22" s="303"/>
      <c r="H22" s="303"/>
      <c r="I22" s="303"/>
      <c r="J22" s="303"/>
      <c r="K22" s="303"/>
      <c r="L22" s="303"/>
      <c r="M22" s="303"/>
      <c r="U22">
        <v>-2.4300000000000002</v>
      </c>
    </row>
    <row r="23" spans="1:25">
      <c r="A23" s="303"/>
      <c r="B23" s="303"/>
      <c r="C23" s="303" t="s">
        <v>2570</v>
      </c>
      <c r="D23" s="303">
        <v>0.115</v>
      </c>
      <c r="E23" s="303"/>
      <c r="F23" s="303"/>
      <c r="G23" s="303"/>
      <c r="H23" s="303"/>
      <c r="I23" s="303"/>
      <c r="J23" s="303"/>
      <c r="K23" s="303"/>
      <c r="L23" s="303"/>
      <c r="M23" s="303"/>
      <c r="P23" s="677">
        <v>0.3</v>
      </c>
      <c r="U23">
        <v>-0.11</v>
      </c>
    </row>
    <row r="24" spans="1:25">
      <c r="A24" s="303">
        <v>6</v>
      </c>
      <c r="B24" s="303"/>
      <c r="C24" s="1043" t="s">
        <v>2571</v>
      </c>
      <c r="D24" s="303"/>
      <c r="E24" s="1043" t="s">
        <v>2554</v>
      </c>
      <c r="F24" s="1043" t="s">
        <v>2555</v>
      </c>
      <c r="G24" s="1043" t="s">
        <v>2556</v>
      </c>
      <c r="H24" s="1043" t="s">
        <v>2557</v>
      </c>
      <c r="I24" s="1043" t="s">
        <v>2558</v>
      </c>
      <c r="J24" s="1043" t="s">
        <v>2559</v>
      </c>
      <c r="K24" s="1043" t="s">
        <v>2560</v>
      </c>
      <c r="L24" s="303"/>
      <c r="M24" s="303"/>
      <c r="P24" s="677">
        <v>0.3</v>
      </c>
      <c r="U24">
        <f>SUM(U21:U23)</f>
        <v>2.1799999999999997</v>
      </c>
    </row>
    <row r="25" spans="1:25">
      <c r="A25" s="303"/>
      <c r="B25" s="303"/>
      <c r="C25" s="303" t="s">
        <v>2572</v>
      </c>
      <c r="D25" s="303"/>
      <c r="E25" s="997">
        <v>1.8</v>
      </c>
      <c r="F25" s="997">
        <v>1.8</v>
      </c>
      <c r="G25" s="997">
        <v>1.8</v>
      </c>
      <c r="H25" s="997">
        <v>1.8</v>
      </c>
      <c r="I25" s="997">
        <v>1.8</v>
      </c>
      <c r="J25" s="997">
        <v>1.8</v>
      </c>
      <c r="K25" s="997">
        <v>1.8</v>
      </c>
      <c r="L25" s="303"/>
      <c r="M25" s="303"/>
      <c r="P25" s="677">
        <v>0.3</v>
      </c>
    </row>
    <row r="26" spans="1:25">
      <c r="A26" s="303"/>
      <c r="B26" s="303"/>
      <c r="C26" s="303" t="s">
        <v>2573</v>
      </c>
      <c r="D26" s="303"/>
      <c r="E26" s="997">
        <v>0.15</v>
      </c>
      <c r="F26" s="997">
        <v>0.15</v>
      </c>
      <c r="G26" s="997">
        <v>0.15</v>
      </c>
      <c r="H26" s="997">
        <v>0.15</v>
      </c>
      <c r="I26" s="997">
        <v>0.15</v>
      </c>
      <c r="J26" s="997">
        <v>0.15</v>
      </c>
      <c r="K26" s="997">
        <v>0.15</v>
      </c>
      <c r="L26" s="303"/>
      <c r="M26" s="303"/>
      <c r="P26" s="677">
        <v>0.3</v>
      </c>
    </row>
    <row r="27" spans="1:25">
      <c r="A27" s="303"/>
      <c r="B27" s="303"/>
      <c r="C27" s="303" t="s">
        <v>2574</v>
      </c>
      <c r="D27" s="303"/>
      <c r="E27" s="1063">
        <v>0.3</v>
      </c>
      <c r="F27" s="1063">
        <v>0.3</v>
      </c>
      <c r="G27" s="1063">
        <v>0.3</v>
      </c>
      <c r="H27" s="1063">
        <v>0.3</v>
      </c>
      <c r="I27" s="1063">
        <v>0.4</v>
      </c>
      <c r="J27" s="1063">
        <v>0.45</v>
      </c>
      <c r="K27" s="303">
        <v>0.5</v>
      </c>
      <c r="L27" s="303"/>
      <c r="M27" s="303"/>
      <c r="N27" s="1064"/>
      <c r="P27" s="677">
        <v>0.4</v>
      </c>
    </row>
    <row r="28" spans="1:25">
      <c r="A28" s="303"/>
      <c r="B28" s="303"/>
      <c r="C28" s="303" t="s">
        <v>2575</v>
      </c>
      <c r="D28" s="303"/>
      <c r="E28" s="303">
        <v>0.45</v>
      </c>
      <c r="F28" s="303">
        <v>0.45</v>
      </c>
      <c r="G28" s="303">
        <v>0.45</v>
      </c>
      <c r="H28" s="303">
        <v>0.45</v>
      </c>
      <c r="I28" s="303">
        <v>0.45</v>
      </c>
      <c r="J28" s="303">
        <v>0.6</v>
      </c>
      <c r="K28" s="303"/>
      <c r="L28" s="303"/>
      <c r="M28" s="303"/>
      <c r="N28" s="1064"/>
      <c r="P28" s="677">
        <v>0.45</v>
      </c>
    </row>
    <row r="29" spans="1:25">
      <c r="A29" s="303"/>
      <c r="B29" s="303"/>
      <c r="C29" s="303" t="s">
        <v>2576</v>
      </c>
      <c r="D29" s="303"/>
      <c r="E29" s="1065">
        <f>E25-E26-E27-E28</f>
        <v>0.90000000000000013</v>
      </c>
      <c r="F29" s="1065">
        <f t="shared" ref="F29:K29" si="0">F25-F26-F27-F28</f>
        <v>0.90000000000000013</v>
      </c>
      <c r="G29" s="1065">
        <f t="shared" si="0"/>
        <v>0.90000000000000013</v>
      </c>
      <c r="H29" s="1065">
        <f t="shared" si="0"/>
        <v>0.90000000000000013</v>
      </c>
      <c r="I29" s="1065">
        <f t="shared" si="0"/>
        <v>0.8</v>
      </c>
      <c r="J29" s="1065">
        <f t="shared" si="0"/>
        <v>0.6000000000000002</v>
      </c>
      <c r="K29" s="1065">
        <f t="shared" si="0"/>
        <v>1.1500000000000001</v>
      </c>
      <c r="L29" s="303"/>
      <c r="M29" s="303"/>
      <c r="N29" s="1064"/>
      <c r="P29" s="677">
        <v>0.5</v>
      </c>
    </row>
    <row r="30" spans="1:25">
      <c r="A30" s="303"/>
      <c r="B30" s="303"/>
      <c r="C30" s="303" t="s">
        <v>2577</v>
      </c>
      <c r="D30" s="303"/>
      <c r="E30" s="1065">
        <v>0.6</v>
      </c>
      <c r="F30" s="1065"/>
      <c r="G30" s="1065"/>
      <c r="H30" s="1065"/>
      <c r="I30" s="1065"/>
      <c r="J30" s="1065"/>
      <c r="K30" s="303"/>
      <c r="L30" s="303"/>
      <c r="M30" s="303"/>
      <c r="N30" s="1064"/>
    </row>
    <row r="31" spans="1:25">
      <c r="A31" s="303"/>
      <c r="B31" s="303"/>
      <c r="C31" s="303" t="s">
        <v>2578</v>
      </c>
      <c r="D31" s="303"/>
      <c r="E31" s="1065">
        <v>7.4999999999999997E-2</v>
      </c>
      <c r="F31" s="1065"/>
      <c r="G31" s="1065"/>
      <c r="H31" s="1065"/>
      <c r="I31" s="1065"/>
      <c r="J31" s="1065"/>
      <c r="K31" s="303"/>
      <c r="L31" s="303"/>
      <c r="M31" s="303"/>
      <c r="N31" s="1064"/>
    </row>
    <row r="32" spans="1:25">
      <c r="A32" s="303"/>
      <c r="B32" s="303"/>
      <c r="C32" s="1066" t="s">
        <v>2579</v>
      </c>
      <c r="D32" s="303"/>
      <c r="E32" s="303">
        <v>3.66</v>
      </c>
      <c r="F32" s="303"/>
      <c r="G32" s="303"/>
      <c r="H32" s="303"/>
      <c r="I32" s="303"/>
      <c r="J32" s="303"/>
      <c r="K32" s="303"/>
      <c r="L32" s="303"/>
      <c r="M32" s="303"/>
      <c r="N32" s="1064"/>
    </row>
    <row r="33" spans="1:14">
      <c r="A33" s="303"/>
      <c r="B33" s="303"/>
      <c r="C33" s="303" t="s">
        <v>2580</v>
      </c>
      <c r="D33" s="303"/>
      <c r="E33" s="303">
        <v>0.125</v>
      </c>
      <c r="F33" s="303"/>
      <c r="G33" s="303"/>
      <c r="H33" s="303"/>
      <c r="I33" s="303"/>
      <c r="J33" s="303"/>
      <c r="K33" s="303"/>
      <c r="L33" s="303"/>
      <c r="M33" s="303"/>
      <c r="N33" s="1064"/>
    </row>
    <row r="34" spans="1:14">
      <c r="A34" s="303"/>
      <c r="B34" s="303"/>
      <c r="C34" s="303" t="s">
        <v>2581</v>
      </c>
      <c r="D34" s="303"/>
      <c r="E34" s="303">
        <v>0.3</v>
      </c>
      <c r="F34" s="303"/>
      <c r="G34" s="303"/>
      <c r="H34" s="303"/>
      <c r="I34" s="303"/>
      <c r="J34" s="303"/>
      <c r="K34" s="303"/>
      <c r="L34" s="303"/>
      <c r="M34" s="303"/>
      <c r="N34" s="1064"/>
    </row>
    <row r="35" spans="1:14">
      <c r="A35" s="303"/>
      <c r="B35" s="303"/>
      <c r="C35" s="1067" t="s">
        <v>2582</v>
      </c>
      <c r="D35" s="303"/>
      <c r="E35" s="1065">
        <v>0</v>
      </c>
      <c r="F35" s="303"/>
      <c r="G35" s="303"/>
      <c r="H35" s="303"/>
      <c r="I35" s="303"/>
      <c r="J35" s="303"/>
      <c r="K35" s="303"/>
      <c r="L35" s="303"/>
      <c r="M35" s="303"/>
      <c r="N35" s="1064"/>
    </row>
    <row r="36" spans="1:14">
      <c r="A36" s="303"/>
      <c r="B36" s="303"/>
      <c r="C36" s="1067" t="s">
        <v>2583</v>
      </c>
      <c r="D36" s="303"/>
      <c r="E36" s="303">
        <v>0.45</v>
      </c>
      <c r="F36" s="303"/>
      <c r="G36" s="303"/>
      <c r="H36" s="303"/>
      <c r="I36" s="303"/>
      <c r="J36" s="303"/>
      <c r="K36" s="303"/>
      <c r="L36" s="303"/>
      <c r="M36" s="303"/>
      <c r="N36" s="1064"/>
    </row>
    <row r="37" spans="1:14">
      <c r="A37" s="303"/>
      <c r="B37" s="303"/>
      <c r="C37" s="303" t="s">
        <v>2584</v>
      </c>
      <c r="D37" s="303"/>
      <c r="E37" s="303">
        <v>0</v>
      </c>
      <c r="F37" s="303"/>
      <c r="G37" s="303"/>
      <c r="H37" s="303"/>
      <c r="I37" s="303"/>
      <c r="J37" s="303"/>
      <c r="K37" s="303"/>
      <c r="L37" s="303"/>
      <c r="M37" s="303"/>
      <c r="N37" s="1064"/>
    </row>
    <row r="38" spans="1:14">
      <c r="A38" s="303"/>
      <c r="B38" s="303"/>
      <c r="C38" s="303" t="s">
        <v>2585</v>
      </c>
      <c r="D38" s="303"/>
      <c r="E38" s="303">
        <v>0.3</v>
      </c>
      <c r="F38" s="303"/>
      <c r="G38" s="303"/>
      <c r="H38" s="303"/>
      <c r="I38" s="303"/>
      <c r="J38" s="303"/>
      <c r="K38" s="303"/>
      <c r="L38" s="303"/>
      <c r="M38" s="303"/>
      <c r="N38" s="1064"/>
    </row>
    <row r="39" spans="1:14">
      <c r="A39" s="303"/>
      <c r="B39" s="303"/>
      <c r="C39" s="303" t="s">
        <v>2586</v>
      </c>
      <c r="D39" s="303"/>
      <c r="E39" s="303">
        <f>E32-E34</f>
        <v>3.3600000000000003</v>
      </c>
      <c r="F39" s="303"/>
      <c r="G39" s="303"/>
      <c r="H39" s="303"/>
      <c r="I39" s="303"/>
      <c r="J39" s="303"/>
      <c r="K39" s="303"/>
      <c r="L39" s="303"/>
      <c r="M39" s="303"/>
      <c r="N39" s="1064"/>
    </row>
    <row r="40" spans="1:14">
      <c r="A40" s="303"/>
      <c r="B40" s="303"/>
      <c r="C40" s="303" t="s">
        <v>2587</v>
      </c>
      <c r="D40" s="303"/>
      <c r="E40" s="303">
        <f>E32-E33</f>
        <v>3.5350000000000001</v>
      </c>
      <c r="F40" s="303"/>
      <c r="G40" s="303"/>
      <c r="H40" s="303"/>
      <c r="I40" s="303"/>
      <c r="J40" s="303"/>
      <c r="K40" s="303"/>
      <c r="L40" s="303"/>
      <c r="M40" s="303"/>
      <c r="N40" s="1064"/>
    </row>
    <row r="41" spans="1:14">
      <c r="A41" s="303"/>
      <c r="B41" s="303"/>
      <c r="C41" s="1067" t="s">
        <v>2588</v>
      </c>
      <c r="D41" s="33"/>
      <c r="E41" s="33">
        <f>E39</f>
        <v>3.3600000000000003</v>
      </c>
      <c r="F41" s="303"/>
      <c r="G41" s="303"/>
      <c r="H41" s="303"/>
      <c r="I41" s="303"/>
      <c r="J41" s="303"/>
      <c r="K41" s="303"/>
      <c r="L41" s="303"/>
      <c r="M41" s="303"/>
    </row>
    <row r="42" spans="1:14">
      <c r="A42" s="303"/>
      <c r="B42" s="303"/>
      <c r="C42" s="1067" t="s">
        <v>2589</v>
      </c>
      <c r="D42" s="303"/>
      <c r="E42" s="33">
        <f>E36+E38</f>
        <v>0.75</v>
      </c>
      <c r="F42" s="303"/>
      <c r="G42" s="303"/>
      <c r="H42" s="303"/>
      <c r="I42" s="303"/>
      <c r="J42" s="303"/>
      <c r="K42" s="303"/>
      <c r="L42" s="303"/>
      <c r="M42" s="303"/>
    </row>
    <row r="43" spans="1:14">
      <c r="A43" s="303"/>
      <c r="B43" s="303"/>
      <c r="C43" s="1043" t="s">
        <v>2073</v>
      </c>
      <c r="D43" s="303"/>
      <c r="E43" s="303"/>
      <c r="F43" s="303"/>
      <c r="G43" s="303"/>
      <c r="H43" s="303"/>
      <c r="I43" s="303" t="s">
        <v>162</v>
      </c>
      <c r="J43" s="303" t="s">
        <v>18</v>
      </c>
      <c r="K43" s="303"/>
      <c r="L43" s="303"/>
      <c r="M43" s="303"/>
    </row>
    <row r="44" spans="1:14">
      <c r="A44" s="303"/>
      <c r="B44" s="303"/>
      <c r="C44" s="303" t="s">
        <v>2296</v>
      </c>
      <c r="D44" s="303">
        <v>1</v>
      </c>
      <c r="E44" s="303">
        <v>1</v>
      </c>
      <c r="F44" s="303">
        <v>4.7</v>
      </c>
      <c r="G44" s="303">
        <v>6.3</v>
      </c>
      <c r="H44" s="208">
        <v>0.1</v>
      </c>
      <c r="I44" s="1025">
        <f>ROUND(D44*E44*F44*G44*H44,2)</f>
        <v>2.96</v>
      </c>
      <c r="J44" s="303">
        <f>I44/H44</f>
        <v>29.599999999999998</v>
      </c>
      <c r="K44" s="303"/>
      <c r="L44" s="303"/>
      <c r="M44" s="303"/>
    </row>
    <row r="45" spans="1:14">
      <c r="A45" s="303"/>
      <c r="B45" s="303"/>
      <c r="C45" s="303" t="s">
        <v>2296</v>
      </c>
      <c r="D45" s="303">
        <v>1</v>
      </c>
      <c r="E45" s="303">
        <v>3</v>
      </c>
      <c r="F45" s="303">
        <v>4.4000000000000004</v>
      </c>
      <c r="G45" s="303">
        <v>6.3</v>
      </c>
      <c r="H45" s="208">
        <v>0.1</v>
      </c>
      <c r="I45" s="1025">
        <f t="shared" ref="I45:I54" si="1">ROUND(D45*E45*F45*G45*H45,2)</f>
        <v>8.32</v>
      </c>
      <c r="J45" s="303">
        <f t="shared" ref="J45:J54" si="2">I45/H45</f>
        <v>83.2</v>
      </c>
      <c r="K45" s="303"/>
      <c r="L45" s="303"/>
      <c r="M45" s="303"/>
    </row>
    <row r="46" spans="1:14">
      <c r="A46" s="303"/>
      <c r="B46" s="303"/>
      <c r="C46" s="303" t="s">
        <v>2296</v>
      </c>
      <c r="D46" s="303">
        <v>1</v>
      </c>
      <c r="E46" s="303">
        <v>1</v>
      </c>
      <c r="F46" s="303">
        <v>4.3</v>
      </c>
      <c r="G46" s="303">
        <v>6.3</v>
      </c>
      <c r="H46" s="208">
        <v>0.1</v>
      </c>
      <c r="I46" s="1025">
        <f t="shared" si="1"/>
        <v>2.71</v>
      </c>
      <c r="J46" s="303">
        <f t="shared" si="2"/>
        <v>27.099999999999998</v>
      </c>
      <c r="K46" s="303"/>
      <c r="L46" s="303"/>
      <c r="M46" s="303"/>
    </row>
    <row r="47" spans="1:14">
      <c r="A47" s="303"/>
      <c r="B47" s="303"/>
      <c r="C47" s="303" t="s">
        <v>2296</v>
      </c>
      <c r="D47" s="303">
        <v>1</v>
      </c>
      <c r="E47" s="303">
        <v>1</v>
      </c>
      <c r="F47" s="303">
        <v>4.28</v>
      </c>
      <c r="G47" s="303">
        <v>6.3</v>
      </c>
      <c r="H47" s="1068">
        <v>0.1</v>
      </c>
      <c r="I47" s="1069">
        <f t="shared" si="1"/>
        <v>2.7</v>
      </c>
      <c r="J47" s="303">
        <f t="shared" si="2"/>
        <v>27</v>
      </c>
      <c r="K47" s="303"/>
      <c r="L47" s="303"/>
      <c r="M47" s="303"/>
    </row>
    <row r="48" spans="1:14">
      <c r="A48" s="303"/>
      <c r="B48" s="303"/>
      <c r="C48" s="303" t="s">
        <v>2590</v>
      </c>
      <c r="D48" s="303">
        <v>1</v>
      </c>
      <c r="E48" s="303">
        <v>1</v>
      </c>
      <c r="F48" s="303">
        <v>4.4000000000000004</v>
      </c>
      <c r="G48" s="303">
        <v>6.3</v>
      </c>
      <c r="H48" s="208">
        <v>0.1</v>
      </c>
      <c r="I48" s="1025">
        <f t="shared" si="1"/>
        <v>2.77</v>
      </c>
      <c r="J48" s="303">
        <f t="shared" si="2"/>
        <v>27.7</v>
      </c>
      <c r="K48" s="303"/>
      <c r="L48" s="303"/>
      <c r="M48" s="303"/>
    </row>
    <row r="49" spans="1:27">
      <c r="A49" s="303"/>
      <c r="B49" s="303"/>
      <c r="C49" s="303" t="s">
        <v>2591</v>
      </c>
      <c r="D49" s="303">
        <v>1</v>
      </c>
      <c r="E49" s="303">
        <v>1</v>
      </c>
      <c r="F49" s="303">
        <v>4.58</v>
      </c>
      <c r="G49" s="303">
        <v>6.3</v>
      </c>
      <c r="H49" s="208">
        <v>0.1</v>
      </c>
      <c r="I49" s="1025">
        <f t="shared" si="1"/>
        <v>2.89</v>
      </c>
      <c r="J49" s="303">
        <f t="shared" si="2"/>
        <v>28.9</v>
      </c>
      <c r="K49" s="303"/>
      <c r="L49" s="303"/>
      <c r="M49" s="303"/>
    </row>
    <row r="50" spans="1:27">
      <c r="A50" s="303"/>
      <c r="B50" s="303"/>
      <c r="C50" s="303" t="s">
        <v>2592</v>
      </c>
      <c r="D50" s="303">
        <v>1</v>
      </c>
      <c r="E50" s="303">
        <v>1</v>
      </c>
      <c r="F50" s="303">
        <v>28</v>
      </c>
      <c r="G50" s="303">
        <v>1.8</v>
      </c>
      <c r="H50" s="208">
        <v>0.1</v>
      </c>
      <c r="I50" s="1025">
        <f t="shared" si="1"/>
        <v>5.04</v>
      </c>
      <c r="J50" s="303">
        <f t="shared" si="2"/>
        <v>50.4</v>
      </c>
      <c r="K50" s="303"/>
      <c r="L50" s="303"/>
      <c r="M50" s="303"/>
    </row>
    <row r="51" spans="1:27">
      <c r="A51" s="303"/>
      <c r="B51" s="303"/>
      <c r="C51" s="303" t="s">
        <v>2168</v>
      </c>
      <c r="D51" s="303">
        <v>1</v>
      </c>
      <c r="E51" s="303">
        <v>1</v>
      </c>
      <c r="F51" s="303">
        <v>4.8</v>
      </c>
      <c r="G51" s="303">
        <v>6.3</v>
      </c>
      <c r="H51" s="1068">
        <v>0.1</v>
      </c>
      <c r="I51" s="1069">
        <f t="shared" si="1"/>
        <v>3.02</v>
      </c>
      <c r="J51" s="303">
        <f t="shared" si="2"/>
        <v>30.2</v>
      </c>
      <c r="K51" s="303"/>
      <c r="L51" s="303"/>
      <c r="M51" s="303"/>
    </row>
    <row r="52" spans="1:27">
      <c r="A52" s="303"/>
      <c r="B52" s="303"/>
      <c r="C52" s="303" t="s">
        <v>2593</v>
      </c>
      <c r="D52" s="303">
        <v>1</v>
      </c>
      <c r="E52" s="303">
        <v>1</v>
      </c>
      <c r="F52" s="303">
        <v>4.8</v>
      </c>
      <c r="G52" s="303">
        <v>6.3</v>
      </c>
      <c r="H52" s="1068">
        <v>0.1</v>
      </c>
      <c r="I52" s="1069">
        <f t="shared" si="1"/>
        <v>3.02</v>
      </c>
      <c r="J52" s="303">
        <f t="shared" si="2"/>
        <v>30.2</v>
      </c>
      <c r="K52" s="303"/>
      <c r="L52" s="303"/>
      <c r="M52" s="303"/>
    </row>
    <row r="53" spans="1:27">
      <c r="A53" s="303"/>
      <c r="B53" s="303"/>
      <c r="C53" s="303" t="s">
        <v>2594</v>
      </c>
      <c r="D53" s="303">
        <v>1</v>
      </c>
      <c r="E53" s="303">
        <v>1</v>
      </c>
      <c r="F53" s="303">
        <v>4.7</v>
      </c>
      <c r="G53" s="303">
        <v>6.3</v>
      </c>
      <c r="H53" s="1068">
        <v>0.1</v>
      </c>
      <c r="I53" s="1069">
        <f t="shared" si="1"/>
        <v>2.96</v>
      </c>
      <c r="J53" s="303">
        <f t="shared" si="2"/>
        <v>29.599999999999998</v>
      </c>
      <c r="K53" s="303"/>
      <c r="L53" s="303"/>
      <c r="M53" s="303"/>
    </row>
    <row r="54" spans="1:27">
      <c r="A54" s="303"/>
      <c r="B54" s="303"/>
      <c r="C54" s="329" t="s">
        <v>2595</v>
      </c>
      <c r="D54" s="303">
        <v>1</v>
      </c>
      <c r="E54" s="303">
        <v>1</v>
      </c>
      <c r="F54" s="303">
        <v>4.5999999999999996</v>
      </c>
      <c r="G54" s="303">
        <v>6.3</v>
      </c>
      <c r="H54" s="1068">
        <v>0.1</v>
      </c>
      <c r="I54" s="1069">
        <f t="shared" si="1"/>
        <v>2.9</v>
      </c>
      <c r="J54" s="303">
        <f t="shared" si="2"/>
        <v>28.999999999999996</v>
      </c>
      <c r="K54" s="303"/>
      <c r="L54" s="303"/>
      <c r="M54" s="303"/>
    </row>
    <row r="55" spans="1:27">
      <c r="A55" s="303"/>
      <c r="B55" s="303"/>
      <c r="D55" s="303"/>
      <c r="E55" s="303"/>
      <c r="F55" s="303"/>
      <c r="G55" s="303"/>
      <c r="H55" s="303"/>
      <c r="I55" s="997">
        <f>SUM(I44:I54)</f>
        <v>39.29</v>
      </c>
      <c r="J55" s="303">
        <f>SUM(J44:J51)</f>
        <v>304.09999999999997</v>
      </c>
      <c r="K55" s="303"/>
      <c r="L55" s="303"/>
      <c r="M55" s="303"/>
    </row>
    <row r="57" spans="1:27">
      <c r="Q57">
        <v>6.7859999999999996</v>
      </c>
    </row>
    <row r="58" spans="1:27">
      <c r="Q58">
        <v>3</v>
      </c>
    </row>
    <row r="59" spans="1:27">
      <c r="F59" t="s">
        <v>2596</v>
      </c>
      <c r="H59" t="s">
        <v>2597</v>
      </c>
      <c r="I59">
        <f>2*(F61+G61)</f>
        <v>113.52000000000001</v>
      </c>
      <c r="Q59">
        <f>Q57/3</f>
        <v>2.262</v>
      </c>
    </row>
    <row r="60" spans="1:27">
      <c r="A60">
        <v>1</v>
      </c>
      <c r="C60" t="s">
        <v>2598</v>
      </c>
      <c r="F60">
        <f>(125+1.5/12)*0.3048</f>
        <v>38.138100000000001</v>
      </c>
      <c r="H60">
        <f>61.25*0.3048</f>
        <v>18.669</v>
      </c>
    </row>
    <row r="61" spans="1:27">
      <c r="C61" t="s">
        <v>2599</v>
      </c>
      <c r="D61">
        <v>1</v>
      </c>
      <c r="E61">
        <v>1</v>
      </c>
      <c r="F61">
        <v>38.130000000000003</v>
      </c>
      <c r="G61">
        <v>18.63</v>
      </c>
      <c r="J61">
        <f>ROUND(PRODUCT(D61:G61),2)</f>
        <v>710.36</v>
      </c>
      <c r="K61" t="s">
        <v>18</v>
      </c>
      <c r="L61">
        <f>J61*10.76</f>
        <v>7643.4736000000003</v>
      </c>
      <c r="O61">
        <f>ROUND(F61/4,0)+1</f>
        <v>11</v>
      </c>
    </row>
    <row r="62" spans="1:27">
      <c r="C62" t="s">
        <v>2600</v>
      </c>
      <c r="D62">
        <v>1</v>
      </c>
      <c r="E62">
        <v>1</v>
      </c>
      <c r="F62" s="655">
        <v>4.8</v>
      </c>
      <c r="G62" s="655">
        <v>4.2</v>
      </c>
      <c r="J62">
        <f>ROUND(PRODUCT(D62:G62),2)</f>
        <v>20.16</v>
      </c>
      <c r="K62" t="s">
        <v>18</v>
      </c>
      <c r="L62">
        <f>J62*10.76</f>
        <v>216.92159999999998</v>
      </c>
    </row>
    <row r="63" spans="1:27">
      <c r="C63" t="s">
        <v>523</v>
      </c>
      <c r="L63">
        <f>SUM(L61:L62)</f>
        <v>7860.3951999999999</v>
      </c>
      <c r="O63">
        <f>ROUND(G61/4,0)+1</f>
        <v>6</v>
      </c>
      <c r="P63">
        <f>O61*O63</f>
        <v>66</v>
      </c>
    </row>
    <row r="64" spans="1:27">
      <c r="C64" t="s">
        <v>524</v>
      </c>
      <c r="N64">
        <v>3.66</v>
      </c>
      <c r="Q64" s="1070">
        <v>1</v>
      </c>
      <c r="R64" s="1071">
        <v>2</v>
      </c>
      <c r="S64" s="1071">
        <v>3</v>
      </c>
      <c r="T64" s="1071">
        <v>4</v>
      </c>
      <c r="U64" s="1071">
        <v>5</v>
      </c>
      <c r="V64" s="1071">
        <v>6</v>
      </c>
      <c r="W64" s="1071">
        <v>7</v>
      </c>
      <c r="X64" s="1071">
        <v>8</v>
      </c>
      <c r="Y64" s="1071">
        <v>9</v>
      </c>
      <c r="Z64" s="1071">
        <v>10</v>
      </c>
      <c r="AA64" s="1070">
        <v>1</v>
      </c>
    </row>
    <row r="65" spans="1:27">
      <c r="C65" t="s">
        <v>2601</v>
      </c>
      <c r="D65">
        <v>1</v>
      </c>
      <c r="E65">
        <v>1</v>
      </c>
      <c r="F65">
        <v>7.39</v>
      </c>
      <c r="G65">
        <v>8.91</v>
      </c>
      <c r="J65" s="1072">
        <f>ROUND(PRODUCT(D65:G65),2)</f>
        <v>65.84</v>
      </c>
      <c r="K65" s="1073">
        <f>J65*10.76</f>
        <v>708.4384</v>
      </c>
      <c r="N65">
        <v>1.5</v>
      </c>
      <c r="AA65" s="1071"/>
    </row>
    <row r="66" spans="1:27">
      <c r="C66" t="s">
        <v>2602</v>
      </c>
      <c r="D66">
        <v>1</v>
      </c>
      <c r="E66">
        <v>1</v>
      </c>
      <c r="F66">
        <v>7.58</v>
      </c>
      <c r="G66">
        <v>8.7200000000000006</v>
      </c>
      <c r="J66" s="1072">
        <f>ROUND(PRODUCT(D66:G66),2)</f>
        <v>66.099999999999994</v>
      </c>
      <c r="K66" s="1073">
        <f>J66*10.76</f>
        <v>711.23599999999988</v>
      </c>
      <c r="L66">
        <v>18.63</v>
      </c>
      <c r="M66">
        <v>40.229999999999997</v>
      </c>
      <c r="N66">
        <f>SUM(N64:N65)</f>
        <v>5.16</v>
      </c>
      <c r="Q66" s="1071">
        <v>12</v>
      </c>
      <c r="R66" s="1074">
        <v>13</v>
      </c>
      <c r="S66" s="1074">
        <v>14</v>
      </c>
      <c r="T66" s="1074">
        <v>15</v>
      </c>
      <c r="U66" s="1074">
        <v>16</v>
      </c>
      <c r="V66" s="1074">
        <v>17</v>
      </c>
      <c r="W66" s="1074">
        <v>18</v>
      </c>
      <c r="X66" s="1074">
        <v>19</v>
      </c>
      <c r="Y66" s="1074">
        <v>20</v>
      </c>
      <c r="Z66" s="1074">
        <v>21</v>
      </c>
      <c r="AA66" s="1071">
        <v>22</v>
      </c>
    </row>
    <row r="67" spans="1:27">
      <c r="A67">
        <v>2</v>
      </c>
      <c r="C67" s="1073" t="s">
        <v>2603</v>
      </c>
      <c r="D67" s="1073"/>
      <c r="E67" s="1073"/>
      <c r="F67" s="1073"/>
      <c r="G67" s="1073"/>
      <c r="H67" s="1073"/>
      <c r="I67" s="1073"/>
      <c r="J67" s="1073"/>
      <c r="K67" s="1073"/>
      <c r="L67">
        <v>-1.98</v>
      </c>
      <c r="M67">
        <v>-4.26</v>
      </c>
      <c r="Q67" s="1071"/>
      <c r="R67" s="1074"/>
      <c r="Z67" s="1074"/>
      <c r="AA67" s="1071"/>
    </row>
    <row r="68" spans="1:27">
      <c r="C68" s="1073" t="s">
        <v>2074</v>
      </c>
      <c r="D68" s="1073"/>
      <c r="E68" s="1073"/>
      <c r="F68" s="1073"/>
      <c r="G68" s="1073"/>
      <c r="H68" s="1073"/>
      <c r="I68" s="1073"/>
      <c r="J68" s="1073">
        <f>J61</f>
        <v>710.36</v>
      </c>
      <c r="K68" s="1073"/>
      <c r="L68">
        <v>-1.98</v>
      </c>
      <c r="M68">
        <v>-1.98</v>
      </c>
      <c r="Q68" s="1071"/>
      <c r="R68" s="1074"/>
      <c r="Z68" s="1074"/>
      <c r="AA68" s="1071"/>
    </row>
    <row r="69" spans="1:27">
      <c r="C69" s="1073" t="s">
        <v>2604</v>
      </c>
      <c r="D69" s="1073">
        <v>1</v>
      </c>
      <c r="E69" s="1073">
        <v>1</v>
      </c>
      <c r="F69" s="1073">
        <v>24.28</v>
      </c>
      <c r="G69" s="1073">
        <v>5.23</v>
      </c>
      <c r="H69" s="1073"/>
      <c r="I69" s="1073"/>
      <c r="J69" s="1075">
        <f>-ROUND(PRODUCT(D69:G69),2)</f>
        <v>-126.98</v>
      </c>
      <c r="K69" s="1073"/>
      <c r="Q69" s="1071">
        <v>23</v>
      </c>
      <c r="R69" s="1074">
        <v>24</v>
      </c>
      <c r="S69" s="1073">
        <v>25</v>
      </c>
      <c r="T69" s="1073">
        <v>26</v>
      </c>
      <c r="U69" s="1073">
        <v>27</v>
      </c>
      <c r="V69" s="1073">
        <v>28</v>
      </c>
      <c r="W69" s="1073">
        <v>29</v>
      </c>
      <c r="X69" s="1073">
        <v>30</v>
      </c>
      <c r="Y69" s="1073">
        <v>31</v>
      </c>
      <c r="Z69" s="1074">
        <v>32</v>
      </c>
      <c r="AA69" s="1071">
        <v>33</v>
      </c>
    </row>
    <row r="70" spans="1:27">
      <c r="C70" s="1073">
        <f>F69*2+G69*2-2*4.8-2*1.8-2*5.46</f>
        <v>34.9</v>
      </c>
      <c r="D70" s="1073"/>
      <c r="E70" s="1073"/>
      <c r="F70" s="1073"/>
      <c r="G70" s="1073"/>
      <c r="H70" s="1073"/>
      <c r="I70" s="1073"/>
      <c r="J70" s="1073">
        <f>SUM(J68:J69)</f>
        <v>583.38</v>
      </c>
      <c r="K70" s="1073">
        <f>J70*10.76</f>
        <v>6277.1687999999995</v>
      </c>
      <c r="Q70" s="1071"/>
      <c r="R70" s="1074"/>
      <c r="S70" s="1073"/>
      <c r="T70" s="1073"/>
      <c r="U70" s="1073"/>
      <c r="V70" s="1073"/>
      <c r="W70" s="1073"/>
      <c r="X70" s="1073"/>
      <c r="Y70" s="1073"/>
      <c r="Z70" s="1074"/>
      <c r="AA70" s="1071"/>
    </row>
    <row r="71" spans="1:27">
      <c r="A71">
        <v>38.130000000000003</v>
      </c>
      <c r="C71" s="1073" t="s">
        <v>2605</v>
      </c>
      <c r="D71" s="1073">
        <v>1</v>
      </c>
      <c r="E71" s="1073">
        <v>1</v>
      </c>
      <c r="F71" s="1075">
        <v>4.8</v>
      </c>
      <c r="G71" s="1075">
        <v>4.2</v>
      </c>
      <c r="H71" s="1073"/>
      <c r="I71" s="1073"/>
      <c r="J71" s="1075">
        <f>ROUND(PRODUCT(D71:G71),2)</f>
        <v>20.16</v>
      </c>
      <c r="K71" s="1073">
        <f>J71*10.76</f>
        <v>216.92159999999998</v>
      </c>
      <c r="Q71" s="1071"/>
      <c r="R71" s="1074"/>
      <c r="S71" s="1073"/>
      <c r="T71" s="1073"/>
      <c r="U71" s="1073"/>
      <c r="V71" s="1073"/>
      <c r="W71" s="1073"/>
      <c r="X71" s="1073"/>
      <c r="Y71" s="1073"/>
      <c r="Z71" s="1074"/>
      <c r="AA71" s="1071"/>
    </row>
    <row r="72" spans="1:27">
      <c r="A72">
        <f>-0.23*2</f>
        <v>-0.46</v>
      </c>
      <c r="C72" s="1073" t="s">
        <v>2606</v>
      </c>
      <c r="D72" s="1073">
        <v>0</v>
      </c>
      <c r="E72" s="1073">
        <v>2</v>
      </c>
      <c r="F72" s="1073">
        <v>1.8</v>
      </c>
      <c r="G72" s="1073">
        <v>1.8</v>
      </c>
      <c r="H72" s="1073"/>
      <c r="I72" s="1073"/>
      <c r="J72" s="1075">
        <f>-ROUND(PRODUCT(D72:G72),2)</f>
        <v>0</v>
      </c>
      <c r="K72" s="1073">
        <f>J72*10.76</f>
        <v>0</v>
      </c>
      <c r="Q72" s="1071"/>
      <c r="R72" s="1074"/>
      <c r="S72" s="1073"/>
      <c r="T72" s="1073"/>
      <c r="U72" s="1073"/>
      <c r="V72" s="1073"/>
      <c r="W72" s="1073"/>
      <c r="X72" s="1073"/>
      <c r="Y72" s="1073"/>
      <c r="Z72" s="1074"/>
      <c r="AA72" s="1071"/>
    </row>
    <row r="73" spans="1:27">
      <c r="A73">
        <f>-0.11*2</f>
        <v>-0.22</v>
      </c>
      <c r="C73" s="1073" t="s">
        <v>2607</v>
      </c>
      <c r="D73" s="1073">
        <v>1</v>
      </c>
      <c r="E73" s="1073">
        <v>2</v>
      </c>
      <c r="F73" s="1073">
        <v>5.03</v>
      </c>
      <c r="G73" s="1073">
        <v>3.57</v>
      </c>
      <c r="H73" s="1073"/>
      <c r="I73" s="1073"/>
      <c r="J73" s="1075">
        <f>ROUND(PRODUCT(D73:G73),2)</f>
        <v>35.909999999999997</v>
      </c>
      <c r="K73" s="1073">
        <f>J73*10.76</f>
        <v>386.39159999999998</v>
      </c>
      <c r="O73">
        <v>3.3</v>
      </c>
      <c r="Q73" s="1071"/>
      <c r="R73" s="1074"/>
      <c r="S73" s="1073"/>
      <c r="T73" s="1073"/>
      <c r="U73" s="1073"/>
      <c r="V73" s="1073"/>
      <c r="W73" s="1073"/>
      <c r="X73" s="1073"/>
      <c r="Y73" s="1073"/>
      <c r="Z73" s="1074"/>
      <c r="AA73" s="1071"/>
    </row>
    <row r="74" spans="1:27">
      <c r="A74">
        <f>-4.26*2</f>
        <v>-8.52</v>
      </c>
      <c r="C74" s="1073"/>
      <c r="D74" s="1073"/>
      <c r="E74" s="1073"/>
      <c r="F74" s="1073"/>
      <c r="G74" s="1073"/>
      <c r="H74" s="1073"/>
      <c r="I74" s="1073"/>
      <c r="J74" s="1080">
        <f>SUM(J70:J73)</f>
        <v>639.44999999999993</v>
      </c>
      <c r="K74" s="1073">
        <f>SUM(K70:K73)</f>
        <v>6880.4819999999991</v>
      </c>
      <c r="O74">
        <v>1.5</v>
      </c>
      <c r="Q74" s="1071"/>
      <c r="R74" s="1074"/>
      <c r="S74" s="1073"/>
      <c r="T74" s="1073"/>
      <c r="U74" s="1073"/>
      <c r="V74" s="1073"/>
      <c r="W74" s="1073"/>
      <c r="X74" s="1073"/>
      <c r="Y74" s="1073"/>
      <c r="Z74" s="1074"/>
      <c r="AA74" s="1071"/>
    </row>
    <row r="75" spans="1:27">
      <c r="A75">
        <f>-1.98*2</f>
        <v>-3.96</v>
      </c>
      <c r="C75" t="s">
        <v>523</v>
      </c>
      <c r="J75" s="1071">
        <f>J70</f>
        <v>583.38</v>
      </c>
      <c r="K75" s="1073">
        <f>J75*10.76</f>
        <v>6277.1687999999995</v>
      </c>
      <c r="L75">
        <v>-4.26</v>
      </c>
      <c r="M75">
        <v>-1.98</v>
      </c>
      <c r="O75">
        <v>0.23</v>
      </c>
      <c r="Q75" s="1071"/>
      <c r="R75" s="1074"/>
      <c r="S75" s="1073"/>
      <c r="T75" s="1073"/>
      <c r="U75" s="1073"/>
      <c r="V75" s="1073"/>
      <c r="W75" s="1073"/>
      <c r="X75" s="1073"/>
      <c r="Y75" s="1073"/>
      <c r="Z75" s="1074"/>
      <c r="AA75" s="1071"/>
    </row>
    <row r="76" spans="1:27">
      <c r="A76">
        <f>SUM(A71:A75)</f>
        <v>24.970000000000002</v>
      </c>
      <c r="C76" s="1073" t="s">
        <v>2606</v>
      </c>
      <c r="D76" s="1073">
        <v>0</v>
      </c>
      <c r="E76" s="1073">
        <v>2</v>
      </c>
      <c r="F76" s="1073">
        <v>1.8</v>
      </c>
      <c r="G76" s="1073">
        <v>1.8</v>
      </c>
      <c r="H76" s="1073"/>
      <c r="I76" s="1073"/>
      <c r="J76" s="1075">
        <f>ROUND(PRODUCT(D76:G76),2)</f>
        <v>0</v>
      </c>
      <c r="K76" s="1073">
        <f>J76*10.76</f>
        <v>0</v>
      </c>
      <c r="Q76" s="1071"/>
      <c r="R76" s="1074"/>
      <c r="S76" s="1073"/>
      <c r="T76" s="1073"/>
      <c r="U76" s="1073"/>
      <c r="V76" s="1073"/>
      <c r="W76" s="1073"/>
      <c r="X76" s="1073"/>
      <c r="Y76" s="1073"/>
      <c r="Z76" s="1074"/>
      <c r="AA76" s="1071"/>
    </row>
    <row r="77" spans="1:27">
      <c r="A77" s="1076">
        <f>30.49*2</f>
        <v>60.98</v>
      </c>
      <c r="C77" s="1073" t="s">
        <v>2607</v>
      </c>
      <c r="D77" s="1073">
        <v>1</v>
      </c>
      <c r="E77" s="1073">
        <v>2</v>
      </c>
      <c r="F77" s="1073">
        <v>5.03</v>
      </c>
      <c r="G77" s="1073">
        <v>3.57</v>
      </c>
      <c r="H77" s="1073"/>
      <c r="I77" s="1073"/>
      <c r="J77" s="1075">
        <f>ROUND(PRODUCT(D77:G77),2)</f>
        <v>35.909999999999997</v>
      </c>
      <c r="K77" s="1073">
        <f>J77*10.76</f>
        <v>386.39159999999998</v>
      </c>
      <c r="O77">
        <v>3.3</v>
      </c>
      <c r="Q77" s="1071"/>
      <c r="R77" s="1074"/>
      <c r="S77" s="1073"/>
      <c r="T77" s="1073"/>
      <c r="U77" s="1073"/>
      <c r="V77" s="1073"/>
      <c r="W77" s="1073"/>
      <c r="X77" s="1073"/>
      <c r="Y77" s="1073"/>
      <c r="Z77" s="1074"/>
      <c r="AA77" s="1071"/>
    </row>
    <row r="78" spans="1:27">
      <c r="C78" s="1073"/>
      <c r="D78" s="1073"/>
      <c r="E78" s="1073"/>
      <c r="F78" s="1073"/>
      <c r="G78" s="1073"/>
      <c r="H78" s="1073"/>
      <c r="I78" s="1073"/>
      <c r="J78" s="1080">
        <f>SUM(J75:J77)</f>
        <v>619.29</v>
      </c>
      <c r="K78" s="1073">
        <f>SUM(K75:K77)</f>
        <v>6663.5603999999994</v>
      </c>
      <c r="Q78" s="1071"/>
      <c r="R78" s="1074"/>
      <c r="S78" s="1073"/>
      <c r="T78" s="1073"/>
      <c r="U78" s="1073"/>
      <c r="V78" s="1073"/>
      <c r="W78" s="1073"/>
      <c r="X78" s="1073"/>
      <c r="Y78" s="1073"/>
      <c r="Z78" s="1074"/>
      <c r="AA78" s="1071"/>
    </row>
    <row r="79" spans="1:27">
      <c r="C79" t="s">
        <v>524</v>
      </c>
      <c r="J79" s="1080">
        <v>0</v>
      </c>
      <c r="K79" s="1073">
        <f>J79*10.76</f>
        <v>0</v>
      </c>
      <c r="L79">
        <v>-4.26</v>
      </c>
      <c r="M79">
        <v>-4.72</v>
      </c>
      <c r="Q79" s="1071"/>
      <c r="R79" s="1074"/>
      <c r="S79" s="1073"/>
      <c r="T79" s="1073"/>
      <c r="U79" s="1073"/>
      <c r="V79" s="1073"/>
      <c r="W79" s="1073"/>
      <c r="X79" s="1073"/>
      <c r="Y79" s="1073"/>
      <c r="Z79" s="1074"/>
      <c r="AA79" s="1071"/>
    </row>
    <row r="80" spans="1:27">
      <c r="C80" s="1073" t="s">
        <v>2606</v>
      </c>
      <c r="D80" s="1073">
        <v>1</v>
      </c>
      <c r="E80" s="1073">
        <v>2</v>
      </c>
      <c r="F80" s="1073">
        <v>1.8</v>
      </c>
      <c r="G80" s="1073">
        <v>1.8</v>
      </c>
      <c r="H80" s="1073"/>
      <c r="I80" s="1073"/>
      <c r="J80" s="1075">
        <v>0</v>
      </c>
      <c r="K80" s="1073">
        <f>J80*10.76</f>
        <v>0</v>
      </c>
      <c r="Q80" s="1071"/>
      <c r="R80" s="1074"/>
      <c r="S80" s="1073"/>
      <c r="T80" s="1073"/>
      <c r="U80" s="1073"/>
      <c r="V80" s="1073"/>
      <c r="W80" s="1073"/>
      <c r="X80" s="1073"/>
      <c r="Y80" s="1073"/>
      <c r="Z80" s="1074"/>
      <c r="AA80" s="1071"/>
    </row>
    <row r="81" spans="3:27">
      <c r="C81" s="1073" t="s">
        <v>2607</v>
      </c>
      <c r="D81" s="1073">
        <v>1</v>
      </c>
      <c r="E81" s="1073">
        <v>2</v>
      </c>
      <c r="F81" s="1073">
        <v>5.03</v>
      </c>
      <c r="G81" s="1073">
        <v>3.57</v>
      </c>
      <c r="H81" s="1073"/>
      <c r="I81" s="1073"/>
      <c r="J81" s="1075">
        <f>ROUND(PRODUCT(D81:G81),2)</f>
        <v>35.909999999999997</v>
      </c>
      <c r="K81" s="1073">
        <f>J81*10.76</f>
        <v>386.39159999999998</v>
      </c>
      <c r="O81">
        <v>3.3</v>
      </c>
      <c r="Q81" s="1071"/>
      <c r="R81" s="1074"/>
      <c r="S81" s="1073"/>
      <c r="T81" s="1073"/>
      <c r="U81" s="1073"/>
      <c r="V81" s="1073"/>
      <c r="W81" s="1073"/>
      <c r="X81" s="1073"/>
      <c r="Y81" s="1073"/>
      <c r="Z81" s="1074"/>
      <c r="AA81" s="1071"/>
    </row>
    <row r="82" spans="3:27">
      <c r="C82" s="1073"/>
      <c r="D82" s="1073"/>
      <c r="E82" s="1073"/>
      <c r="F82" s="1073"/>
      <c r="G82" s="1073"/>
      <c r="H82" s="1073"/>
      <c r="I82" s="1073"/>
      <c r="J82" s="1075">
        <f>J81+J78+J74</f>
        <v>1294.6499999999999</v>
      </c>
      <c r="K82" s="1073">
        <f>K81+K78+K74</f>
        <v>13930.433999999997</v>
      </c>
      <c r="Q82" s="1071"/>
      <c r="R82" s="1074"/>
      <c r="S82" s="1073"/>
      <c r="T82" s="1073"/>
      <c r="U82" s="1073"/>
      <c r="V82" s="1073"/>
      <c r="W82" s="1073"/>
      <c r="X82" s="1073"/>
      <c r="Y82" s="1073"/>
      <c r="Z82" s="1074"/>
      <c r="AA82" s="1071"/>
    </row>
    <row r="83" spans="3:27">
      <c r="C83" t="s">
        <v>2602</v>
      </c>
      <c r="J83" s="1072">
        <f>J66</f>
        <v>66.099999999999994</v>
      </c>
      <c r="L83">
        <f>-3*0.23</f>
        <v>-0.69000000000000006</v>
      </c>
      <c r="M83">
        <v>-5.16</v>
      </c>
      <c r="Q83" s="1071"/>
      <c r="R83" s="1074"/>
      <c r="S83" s="1073"/>
      <c r="T83" s="1073"/>
      <c r="U83" s="1073"/>
      <c r="V83" s="1073"/>
      <c r="W83" s="1073"/>
      <c r="X83" s="1073"/>
      <c r="Y83" s="1073"/>
      <c r="Z83" s="1074"/>
      <c r="AA83" s="1071"/>
    </row>
    <row r="84" spans="3:27">
      <c r="C84" t="s">
        <v>2601</v>
      </c>
      <c r="J84" s="1072">
        <f>J65</f>
        <v>65.84</v>
      </c>
      <c r="L84">
        <f>SUM(L66:L83)</f>
        <v>5.4599999999999982</v>
      </c>
      <c r="M84">
        <f>SUM(M66:M83)</f>
        <v>22.130000000000006</v>
      </c>
      <c r="Q84" s="1071">
        <v>34</v>
      </c>
      <c r="R84" s="1074">
        <v>35</v>
      </c>
      <c r="S84" s="1073">
        <v>36</v>
      </c>
      <c r="T84" s="1073">
        <v>37</v>
      </c>
      <c r="U84" s="1073">
        <v>38</v>
      </c>
      <c r="V84" s="1073">
        <v>39</v>
      </c>
      <c r="W84" s="1073">
        <v>40</v>
      </c>
      <c r="X84" s="1073">
        <v>41</v>
      </c>
      <c r="Y84" s="1073">
        <v>42</v>
      </c>
      <c r="Z84" s="1074">
        <v>43</v>
      </c>
      <c r="AA84" s="1071">
        <v>44</v>
      </c>
    </row>
    <row r="85" spans="3:27">
      <c r="J85" s="1072">
        <f>J84+J83+J82+J78+J74</f>
        <v>2685.33</v>
      </c>
      <c r="K85">
        <f>J85*10.76</f>
        <v>28894.150799999999</v>
      </c>
      <c r="L85">
        <v>1800</v>
      </c>
      <c r="M85">
        <f>K85*L85</f>
        <v>52009471.439999998</v>
      </c>
      <c r="Q85" s="1071"/>
      <c r="R85" s="1074"/>
      <c r="Z85" s="1074"/>
      <c r="AA85" s="1071"/>
    </row>
    <row r="86" spans="3:27">
      <c r="C86" t="s">
        <v>2608</v>
      </c>
      <c r="J86">
        <f>-J79</f>
        <v>0</v>
      </c>
      <c r="Q86" s="1071"/>
      <c r="R86" s="1074"/>
      <c r="Z86" s="1074"/>
      <c r="AA86" s="1071"/>
    </row>
    <row r="87" spans="3:27">
      <c r="C87" t="s">
        <v>2609</v>
      </c>
      <c r="J87" s="1072">
        <f>-J84</f>
        <v>-65.84</v>
      </c>
      <c r="Q87" s="1077">
        <v>45</v>
      </c>
      <c r="R87" s="1074">
        <v>46</v>
      </c>
      <c r="S87" s="1074">
        <v>47</v>
      </c>
      <c r="T87" s="1074">
        <v>48</v>
      </c>
      <c r="U87" s="1074">
        <v>49</v>
      </c>
      <c r="V87" s="1074">
        <v>50</v>
      </c>
      <c r="W87" s="1074">
        <v>51</v>
      </c>
      <c r="X87" s="1074">
        <v>52</v>
      </c>
      <c r="Y87" s="1074">
        <v>53</v>
      </c>
      <c r="Z87" s="1074">
        <v>54</v>
      </c>
      <c r="AA87" s="1077">
        <v>55</v>
      </c>
    </row>
    <row r="88" spans="3:27">
      <c r="J88">
        <f>SUM(J85:J87)</f>
        <v>2619.4899999999998</v>
      </c>
      <c r="K88">
        <f>J88*10.76</f>
        <v>28185.712399999997</v>
      </c>
      <c r="L88">
        <v>1800</v>
      </c>
      <c r="M88">
        <f>K88*L88</f>
        <v>50734282.319999993</v>
      </c>
      <c r="Q88" s="1071"/>
      <c r="AA88" s="1071"/>
    </row>
    <row r="89" spans="3:27">
      <c r="J89">
        <f>-2*6.09*4.26</f>
        <v>-51.886799999999994</v>
      </c>
      <c r="Q89" s="1071"/>
      <c r="AA89" s="1071"/>
    </row>
    <row r="90" spans="3:27">
      <c r="J90">
        <f>-3*4.72*4.26</f>
        <v>-60.321599999999997</v>
      </c>
      <c r="Q90" s="1078">
        <v>56</v>
      </c>
      <c r="R90" s="1071">
        <v>57</v>
      </c>
      <c r="S90" s="1078">
        <v>58</v>
      </c>
      <c r="T90" s="1071">
        <v>59</v>
      </c>
      <c r="U90" s="1078">
        <v>60</v>
      </c>
      <c r="V90" s="1071">
        <v>61</v>
      </c>
      <c r="W90" s="1078">
        <v>62</v>
      </c>
      <c r="X90" s="1071">
        <v>63</v>
      </c>
      <c r="Y90" s="1078">
        <v>64</v>
      </c>
      <c r="Z90" s="1071">
        <v>65</v>
      </c>
      <c r="AA90" s="1078">
        <v>66</v>
      </c>
    </row>
    <row r="91" spans="3:27">
      <c r="J91">
        <f>SUM(J88:J90)</f>
        <v>2507.2815999999993</v>
      </c>
      <c r="K91">
        <f>J91*10.76</f>
        <v>26978.350015999993</v>
      </c>
      <c r="L91">
        <v>1800</v>
      </c>
      <c r="M91">
        <f>K91*L91</f>
        <v>48561030.028799988</v>
      </c>
    </row>
    <row r="92" spans="3:27">
      <c r="C92" t="s">
        <v>2610</v>
      </c>
    </row>
    <row r="93" spans="3:27">
      <c r="C93" t="s">
        <v>2565</v>
      </c>
      <c r="D93">
        <v>4</v>
      </c>
      <c r="E93">
        <v>1</v>
      </c>
      <c r="F93" s="1072">
        <f>F61-0.23</f>
        <v>37.900000000000006</v>
      </c>
      <c r="J93" s="1071">
        <f>PRODUCT(D93:I93)</f>
        <v>151.60000000000002</v>
      </c>
    </row>
    <row r="94" spans="3:27">
      <c r="C94" t="s">
        <v>2566</v>
      </c>
      <c r="D94">
        <v>6</v>
      </c>
      <c r="E94">
        <v>1</v>
      </c>
      <c r="F94">
        <f>G61-0.23</f>
        <v>18.399999999999999</v>
      </c>
      <c r="J94">
        <f>PRODUCT(D94:I94)</f>
        <v>110.39999999999999</v>
      </c>
    </row>
    <row r="95" spans="3:27">
      <c r="D95">
        <v>8</v>
      </c>
      <c r="E95">
        <v>2</v>
      </c>
      <c r="F95">
        <v>6</v>
      </c>
      <c r="J95">
        <f>PRODUCT(D95:I95)</f>
        <v>96</v>
      </c>
    </row>
    <row r="96" spans="3:27">
      <c r="J96">
        <f>SUM(J93:J95)</f>
        <v>358</v>
      </c>
    </row>
    <row r="97" spans="3:22">
      <c r="C97" t="s">
        <v>2611</v>
      </c>
      <c r="D97">
        <v>1</v>
      </c>
      <c r="E97" s="1071">
        <f>2*(F61-0.23+G61-0.23)</f>
        <v>112.60000000000001</v>
      </c>
    </row>
    <row r="98" spans="3:22">
      <c r="C98" s="1005" t="s">
        <v>2612</v>
      </c>
    </row>
    <row r="99" spans="3:22">
      <c r="C99" s="1005" t="s">
        <v>2613</v>
      </c>
      <c r="D99">
        <v>1</v>
      </c>
      <c r="E99">
        <v>2</v>
      </c>
      <c r="F99">
        <f>F61</f>
        <v>38.130000000000003</v>
      </c>
      <c r="G99" s="1072">
        <v>6.7</v>
      </c>
      <c r="J99">
        <f>ROUND(PRODUCT(D99:G99),2)</f>
        <v>510.94</v>
      </c>
      <c r="K99" t="s">
        <v>18</v>
      </c>
      <c r="L99">
        <v>4.26</v>
      </c>
      <c r="M99">
        <v>4.26</v>
      </c>
      <c r="N99">
        <v>0.23</v>
      </c>
      <c r="O99">
        <v>0.23</v>
      </c>
      <c r="P99">
        <v>0.115</v>
      </c>
      <c r="Q99">
        <v>0.115</v>
      </c>
      <c r="R99">
        <v>0.115</v>
      </c>
      <c r="S99">
        <v>0.115</v>
      </c>
      <c r="T99">
        <v>1.98</v>
      </c>
      <c r="U99">
        <v>1.98</v>
      </c>
      <c r="V99">
        <f>SUM(L99:U99)</f>
        <v>13.400000000000002</v>
      </c>
    </row>
    <row r="100" spans="3:22">
      <c r="C100" s="1005" t="s">
        <v>2614</v>
      </c>
      <c r="D100">
        <v>1</v>
      </c>
      <c r="E100">
        <v>2</v>
      </c>
      <c r="F100">
        <v>5.23</v>
      </c>
      <c r="G100">
        <v>6.7</v>
      </c>
      <c r="J100">
        <f>ROUND(PRODUCT(D100:G100),2)</f>
        <v>70.08</v>
      </c>
    </row>
    <row r="101" spans="3:22">
      <c r="J101">
        <f>SUM(J99:J100)</f>
        <v>581.02</v>
      </c>
      <c r="O101">
        <f>L99+N99+P99+R99+T99</f>
        <v>6.7000000000000011</v>
      </c>
    </row>
    <row r="102" spans="3:22">
      <c r="C102" s="1005" t="s">
        <v>2615</v>
      </c>
      <c r="D102">
        <v>1</v>
      </c>
      <c r="E102">
        <v>1</v>
      </c>
      <c r="F102">
        <f>2*(F69+G69)</f>
        <v>59.02</v>
      </c>
      <c r="G102" s="1072"/>
      <c r="J102">
        <f>ROUND(PRODUCT(D102:G102),2)</f>
        <v>59.02</v>
      </c>
      <c r="K102" t="s">
        <v>18</v>
      </c>
      <c r="O102">
        <v>18.63</v>
      </c>
      <c r="P102">
        <v>-6.7</v>
      </c>
      <c r="Q102">
        <v>-6.7</v>
      </c>
      <c r="R102">
        <f>SUM(O102:Q102)</f>
        <v>5.2299999999999995</v>
      </c>
    </row>
    <row r="104" spans="3:22">
      <c r="C104" s="1005" t="s">
        <v>2616</v>
      </c>
      <c r="D104">
        <v>1</v>
      </c>
      <c r="E104">
        <f>2*(F61+G61)</f>
        <v>113.52000000000001</v>
      </c>
    </row>
    <row r="106" spans="3:22">
      <c r="C106" s="1005" t="s">
        <v>2617</v>
      </c>
      <c r="E106">
        <f>F61-0.23</f>
        <v>37.900000000000006</v>
      </c>
      <c r="F106">
        <f>G61-0.23</f>
        <v>18.399999999999999</v>
      </c>
      <c r="J106">
        <f>2*(E106+F106)</f>
        <v>112.60000000000001</v>
      </c>
    </row>
    <row r="107" spans="3:22">
      <c r="C107" s="1005" t="s">
        <v>2618</v>
      </c>
      <c r="E107">
        <f>F69-0.115</f>
        <v>24.165000000000003</v>
      </c>
      <c r="F107">
        <f>G69-0.115</f>
        <v>5.1150000000000002</v>
      </c>
      <c r="J107">
        <f>2*(E107+F107)</f>
        <v>58.56</v>
      </c>
    </row>
    <row r="108" spans="3:22">
      <c r="J108">
        <f>SUM(J106:J107)</f>
        <v>171.16000000000003</v>
      </c>
      <c r="K108" s="1005" t="s">
        <v>2163</v>
      </c>
    </row>
    <row r="109" spans="3:22">
      <c r="C109" s="1005" t="s">
        <v>2619</v>
      </c>
      <c r="E109">
        <f>F61</f>
        <v>38.130000000000003</v>
      </c>
      <c r="F109">
        <f>G61</f>
        <v>18.63</v>
      </c>
      <c r="J109">
        <f>(E109+F109)*2</f>
        <v>113.52000000000001</v>
      </c>
    </row>
    <row r="110" spans="3:22">
      <c r="C110" s="1005" t="s">
        <v>2620</v>
      </c>
      <c r="E110">
        <f>F69</f>
        <v>24.28</v>
      </c>
      <c r="F110">
        <f>G69</f>
        <v>5.23</v>
      </c>
      <c r="J110">
        <f>(E110+F110)*2</f>
        <v>59.02</v>
      </c>
    </row>
    <row r="112" spans="3:22">
      <c r="C112" t="s">
        <v>2621</v>
      </c>
      <c r="J112">
        <f>E109*F109</f>
        <v>710.36189999999999</v>
      </c>
    </row>
    <row r="113" spans="1:19">
      <c r="J113" s="1072">
        <f>J69</f>
        <v>-126.98</v>
      </c>
    </row>
    <row r="114" spans="1:19">
      <c r="J114">
        <f>SUM(J112:J113)</f>
        <v>583.38189999999997</v>
      </c>
    </row>
    <row r="115" spans="1:19">
      <c r="C115" s="1005" t="s">
        <v>2622</v>
      </c>
    </row>
    <row r="117" spans="1:19">
      <c r="A117" s="649"/>
      <c r="C117" s="673" t="s">
        <v>2144</v>
      </c>
      <c r="D117" s="675"/>
      <c r="E117" s="653"/>
      <c r="F117" s="674"/>
      <c r="G117" s="747"/>
      <c r="H117" s="651"/>
      <c r="I117" s="655"/>
      <c r="J117" s="678"/>
      <c r="K117" s="651"/>
      <c r="P117">
        <v>40.229999999999997</v>
      </c>
      <c r="R117">
        <v>18.63</v>
      </c>
      <c r="S117">
        <f>2*(P117-0.23-0.23+R117)</f>
        <v>116.80000000000001</v>
      </c>
    </row>
    <row r="118" spans="1:19">
      <c r="A118" s="649"/>
      <c r="C118" s="652" t="s">
        <v>2132</v>
      </c>
      <c r="D118" s="675">
        <v>1</v>
      </c>
      <c r="E118" s="653" t="s">
        <v>2058</v>
      </c>
      <c r="F118" s="674">
        <v>1</v>
      </c>
      <c r="G118" s="676">
        <f>E104</f>
        <v>113.52000000000001</v>
      </c>
      <c r="H118" s="651">
        <v>0.23</v>
      </c>
      <c r="I118" s="677">
        <v>0.3</v>
      </c>
      <c r="J118" s="656">
        <f>I118*H118*G118*F118*D118</f>
        <v>7.8328800000000012</v>
      </c>
      <c r="K118" s="651"/>
      <c r="P118">
        <v>-0.23</v>
      </c>
      <c r="R118">
        <f>-2*4.26</f>
        <v>-8.52</v>
      </c>
    </row>
    <row r="119" spans="1:19">
      <c r="A119" s="649"/>
      <c r="C119" s="652" t="s">
        <v>2177</v>
      </c>
      <c r="D119" s="675">
        <v>2</v>
      </c>
      <c r="E119" s="653" t="s">
        <v>2058</v>
      </c>
      <c r="F119" s="674">
        <v>1</v>
      </c>
      <c r="G119" s="676">
        <v>13.2</v>
      </c>
      <c r="H119" s="651">
        <v>0.23</v>
      </c>
      <c r="I119" s="677">
        <v>0.3</v>
      </c>
      <c r="J119" s="656">
        <f>I119*H119*G119*F119*D119</f>
        <v>1.8216000000000001</v>
      </c>
      <c r="K119" s="651"/>
      <c r="M119">
        <f>SUM(M136:M137)</f>
        <v>0</v>
      </c>
      <c r="P119">
        <v>-0.23</v>
      </c>
      <c r="R119">
        <f>-2*0.23</f>
        <v>-0.46</v>
      </c>
    </row>
    <row r="120" spans="1:19">
      <c r="C120" s="652" t="s">
        <v>2133</v>
      </c>
      <c r="D120" s="675">
        <v>1</v>
      </c>
      <c r="E120" s="653" t="s">
        <v>2058</v>
      </c>
      <c r="F120" s="674">
        <v>1</v>
      </c>
      <c r="G120" s="676">
        <v>90.04</v>
      </c>
      <c r="H120" s="651">
        <v>0.23</v>
      </c>
      <c r="I120" s="677">
        <v>0.3</v>
      </c>
      <c r="J120" s="676">
        <f>PRODUCT(D120:I120)</f>
        <v>6.2127600000000003</v>
      </c>
      <c r="P120">
        <v>-1.98</v>
      </c>
      <c r="R120">
        <f>-2*0.11</f>
        <v>-0.22</v>
      </c>
    </row>
    <row r="121" spans="1:19">
      <c r="C121" s="652" t="s">
        <v>2134</v>
      </c>
      <c r="D121" s="675">
        <v>1</v>
      </c>
      <c r="E121" s="653" t="s">
        <v>2058</v>
      </c>
      <c r="F121" s="674">
        <v>20</v>
      </c>
      <c r="G121" s="676">
        <v>4.26</v>
      </c>
      <c r="H121" s="651">
        <v>0.23</v>
      </c>
      <c r="I121" s="677">
        <v>0.3</v>
      </c>
      <c r="J121" s="676">
        <f>PRODUCT(D121:I121)</f>
        <v>5.8787999999999991</v>
      </c>
      <c r="P121">
        <v>-1.98</v>
      </c>
      <c r="R121">
        <f>SUM(R117:R120)</f>
        <v>9.4299999999999979</v>
      </c>
    </row>
    <row r="122" spans="1:19">
      <c r="J122" s="1072">
        <f>SUM(J118:J121)</f>
        <v>21.746040000000001</v>
      </c>
      <c r="P122">
        <v>-0.11</v>
      </c>
    </row>
    <row r="123" spans="1:19">
      <c r="P123">
        <v>-0.11</v>
      </c>
    </row>
    <row r="124" spans="1:19">
      <c r="P124">
        <f>SUM(P117:P123)</f>
        <v>35.590000000000011</v>
      </c>
    </row>
    <row r="125" spans="1:19">
      <c r="P125">
        <f>P124</f>
        <v>35.590000000000011</v>
      </c>
    </row>
    <row r="126" spans="1:19" ht="30">
      <c r="D126" s="1079" t="s">
        <v>2623</v>
      </c>
      <c r="E126" s="1071"/>
      <c r="F126" s="1079" t="s">
        <v>2624</v>
      </c>
      <c r="G126" s="1071"/>
      <c r="H126" s="1071"/>
      <c r="I126" s="1071"/>
      <c r="J126" s="1071"/>
      <c r="K126" s="1071"/>
      <c r="L126" s="1071"/>
      <c r="P126">
        <f>R121</f>
        <v>9.4299999999999979</v>
      </c>
    </row>
    <row r="127" spans="1:19">
      <c r="D127" s="1079"/>
      <c r="E127" s="1071">
        <v>9</v>
      </c>
      <c r="F127" s="1071">
        <v>0</v>
      </c>
      <c r="G127" s="1071">
        <v>9</v>
      </c>
      <c r="H127" s="1071"/>
      <c r="I127" s="1071">
        <f>D127+E127/12</f>
        <v>0.75</v>
      </c>
      <c r="J127" s="1071">
        <f>I127*0.3048</f>
        <v>0.22860000000000003</v>
      </c>
      <c r="K127" s="1071">
        <f t="shared" ref="K127:K132" si="3">F127+G127/12</f>
        <v>0.75</v>
      </c>
      <c r="L127" s="1071">
        <f t="shared" ref="L127:L132" si="4">K127*0.3048</f>
        <v>0.22860000000000003</v>
      </c>
    </row>
    <row r="128" spans="1:19">
      <c r="D128" s="1071">
        <v>21</v>
      </c>
      <c r="E128" s="1071">
        <v>7.5</v>
      </c>
      <c r="F128" s="1071">
        <v>38</v>
      </c>
      <c r="G128" s="1071">
        <v>7.5</v>
      </c>
      <c r="H128" s="1071"/>
      <c r="I128" s="1071">
        <f>D128+E128/12</f>
        <v>21.625</v>
      </c>
      <c r="J128" s="1071">
        <f t="shared" ref="J128:J144" si="5">I128*0.3048</f>
        <v>6.5913000000000004</v>
      </c>
      <c r="K128" s="1071">
        <f t="shared" si="3"/>
        <v>38.625</v>
      </c>
      <c r="L128" s="1071">
        <f t="shared" si="4"/>
        <v>11.7729</v>
      </c>
      <c r="P128">
        <f>P126</f>
        <v>9.4299999999999979</v>
      </c>
    </row>
    <row r="129" spans="4:23">
      <c r="D129" s="1071">
        <v>0</v>
      </c>
      <c r="E129" s="1071">
        <v>4.5</v>
      </c>
      <c r="F129" s="1071">
        <v>0</v>
      </c>
      <c r="G129" s="1071">
        <v>4.5</v>
      </c>
      <c r="H129" s="1071"/>
      <c r="I129" s="1071">
        <f t="shared" ref="I129:I143" si="6">D129+E129/12</f>
        <v>0.375</v>
      </c>
      <c r="J129" s="1071">
        <f t="shared" si="5"/>
        <v>0.11430000000000001</v>
      </c>
      <c r="K129" s="1071">
        <f t="shared" si="3"/>
        <v>0.375</v>
      </c>
      <c r="L129" s="1071">
        <f t="shared" si="4"/>
        <v>0.11430000000000001</v>
      </c>
      <c r="P129">
        <f>SUM(P124:P128)</f>
        <v>90.04</v>
      </c>
    </row>
    <row r="130" spans="4:23">
      <c r="D130" s="1071">
        <v>5</v>
      </c>
      <c r="E130" s="1071">
        <v>0</v>
      </c>
      <c r="F130" s="1071">
        <v>6</v>
      </c>
      <c r="G130" s="1071">
        <v>9</v>
      </c>
      <c r="H130" s="1071"/>
      <c r="I130" s="1071">
        <f t="shared" si="6"/>
        <v>5</v>
      </c>
      <c r="J130" s="1071">
        <f t="shared" si="5"/>
        <v>1.524</v>
      </c>
      <c r="K130" s="1071">
        <f t="shared" si="3"/>
        <v>6.75</v>
      </c>
      <c r="L130" s="1071">
        <f t="shared" si="4"/>
        <v>2.0573999999999999</v>
      </c>
    </row>
    <row r="131" spans="4:23">
      <c r="D131" s="1071">
        <v>0</v>
      </c>
      <c r="E131" s="1071">
        <v>4.5</v>
      </c>
      <c r="F131" s="1071">
        <v>14</v>
      </c>
      <c r="G131" s="1071">
        <v>0</v>
      </c>
      <c r="H131" s="1071"/>
      <c r="I131" s="1071">
        <f t="shared" si="6"/>
        <v>0.375</v>
      </c>
      <c r="J131" s="1071">
        <f t="shared" si="5"/>
        <v>0.11430000000000001</v>
      </c>
      <c r="K131" s="1071">
        <f t="shared" si="3"/>
        <v>14</v>
      </c>
      <c r="L131" s="1071">
        <f t="shared" si="4"/>
        <v>4.2671999999999999</v>
      </c>
    </row>
    <row r="132" spans="4:23">
      <c r="D132" s="1071">
        <v>5</v>
      </c>
      <c r="E132" s="1071">
        <v>0</v>
      </c>
      <c r="F132" s="1071">
        <v>0</v>
      </c>
      <c r="G132" s="1071">
        <v>9</v>
      </c>
      <c r="H132" s="1071"/>
      <c r="I132" s="1071">
        <f t="shared" si="6"/>
        <v>5</v>
      </c>
      <c r="J132" s="1071">
        <f t="shared" si="5"/>
        <v>1.524</v>
      </c>
      <c r="K132" s="1071">
        <f t="shared" si="3"/>
        <v>0.75</v>
      </c>
      <c r="L132" s="1071">
        <f t="shared" si="4"/>
        <v>0.22860000000000003</v>
      </c>
    </row>
    <row r="133" spans="4:23">
      <c r="D133" s="1071">
        <v>0</v>
      </c>
      <c r="E133" s="1071">
        <v>4.5</v>
      </c>
      <c r="F133" s="1071">
        <f>SUM(F127:F132)</f>
        <v>58</v>
      </c>
      <c r="G133" s="1071">
        <f>SUM(G127:G132)</f>
        <v>39</v>
      </c>
      <c r="H133" s="1071"/>
      <c r="I133" s="1071">
        <f t="shared" si="6"/>
        <v>0.375</v>
      </c>
      <c r="J133" s="1071">
        <f t="shared" si="5"/>
        <v>0.11430000000000001</v>
      </c>
      <c r="K133" s="1071">
        <f>SUM(K127:K132)</f>
        <v>61.25</v>
      </c>
      <c r="L133" s="1071">
        <f>SUM(L127:L132)</f>
        <v>18.669</v>
      </c>
    </row>
    <row r="134" spans="4:23">
      <c r="D134" s="1071">
        <v>14</v>
      </c>
      <c r="E134" s="1071">
        <v>3</v>
      </c>
      <c r="F134" s="1071">
        <f>F133+G133/12</f>
        <v>61.25</v>
      </c>
      <c r="G134" s="1071"/>
      <c r="H134" s="1071"/>
      <c r="I134" s="1071">
        <f t="shared" si="6"/>
        <v>14.25</v>
      </c>
      <c r="J134" s="1071">
        <f t="shared" si="5"/>
        <v>4.3433999999999999</v>
      </c>
      <c r="K134" s="1071"/>
      <c r="L134" s="1071"/>
    </row>
    <row r="135" spans="4:23">
      <c r="D135" s="1071">
        <v>0</v>
      </c>
      <c r="E135" s="1071">
        <v>4.5</v>
      </c>
      <c r="F135" s="1071">
        <v>0</v>
      </c>
      <c r="G135" s="1071">
        <v>9</v>
      </c>
      <c r="H135" s="1071"/>
      <c r="I135" s="1071">
        <f t="shared" si="6"/>
        <v>0.375</v>
      </c>
      <c r="J135" s="1071">
        <f t="shared" si="5"/>
        <v>0.11430000000000001</v>
      </c>
      <c r="K135" s="1071">
        <f t="shared" ref="K135:K147" si="7">F135+G135/12</f>
        <v>0.75</v>
      </c>
      <c r="L135" s="1071">
        <f t="shared" ref="L135:L147" si="8">K135*0.3048</f>
        <v>0.22860000000000003</v>
      </c>
    </row>
    <row r="136" spans="4:23">
      <c r="D136" s="1071">
        <v>5</v>
      </c>
      <c r="E136" s="1071">
        <v>0</v>
      </c>
      <c r="F136" s="1071">
        <v>14</v>
      </c>
      <c r="G136" s="1071">
        <v>0</v>
      </c>
      <c r="H136" s="1071"/>
      <c r="I136" s="1071">
        <f t="shared" si="6"/>
        <v>5</v>
      </c>
      <c r="J136" s="1071">
        <f t="shared" si="5"/>
        <v>1.524</v>
      </c>
      <c r="K136" s="1071">
        <f t="shared" si="7"/>
        <v>14</v>
      </c>
      <c r="L136" s="1071">
        <f t="shared" si="8"/>
        <v>4.2671999999999999</v>
      </c>
      <c r="Q136">
        <v>18.63</v>
      </c>
    </row>
    <row r="137" spans="4:23">
      <c r="D137" s="1071">
        <v>0</v>
      </c>
      <c r="E137" s="1071">
        <v>4.5</v>
      </c>
      <c r="F137" s="1071">
        <v>0</v>
      </c>
      <c r="G137" s="1071">
        <v>4.5</v>
      </c>
      <c r="H137" s="1071"/>
      <c r="I137" s="1071">
        <f t="shared" si="6"/>
        <v>0.375</v>
      </c>
      <c r="J137" s="1071">
        <f t="shared" si="5"/>
        <v>0.11430000000000001</v>
      </c>
      <c r="K137" s="1071">
        <f t="shared" si="7"/>
        <v>0.375</v>
      </c>
      <c r="L137" s="1071">
        <f t="shared" si="8"/>
        <v>0.11430000000000001</v>
      </c>
      <c r="Q137">
        <f>-2*0.23</f>
        <v>-0.46</v>
      </c>
    </row>
    <row r="138" spans="4:23">
      <c r="D138" s="1071">
        <v>15</v>
      </c>
      <c r="E138" s="1071">
        <v>0</v>
      </c>
      <c r="F138" s="1071">
        <v>25</v>
      </c>
      <c r="G138" s="1071">
        <v>9</v>
      </c>
      <c r="H138" s="1071"/>
      <c r="I138" s="1071">
        <f t="shared" si="6"/>
        <v>15</v>
      </c>
      <c r="J138" s="1071">
        <f t="shared" si="5"/>
        <v>4.5720000000000001</v>
      </c>
      <c r="K138" s="1071">
        <f t="shared" si="7"/>
        <v>25.75</v>
      </c>
      <c r="L138" s="1071">
        <f t="shared" si="8"/>
        <v>7.8486000000000002</v>
      </c>
      <c r="Q138">
        <f>-2*4.26</f>
        <v>-8.52</v>
      </c>
      <c r="S138">
        <v>0.23</v>
      </c>
      <c r="T138">
        <v>0.23</v>
      </c>
    </row>
    <row r="139" spans="4:23">
      <c r="D139" s="1071">
        <v>0</v>
      </c>
      <c r="E139" s="1071">
        <v>4.5</v>
      </c>
      <c r="F139" s="1071">
        <v>0</v>
      </c>
      <c r="G139" s="1071">
        <v>4.5</v>
      </c>
      <c r="H139" s="1071"/>
      <c r="I139" s="1071">
        <f t="shared" si="6"/>
        <v>0.375</v>
      </c>
      <c r="J139" s="1071">
        <f t="shared" si="5"/>
        <v>0.11430000000000001</v>
      </c>
      <c r="K139" s="1071">
        <f t="shared" si="7"/>
        <v>0.375</v>
      </c>
      <c r="L139" s="1071">
        <f t="shared" si="8"/>
        <v>0.11430000000000001</v>
      </c>
      <c r="Q139">
        <f>-2*0.11</f>
        <v>-0.22</v>
      </c>
      <c r="S139">
        <v>4.26</v>
      </c>
      <c r="T139">
        <f>15.5*0.3048</f>
        <v>4.7244000000000002</v>
      </c>
    </row>
    <row r="140" spans="4:23">
      <c r="D140" s="1071">
        <v>39</v>
      </c>
      <c r="E140" s="1071">
        <v>6</v>
      </c>
      <c r="F140" s="1071">
        <v>4</v>
      </c>
      <c r="G140" s="1071">
        <v>0</v>
      </c>
      <c r="H140" s="1071"/>
      <c r="I140" s="1071">
        <f t="shared" si="6"/>
        <v>39.5</v>
      </c>
      <c r="J140" s="1071">
        <f t="shared" si="5"/>
        <v>12.0396</v>
      </c>
      <c r="K140" s="1071">
        <f t="shared" si="7"/>
        <v>4</v>
      </c>
      <c r="L140" s="1071">
        <f t="shared" si="8"/>
        <v>1.2192000000000001</v>
      </c>
      <c r="Q140" s="1005">
        <f>-2*6.5*0.3048</f>
        <v>-3.9624000000000001</v>
      </c>
      <c r="S140">
        <v>0.11</v>
      </c>
      <c r="T140">
        <v>0.11</v>
      </c>
    </row>
    <row r="141" spans="4:23">
      <c r="D141" s="1071">
        <v>0</v>
      </c>
      <c r="E141" s="1071">
        <v>4.5</v>
      </c>
      <c r="F141" s="1071">
        <v>0</v>
      </c>
      <c r="G141" s="1071">
        <v>4.5</v>
      </c>
      <c r="H141" s="1071"/>
      <c r="I141" s="1071">
        <f t="shared" si="6"/>
        <v>0.375</v>
      </c>
      <c r="J141" s="1071">
        <f t="shared" si="5"/>
        <v>0.11430000000000001</v>
      </c>
      <c r="K141" s="1071">
        <f t="shared" si="7"/>
        <v>0.375</v>
      </c>
      <c r="L141" s="1071">
        <f t="shared" si="8"/>
        <v>0.11430000000000001</v>
      </c>
      <c r="Q141">
        <f>-2*0.11</f>
        <v>-0.22</v>
      </c>
      <c r="S141">
        <f>6.5*0.3048</f>
        <v>1.9812000000000001</v>
      </c>
      <c r="T141">
        <f>6.5*0.3048</f>
        <v>1.9812000000000001</v>
      </c>
    </row>
    <row r="142" spans="4:23">
      <c r="D142" s="1071">
        <v>15</v>
      </c>
      <c r="E142" s="1071">
        <v>6</v>
      </c>
      <c r="F142" s="1071">
        <v>4</v>
      </c>
      <c r="G142" s="1071">
        <v>0</v>
      </c>
      <c r="H142" s="1071"/>
      <c r="I142" s="1071">
        <f t="shared" si="6"/>
        <v>15.5</v>
      </c>
      <c r="J142" s="1071">
        <f t="shared" si="5"/>
        <v>4.7244000000000002</v>
      </c>
      <c r="K142" s="1071">
        <f t="shared" si="7"/>
        <v>4</v>
      </c>
      <c r="L142" s="1071">
        <f t="shared" si="8"/>
        <v>1.2192000000000001</v>
      </c>
      <c r="Q142">
        <f>SUM(Q136:Q141)</f>
        <v>5.2475999999999976</v>
      </c>
      <c r="S142">
        <v>0.11</v>
      </c>
      <c r="T142">
        <v>0.11</v>
      </c>
    </row>
    <row r="143" spans="4:23">
      <c r="D143" s="1071">
        <v>0</v>
      </c>
      <c r="E143" s="1071">
        <v>9</v>
      </c>
      <c r="F143" s="1071">
        <v>0</v>
      </c>
      <c r="G143" s="1071">
        <v>4.5</v>
      </c>
      <c r="H143" s="1071"/>
      <c r="I143" s="1071">
        <f t="shared" si="6"/>
        <v>0.75</v>
      </c>
      <c r="J143" s="1071">
        <f t="shared" si="5"/>
        <v>0.22860000000000003</v>
      </c>
      <c r="K143" s="1071">
        <f t="shared" si="7"/>
        <v>0.375</v>
      </c>
      <c r="L143" s="1071">
        <f t="shared" si="8"/>
        <v>0.11430000000000001</v>
      </c>
      <c r="S143">
        <f>SUM(S138:S142)</f>
        <v>6.6912000000000011</v>
      </c>
      <c r="T143">
        <f>SUM(T138:T142)</f>
        <v>7.1556000000000015</v>
      </c>
    </row>
    <row r="144" spans="4:23">
      <c r="D144" s="1071">
        <f>SUM(D128:D143)</f>
        <v>119</v>
      </c>
      <c r="E144" s="1071">
        <f>SUM(E127:E143)</f>
        <v>72</v>
      </c>
      <c r="F144" s="1071">
        <v>5</v>
      </c>
      <c r="G144" s="1071">
        <v>0</v>
      </c>
      <c r="H144" s="1071"/>
      <c r="I144" s="1080">
        <f>SUM(I127:I143)</f>
        <v>125</v>
      </c>
      <c r="J144" s="1080">
        <f t="shared" si="5"/>
        <v>38.1</v>
      </c>
      <c r="K144" s="1071">
        <f t="shared" si="7"/>
        <v>5</v>
      </c>
      <c r="L144" s="1071">
        <f t="shared" si="8"/>
        <v>1.524</v>
      </c>
      <c r="S144">
        <v>6.7</v>
      </c>
      <c r="T144">
        <v>7.15</v>
      </c>
      <c r="U144">
        <f>SUM(S144:T144)</f>
        <v>13.850000000000001</v>
      </c>
      <c r="V144">
        <v>38.130000000000003</v>
      </c>
      <c r="W144">
        <f>V144-U144</f>
        <v>24.28</v>
      </c>
    </row>
    <row r="145" spans="4:16">
      <c r="D145" s="1071"/>
      <c r="E145" s="1071"/>
      <c r="F145" s="1071">
        <v>0</v>
      </c>
      <c r="G145" s="1071">
        <v>4.5</v>
      </c>
      <c r="H145" s="1071"/>
      <c r="I145" s="1071"/>
      <c r="J145" s="1071"/>
      <c r="K145" s="1071">
        <f t="shared" si="7"/>
        <v>0.375</v>
      </c>
      <c r="L145" s="1071">
        <f t="shared" si="8"/>
        <v>0.11430000000000001</v>
      </c>
    </row>
    <row r="146" spans="4:16">
      <c r="D146" s="1071"/>
      <c r="E146" s="1071"/>
      <c r="F146" s="1071">
        <v>5</v>
      </c>
      <c r="G146" s="1071">
        <v>0</v>
      </c>
      <c r="H146" s="1071"/>
      <c r="I146" s="1071"/>
      <c r="J146" s="1071"/>
      <c r="K146" s="1071">
        <f t="shared" si="7"/>
        <v>5</v>
      </c>
      <c r="L146" s="1071">
        <f t="shared" si="8"/>
        <v>1.524</v>
      </c>
    </row>
    <row r="147" spans="4:16">
      <c r="D147" s="1071"/>
      <c r="E147" s="1071"/>
      <c r="F147" s="1071">
        <v>0</v>
      </c>
      <c r="G147" s="1071">
        <v>9</v>
      </c>
      <c r="H147" s="1071"/>
      <c r="I147" s="1071"/>
      <c r="J147" s="1071"/>
      <c r="K147" s="1071">
        <f t="shared" si="7"/>
        <v>0.75</v>
      </c>
      <c r="L147" s="1071">
        <f t="shared" si="8"/>
        <v>0.22860000000000003</v>
      </c>
    </row>
    <row r="148" spans="4:16">
      <c r="D148" s="1071"/>
      <c r="E148" s="1071"/>
      <c r="F148" s="1071"/>
      <c r="G148" s="1071"/>
      <c r="H148" s="1071"/>
      <c r="I148" s="1071"/>
      <c r="J148" s="1071"/>
      <c r="K148" s="1071">
        <f>SUM(K135:K147)</f>
        <v>61.125</v>
      </c>
      <c r="L148" s="1071">
        <f>SUM(L135:L147)</f>
        <v>18.630900000000004</v>
      </c>
      <c r="M148">
        <f>J144*L148</f>
        <v>709.83729000000017</v>
      </c>
    </row>
    <row r="149" spans="4:16" ht="30">
      <c r="D149" s="1079" t="s">
        <v>2623</v>
      </c>
      <c r="E149" s="1071"/>
      <c r="F149" s="1079" t="s">
        <v>2624</v>
      </c>
      <c r="G149" s="1071"/>
      <c r="H149" s="1071"/>
      <c r="I149" s="1071"/>
      <c r="J149" s="1071"/>
      <c r="K149" s="1071"/>
      <c r="L149" s="1071"/>
    </row>
    <row r="150" spans="4:16">
      <c r="D150" s="1079"/>
      <c r="E150" s="1071">
        <v>9</v>
      </c>
      <c r="F150" s="1071"/>
      <c r="G150" s="1071">
        <v>9</v>
      </c>
      <c r="H150" s="1071"/>
      <c r="I150" s="1071">
        <f>D150+E150/12</f>
        <v>0.75</v>
      </c>
      <c r="J150" s="1071">
        <f>I150*0.3048</f>
        <v>0.22860000000000003</v>
      </c>
      <c r="K150" s="1071"/>
      <c r="L150" s="1071"/>
      <c r="O150">
        <v>14</v>
      </c>
    </row>
    <row r="151" spans="4:16">
      <c r="D151" s="1071">
        <v>8</v>
      </c>
      <c r="E151" s="1071">
        <v>0</v>
      </c>
      <c r="F151" s="1071">
        <v>38</v>
      </c>
      <c r="G151" s="1071">
        <v>7.5</v>
      </c>
      <c r="H151" s="1071"/>
      <c r="I151" s="1071">
        <f>D151+E151/12</f>
        <v>8</v>
      </c>
      <c r="J151" s="1071">
        <f t="shared" ref="J151:J170" si="9">I151*0.3048</f>
        <v>2.4384000000000001</v>
      </c>
      <c r="K151" s="1071"/>
      <c r="L151" s="1071"/>
      <c r="O151">
        <v>8</v>
      </c>
      <c r="P151">
        <v>4.5</v>
      </c>
    </row>
    <row r="152" spans="4:16">
      <c r="D152" s="1071">
        <v>0</v>
      </c>
      <c r="E152" s="1071">
        <v>4.5</v>
      </c>
      <c r="F152" s="1071">
        <v>0</v>
      </c>
      <c r="G152" s="1071">
        <v>4.5</v>
      </c>
      <c r="H152" s="1071"/>
      <c r="I152" s="1071">
        <f t="shared" ref="I152:I166" si="10">D152+E152/12</f>
        <v>0.375</v>
      </c>
      <c r="J152" s="1071">
        <f t="shared" si="9"/>
        <v>0.11430000000000001</v>
      </c>
      <c r="K152" s="1071"/>
      <c r="L152" s="1071"/>
      <c r="O152">
        <v>5</v>
      </c>
      <c r="P152">
        <v>7.5</v>
      </c>
    </row>
    <row r="153" spans="4:16">
      <c r="D153" s="1071">
        <v>5</v>
      </c>
      <c r="E153" s="1071">
        <v>7.5</v>
      </c>
      <c r="F153" s="1071">
        <v>6</v>
      </c>
      <c r="G153" s="1071">
        <v>9</v>
      </c>
      <c r="H153" s="1071"/>
      <c r="I153" s="1071">
        <f t="shared" si="10"/>
        <v>5.625</v>
      </c>
      <c r="J153" s="1071">
        <f t="shared" si="9"/>
        <v>1.7145000000000001</v>
      </c>
      <c r="K153" s="1071"/>
      <c r="L153" s="1071"/>
    </row>
    <row r="154" spans="4:16">
      <c r="D154" s="1071">
        <v>0</v>
      </c>
      <c r="E154" s="1071">
        <v>4.5</v>
      </c>
      <c r="F154" s="1071">
        <v>14</v>
      </c>
      <c r="G154" s="1071">
        <v>0</v>
      </c>
      <c r="H154" s="1071"/>
      <c r="I154" s="1071">
        <f t="shared" si="10"/>
        <v>0.375</v>
      </c>
      <c r="J154" s="1071">
        <f t="shared" si="9"/>
        <v>0.11430000000000001</v>
      </c>
      <c r="K154" s="1071"/>
      <c r="L154" s="1071"/>
    </row>
    <row r="155" spans="4:16">
      <c r="D155" s="1071">
        <v>8</v>
      </c>
      <c r="E155" s="1071">
        <v>0</v>
      </c>
      <c r="F155" s="1071">
        <v>0</v>
      </c>
      <c r="G155" s="1071">
        <v>9</v>
      </c>
      <c r="H155" s="1071"/>
      <c r="I155" s="1071">
        <f t="shared" si="10"/>
        <v>8</v>
      </c>
      <c r="J155" s="1071">
        <f t="shared" si="9"/>
        <v>2.4384000000000001</v>
      </c>
      <c r="K155" s="1071"/>
      <c r="L155" s="1071"/>
      <c r="O155">
        <v>9.7100000000000009</v>
      </c>
    </row>
    <row r="156" spans="4:16">
      <c r="D156" s="1071">
        <v>0</v>
      </c>
      <c r="E156" s="1071">
        <v>4.5</v>
      </c>
      <c r="F156" s="1071">
        <f>SUM(F150:F155)</f>
        <v>58</v>
      </c>
      <c r="G156" s="1071">
        <f>SUM(G150:G155)</f>
        <v>39</v>
      </c>
      <c r="H156" s="1071"/>
      <c r="I156" s="1071">
        <f t="shared" si="10"/>
        <v>0.375</v>
      </c>
      <c r="J156" s="1071">
        <f t="shared" si="9"/>
        <v>0.11430000000000001</v>
      </c>
      <c r="K156" s="1071"/>
      <c r="L156" s="1071"/>
      <c r="O156">
        <v>0.30480000000000002</v>
      </c>
    </row>
    <row r="157" spans="4:16">
      <c r="D157" s="1071">
        <v>8</v>
      </c>
      <c r="E157" s="1071">
        <v>0</v>
      </c>
      <c r="F157" s="1071">
        <f>F156+G156/12</f>
        <v>61.25</v>
      </c>
      <c r="G157" s="1071"/>
      <c r="H157" s="1071"/>
      <c r="I157" s="1071">
        <f t="shared" si="10"/>
        <v>8</v>
      </c>
      <c r="J157" s="1071">
        <f t="shared" si="9"/>
        <v>2.4384000000000001</v>
      </c>
      <c r="K157" s="1071"/>
      <c r="L157" s="1071"/>
      <c r="O157">
        <f>O155/O156</f>
        <v>31.856955380577428</v>
      </c>
    </row>
    <row r="158" spans="4:16">
      <c r="D158" s="1071">
        <v>0</v>
      </c>
      <c r="E158" s="1071">
        <v>4.5</v>
      </c>
      <c r="F158" s="1071"/>
      <c r="G158" s="1071"/>
      <c r="H158" s="1071"/>
      <c r="I158" s="1071">
        <f t="shared" si="10"/>
        <v>0.375</v>
      </c>
      <c r="J158" s="1071">
        <f t="shared" si="9"/>
        <v>0.11430000000000001</v>
      </c>
      <c r="K158" s="1071"/>
      <c r="L158" s="1071"/>
      <c r="O158">
        <f>0.857*12</f>
        <v>10.283999999999999</v>
      </c>
    </row>
    <row r="159" spans="4:16">
      <c r="D159" s="1071">
        <v>27</v>
      </c>
      <c r="E159" s="1071">
        <v>6</v>
      </c>
      <c r="F159" s="1071"/>
      <c r="G159" s="1071"/>
      <c r="H159" s="1071"/>
      <c r="I159" s="1071">
        <f t="shared" si="10"/>
        <v>27.5</v>
      </c>
      <c r="J159" s="1071">
        <f t="shared" si="9"/>
        <v>8.3819999999999997</v>
      </c>
      <c r="K159" s="1071"/>
      <c r="L159" s="1071"/>
    </row>
    <row r="160" spans="4:16">
      <c r="D160" s="1071">
        <v>0</v>
      </c>
      <c r="E160" s="1071">
        <v>4.5</v>
      </c>
      <c r="F160" s="1071"/>
      <c r="G160" s="1071"/>
      <c r="H160" s="1071"/>
      <c r="I160" s="1071">
        <f t="shared" si="10"/>
        <v>0.375</v>
      </c>
      <c r="J160" s="1071">
        <f t="shared" si="9"/>
        <v>0.11430000000000001</v>
      </c>
      <c r="K160" s="1071"/>
      <c r="L160" s="1071"/>
    </row>
    <row r="161" spans="3:12">
      <c r="D161" s="1071">
        <v>8</v>
      </c>
      <c r="E161" s="1071">
        <v>0</v>
      </c>
      <c r="F161" s="1071"/>
      <c r="G161" s="1071"/>
      <c r="H161" s="1071"/>
      <c r="I161" s="1071">
        <f t="shared" si="10"/>
        <v>8</v>
      </c>
      <c r="J161" s="1071">
        <f t="shared" si="9"/>
        <v>2.4384000000000001</v>
      </c>
      <c r="K161" s="1071"/>
      <c r="L161" s="1071"/>
    </row>
    <row r="162" spans="3:12">
      <c r="D162" s="1071">
        <v>0</v>
      </c>
      <c r="E162" s="1071">
        <v>4.5</v>
      </c>
      <c r="F162" s="1071"/>
      <c r="G162" s="1071"/>
      <c r="H162" s="1071"/>
      <c r="I162" s="1071">
        <f t="shared" si="10"/>
        <v>0.375</v>
      </c>
      <c r="J162" s="1071">
        <f t="shared" si="9"/>
        <v>0.11430000000000001</v>
      </c>
      <c r="K162" s="1071"/>
      <c r="L162" s="1071"/>
    </row>
    <row r="163" spans="3:12">
      <c r="D163" s="1071">
        <v>8</v>
      </c>
      <c r="E163" s="1071">
        <v>0</v>
      </c>
      <c r="F163" s="1071"/>
      <c r="G163" s="1071"/>
      <c r="H163" s="1071"/>
      <c r="I163" s="1071">
        <f t="shared" si="10"/>
        <v>8</v>
      </c>
      <c r="J163" s="1071">
        <f t="shared" si="9"/>
        <v>2.4384000000000001</v>
      </c>
      <c r="K163" s="1071"/>
      <c r="L163" s="1071"/>
    </row>
    <row r="164" spans="3:12">
      <c r="D164" s="1071">
        <v>0</v>
      </c>
      <c r="E164" s="1071">
        <v>4.5</v>
      </c>
      <c r="F164" s="1071"/>
      <c r="G164" s="1071"/>
      <c r="H164" s="1071"/>
      <c r="I164" s="1071">
        <f t="shared" si="10"/>
        <v>0.375</v>
      </c>
      <c r="J164" s="1071">
        <f t="shared" si="9"/>
        <v>0.11430000000000001</v>
      </c>
      <c r="K164" s="1071"/>
      <c r="L164" s="1071"/>
    </row>
    <row r="165" spans="3:12">
      <c r="D165" s="1071">
        <v>8</v>
      </c>
      <c r="E165" s="1071">
        <v>0</v>
      </c>
      <c r="F165" s="1071"/>
      <c r="G165" s="1071"/>
      <c r="H165" s="1071"/>
      <c r="I165" s="1071">
        <f t="shared" si="10"/>
        <v>8</v>
      </c>
      <c r="J165" s="1071">
        <f t="shared" si="9"/>
        <v>2.4384000000000001</v>
      </c>
      <c r="K165" s="1071"/>
      <c r="L165" s="1071"/>
    </row>
    <row r="166" spans="3:12">
      <c r="D166" s="1071">
        <v>0</v>
      </c>
      <c r="E166" s="1071">
        <v>4.5</v>
      </c>
      <c r="F166" s="1071"/>
      <c r="G166" s="1071"/>
      <c r="H166" s="1071"/>
      <c r="I166" s="1071">
        <f t="shared" si="10"/>
        <v>0.375</v>
      </c>
      <c r="J166" s="1071">
        <f t="shared" si="9"/>
        <v>0.11430000000000001</v>
      </c>
      <c r="K166" s="1071"/>
      <c r="L166" s="1071"/>
    </row>
    <row r="167" spans="3:12">
      <c r="D167" s="1071">
        <v>8</v>
      </c>
      <c r="E167" s="1071">
        <v>0</v>
      </c>
      <c r="F167" s="1071"/>
      <c r="G167" s="1071"/>
      <c r="H167" s="1071"/>
      <c r="I167" s="1071">
        <f>D167+E167/12</f>
        <v>8</v>
      </c>
      <c r="J167" s="1071">
        <f t="shared" si="9"/>
        <v>2.4384000000000001</v>
      </c>
      <c r="K167" s="1071"/>
      <c r="L167" s="1071"/>
    </row>
    <row r="168" spans="3:12">
      <c r="D168" s="1071">
        <v>0</v>
      </c>
      <c r="E168" s="1071">
        <v>4.5</v>
      </c>
      <c r="F168" s="1071"/>
      <c r="G168" s="1071"/>
      <c r="H168" s="1071"/>
      <c r="I168" s="1071">
        <f>D168+E168/12</f>
        <v>0.375</v>
      </c>
      <c r="J168" s="1071">
        <f t="shared" si="9"/>
        <v>0.11430000000000001</v>
      </c>
      <c r="K168" s="1071"/>
      <c r="L168" s="1071"/>
    </row>
    <row r="169" spans="3:12">
      <c r="D169" s="1071">
        <v>31</v>
      </c>
      <c r="E169" s="1071">
        <v>10.5</v>
      </c>
      <c r="F169" s="1071"/>
      <c r="G169" s="1071"/>
      <c r="H169" s="1071"/>
      <c r="I169" s="1071">
        <f>D169+E169/12</f>
        <v>31.875</v>
      </c>
      <c r="J169" s="1071">
        <f t="shared" si="9"/>
        <v>9.7155000000000005</v>
      </c>
      <c r="K169" s="1071"/>
      <c r="L169" s="1071"/>
    </row>
    <row r="170" spans="3:12">
      <c r="D170" s="1071"/>
      <c r="E170" s="1071"/>
      <c r="F170" s="1071"/>
      <c r="G170" s="1071"/>
      <c r="H170" s="1071"/>
      <c r="I170" s="1071">
        <f>SUM(I150:I169)</f>
        <v>125.125</v>
      </c>
      <c r="J170" s="1071">
        <f t="shared" si="9"/>
        <v>38.138100000000001</v>
      </c>
      <c r="K170">
        <f>J170*L133</f>
        <v>712.00018890000001</v>
      </c>
      <c r="L170" s="1071"/>
    </row>
    <row r="172" spans="3:12" ht="30">
      <c r="C172" t="s">
        <v>2285</v>
      </c>
      <c r="D172" s="1081" t="s">
        <v>2623</v>
      </c>
      <c r="E172" s="1073"/>
      <c r="F172" s="1081" t="s">
        <v>2624</v>
      </c>
      <c r="G172" s="1073"/>
      <c r="H172" s="1073"/>
      <c r="I172" s="1073"/>
      <c r="J172" s="1073"/>
      <c r="K172" s="1073"/>
      <c r="L172" s="1073"/>
    </row>
    <row r="173" spans="3:12">
      <c r="D173" s="1081">
        <v>0</v>
      </c>
      <c r="E173" s="1073">
        <v>9</v>
      </c>
      <c r="F173" s="1073">
        <v>0</v>
      </c>
      <c r="G173" s="1073">
        <v>9</v>
      </c>
      <c r="H173" s="1073"/>
      <c r="I173" s="1073">
        <f>D173+E173/12</f>
        <v>0.75</v>
      </c>
      <c r="J173" s="1073">
        <f>I173*0.3048</f>
        <v>0.22860000000000003</v>
      </c>
      <c r="K173" s="1075">
        <f t="shared" ref="K173:K190" si="11">F173+G173/12</f>
        <v>0.75</v>
      </c>
      <c r="L173" s="1073">
        <f>K173*0.3048</f>
        <v>0.22860000000000003</v>
      </c>
    </row>
    <row r="174" spans="3:12">
      <c r="D174" s="1073">
        <v>14</v>
      </c>
      <c r="E174" s="1073">
        <v>0</v>
      </c>
      <c r="F174" s="1073">
        <v>5</v>
      </c>
      <c r="G174" s="1073">
        <v>0</v>
      </c>
      <c r="H174" s="1073"/>
      <c r="I174" s="1073">
        <f>D174+E174/12</f>
        <v>14</v>
      </c>
      <c r="J174" s="1073">
        <f t="shared" ref="J174:J192" si="12">I174*0.3048</f>
        <v>4.2671999999999999</v>
      </c>
      <c r="K174" s="1075">
        <f t="shared" si="11"/>
        <v>5</v>
      </c>
      <c r="L174" s="1073">
        <f t="shared" ref="L174:L190" si="13">K174*0.3048</f>
        <v>1.524</v>
      </c>
    </row>
    <row r="175" spans="3:12">
      <c r="D175" s="1073">
        <v>0</v>
      </c>
      <c r="E175" s="1073">
        <v>4.5</v>
      </c>
      <c r="F175" s="1073">
        <v>0</v>
      </c>
      <c r="G175" s="1073">
        <v>4.5</v>
      </c>
      <c r="H175" s="1073"/>
      <c r="I175" s="1073">
        <f t="shared" ref="I175:I189" si="14">D175+E175/12</f>
        <v>0.375</v>
      </c>
      <c r="J175" s="1073">
        <f t="shared" si="12"/>
        <v>0.11430000000000001</v>
      </c>
      <c r="K175" s="1075">
        <f t="shared" si="11"/>
        <v>0.375</v>
      </c>
      <c r="L175" s="1073">
        <f t="shared" si="13"/>
        <v>0.11430000000000001</v>
      </c>
    </row>
    <row r="176" spans="3:12">
      <c r="D176" s="1073">
        <v>15</v>
      </c>
      <c r="E176" s="1073">
        <v>6</v>
      </c>
      <c r="F176" s="1073">
        <v>5</v>
      </c>
      <c r="G176" s="1073">
        <v>0</v>
      </c>
      <c r="H176" s="1073"/>
      <c r="I176" s="1073">
        <f t="shared" si="14"/>
        <v>15.5</v>
      </c>
      <c r="J176" s="1073">
        <f t="shared" si="12"/>
        <v>4.7244000000000002</v>
      </c>
      <c r="K176" s="1075">
        <f t="shared" si="11"/>
        <v>5</v>
      </c>
      <c r="L176" s="1073">
        <f t="shared" si="13"/>
        <v>1.524</v>
      </c>
    </row>
    <row r="177" spans="4:16">
      <c r="D177" s="1073">
        <v>0</v>
      </c>
      <c r="E177" s="1073">
        <v>4.5</v>
      </c>
      <c r="F177" s="1073">
        <v>0</v>
      </c>
      <c r="G177" s="1073">
        <v>4.5</v>
      </c>
      <c r="H177" s="1073"/>
      <c r="I177" s="1073">
        <f t="shared" si="14"/>
        <v>0.375</v>
      </c>
      <c r="J177" s="1073">
        <f t="shared" si="12"/>
        <v>0.11430000000000001</v>
      </c>
      <c r="K177" s="1075">
        <f t="shared" si="11"/>
        <v>0.375</v>
      </c>
      <c r="L177" s="1073">
        <f t="shared" si="13"/>
        <v>0.11430000000000001</v>
      </c>
    </row>
    <row r="178" spans="4:16">
      <c r="D178" s="1073">
        <v>15</v>
      </c>
      <c r="E178" s="1073">
        <v>6</v>
      </c>
      <c r="F178" s="1073">
        <v>5</v>
      </c>
      <c r="G178" s="1073">
        <v>0</v>
      </c>
      <c r="H178" s="1073"/>
      <c r="I178" s="1073">
        <f t="shared" si="14"/>
        <v>15.5</v>
      </c>
      <c r="J178" s="1073">
        <f t="shared" si="12"/>
        <v>4.7244000000000002</v>
      </c>
      <c r="K178" s="1075">
        <f t="shared" si="11"/>
        <v>5</v>
      </c>
      <c r="L178" s="1073">
        <f t="shared" si="13"/>
        <v>1.524</v>
      </c>
    </row>
    <row r="179" spans="4:16">
      <c r="D179" s="1073">
        <v>0</v>
      </c>
      <c r="E179" s="1073">
        <v>4.5</v>
      </c>
      <c r="F179" s="1073">
        <v>0</v>
      </c>
      <c r="G179" s="1073">
        <v>4.5</v>
      </c>
      <c r="H179" s="1073"/>
      <c r="I179" s="1073">
        <f t="shared" si="14"/>
        <v>0.375</v>
      </c>
      <c r="J179" s="1073">
        <f t="shared" si="12"/>
        <v>0.11430000000000001</v>
      </c>
      <c r="K179" s="1075">
        <f t="shared" si="11"/>
        <v>0.375</v>
      </c>
      <c r="L179" s="1073">
        <f t="shared" si="13"/>
        <v>0.11430000000000001</v>
      </c>
    </row>
    <row r="180" spans="4:16">
      <c r="D180" s="1073">
        <v>15</v>
      </c>
      <c r="E180" s="1073">
        <v>6</v>
      </c>
      <c r="F180" s="1073">
        <v>5</v>
      </c>
      <c r="G180" s="1073">
        <v>0</v>
      </c>
      <c r="H180" s="1073"/>
      <c r="I180" s="1073">
        <f t="shared" si="14"/>
        <v>15.5</v>
      </c>
      <c r="J180" s="1073">
        <f t="shared" si="12"/>
        <v>4.7244000000000002</v>
      </c>
      <c r="K180" s="1075">
        <f t="shared" si="11"/>
        <v>5</v>
      </c>
      <c r="L180" s="1073">
        <f t="shared" si="13"/>
        <v>1.524</v>
      </c>
    </row>
    <row r="181" spans="4:16">
      <c r="D181" s="1073">
        <v>0</v>
      </c>
      <c r="E181" s="1073">
        <v>4.5</v>
      </c>
      <c r="F181" s="1073">
        <v>0</v>
      </c>
      <c r="G181" s="1073">
        <v>4.5</v>
      </c>
      <c r="H181" s="1073"/>
      <c r="I181" s="1073">
        <f t="shared" si="14"/>
        <v>0.375</v>
      </c>
      <c r="J181" s="1073">
        <f t="shared" si="12"/>
        <v>0.11430000000000001</v>
      </c>
      <c r="K181" s="1075">
        <f t="shared" si="11"/>
        <v>0.375</v>
      </c>
      <c r="L181" s="1073">
        <f t="shared" si="13"/>
        <v>0.11430000000000001</v>
      </c>
    </row>
    <row r="182" spans="4:16">
      <c r="D182" s="1073">
        <v>15</v>
      </c>
      <c r="E182" s="1073">
        <v>6</v>
      </c>
      <c r="F182" s="1073">
        <v>3</v>
      </c>
      <c r="G182" s="1073">
        <v>0</v>
      </c>
      <c r="H182" s="1073"/>
      <c r="I182" s="1073">
        <f t="shared" si="14"/>
        <v>15.5</v>
      </c>
      <c r="J182" s="1073">
        <f t="shared" si="12"/>
        <v>4.7244000000000002</v>
      </c>
      <c r="K182" s="1075">
        <f t="shared" si="11"/>
        <v>3</v>
      </c>
      <c r="L182" s="1073">
        <f t="shared" si="13"/>
        <v>0.9144000000000001</v>
      </c>
    </row>
    <row r="183" spans="4:16">
      <c r="D183" s="1073">
        <v>0</v>
      </c>
      <c r="E183" s="1073">
        <v>4.5</v>
      </c>
      <c r="F183" s="1073">
        <v>0</v>
      </c>
      <c r="G183" s="1073">
        <v>4.5</v>
      </c>
      <c r="H183" s="1073"/>
      <c r="I183" s="1073">
        <f t="shared" si="14"/>
        <v>0.375</v>
      </c>
      <c r="J183" s="1073">
        <f t="shared" si="12"/>
        <v>0.11430000000000001</v>
      </c>
      <c r="K183" s="1075">
        <f t="shared" si="11"/>
        <v>0.375</v>
      </c>
      <c r="L183" s="1073">
        <f t="shared" si="13"/>
        <v>0.11430000000000001</v>
      </c>
    </row>
    <row r="184" spans="4:16">
      <c r="D184" s="1073">
        <v>15</v>
      </c>
      <c r="E184" s="1073">
        <v>6</v>
      </c>
      <c r="F184" s="1073">
        <v>3</v>
      </c>
      <c r="G184" s="1073">
        <v>0</v>
      </c>
      <c r="H184" s="1073"/>
      <c r="I184" s="1073">
        <f t="shared" si="14"/>
        <v>15.5</v>
      </c>
      <c r="J184" s="1073">
        <f t="shared" si="12"/>
        <v>4.7244000000000002</v>
      </c>
      <c r="K184" s="1075">
        <f t="shared" si="11"/>
        <v>3</v>
      </c>
      <c r="L184" s="1073">
        <f t="shared" si="13"/>
        <v>0.9144000000000001</v>
      </c>
    </row>
    <row r="185" spans="4:16">
      <c r="D185" s="1073">
        <v>0</v>
      </c>
      <c r="E185" s="1073">
        <v>4.5</v>
      </c>
      <c r="F185" s="1073">
        <v>0</v>
      </c>
      <c r="G185" s="1073">
        <v>4.5</v>
      </c>
      <c r="H185" s="1073"/>
      <c r="I185" s="1073">
        <f t="shared" si="14"/>
        <v>0.375</v>
      </c>
      <c r="J185" s="1073">
        <f t="shared" si="12"/>
        <v>0.11430000000000001</v>
      </c>
      <c r="K185" s="1075">
        <f t="shared" si="11"/>
        <v>0.375</v>
      </c>
      <c r="L185" s="1073">
        <f t="shared" si="13"/>
        <v>0.11430000000000001</v>
      </c>
      <c r="O185">
        <v>14</v>
      </c>
      <c r="P185">
        <v>0</v>
      </c>
    </row>
    <row r="186" spans="4:16">
      <c r="D186" s="1073">
        <v>8</v>
      </c>
      <c r="E186" s="1073">
        <v>0</v>
      </c>
      <c r="F186" s="1073">
        <v>3</v>
      </c>
      <c r="G186" s="1073">
        <v>0</v>
      </c>
      <c r="H186" s="1073"/>
      <c r="I186" s="1073">
        <f t="shared" si="14"/>
        <v>8</v>
      </c>
      <c r="J186" s="1073">
        <f t="shared" si="12"/>
        <v>2.4384000000000001</v>
      </c>
      <c r="K186" s="1075">
        <f t="shared" si="11"/>
        <v>3</v>
      </c>
      <c r="L186" s="1073">
        <f t="shared" si="13"/>
        <v>0.9144000000000001</v>
      </c>
      <c r="O186">
        <v>-8</v>
      </c>
      <c r="P186">
        <v>-4.5</v>
      </c>
    </row>
    <row r="187" spans="4:16">
      <c r="D187" s="1073">
        <v>0</v>
      </c>
      <c r="E187" s="1073">
        <v>4.5</v>
      </c>
      <c r="F187" s="1073">
        <v>0</v>
      </c>
      <c r="G187" s="1073">
        <v>4.5</v>
      </c>
      <c r="H187" s="1073"/>
      <c r="I187" s="1073">
        <f t="shared" si="14"/>
        <v>0.375</v>
      </c>
      <c r="J187" s="1073">
        <f t="shared" si="12"/>
        <v>0.11430000000000001</v>
      </c>
      <c r="K187" s="1075">
        <f t="shared" si="11"/>
        <v>0.375</v>
      </c>
      <c r="L187" s="1073">
        <f t="shared" si="13"/>
        <v>0.11430000000000001</v>
      </c>
      <c r="O187">
        <v>5</v>
      </c>
      <c r="P187">
        <v>7.5</v>
      </c>
    </row>
    <row r="188" spans="4:16">
      <c r="D188" s="1073">
        <v>8</v>
      </c>
      <c r="E188" s="1073">
        <v>0</v>
      </c>
      <c r="F188" s="1073">
        <v>3</v>
      </c>
      <c r="G188" s="1073">
        <v>0</v>
      </c>
      <c r="H188" s="1073"/>
      <c r="I188" s="1073">
        <f t="shared" si="14"/>
        <v>8</v>
      </c>
      <c r="J188" s="1073">
        <f t="shared" si="12"/>
        <v>2.4384000000000001</v>
      </c>
      <c r="K188" s="1075">
        <f t="shared" si="11"/>
        <v>3</v>
      </c>
      <c r="L188" s="1073">
        <f t="shared" si="13"/>
        <v>0.9144000000000001</v>
      </c>
    </row>
    <row r="189" spans="4:16">
      <c r="D189" s="1073">
        <v>0</v>
      </c>
      <c r="E189" s="1073">
        <v>4.5</v>
      </c>
      <c r="F189" s="1073">
        <v>0</v>
      </c>
      <c r="G189" s="1073">
        <v>4.5</v>
      </c>
      <c r="H189" s="1073"/>
      <c r="I189" s="1073">
        <f t="shared" si="14"/>
        <v>0.375</v>
      </c>
      <c r="J189" s="1073">
        <f t="shared" si="12"/>
        <v>0.11430000000000001</v>
      </c>
      <c r="K189" s="1075">
        <f t="shared" si="11"/>
        <v>0.375</v>
      </c>
      <c r="L189" s="1073">
        <f t="shared" si="13"/>
        <v>0.11430000000000001</v>
      </c>
    </row>
    <row r="190" spans="4:16">
      <c r="D190" s="1073">
        <v>5</v>
      </c>
      <c r="E190" s="1073">
        <v>3</v>
      </c>
      <c r="F190" s="1073">
        <v>24</v>
      </c>
      <c r="G190" s="1073">
        <v>9</v>
      </c>
      <c r="H190" s="1073"/>
      <c r="I190" s="1073">
        <f>D190+E190/12</f>
        <v>5.25</v>
      </c>
      <c r="J190" s="1073">
        <f t="shared" si="12"/>
        <v>1.6002000000000001</v>
      </c>
      <c r="K190" s="1075">
        <f t="shared" si="11"/>
        <v>24.75</v>
      </c>
      <c r="L190" s="1073">
        <f t="shared" si="13"/>
        <v>7.5438000000000001</v>
      </c>
    </row>
    <row r="191" spans="4:16">
      <c r="D191" s="1073">
        <v>8</v>
      </c>
      <c r="E191" s="1073">
        <v>0</v>
      </c>
      <c r="F191" s="1073">
        <v>0</v>
      </c>
      <c r="G191" s="1073">
        <v>9</v>
      </c>
      <c r="H191" s="1073"/>
      <c r="I191" s="1073">
        <f>D191+E191/12</f>
        <v>8</v>
      </c>
      <c r="J191" s="1073">
        <f t="shared" si="12"/>
        <v>2.4384000000000001</v>
      </c>
      <c r="K191" s="1075">
        <f>F191+G191/12</f>
        <v>0.75</v>
      </c>
      <c r="L191" s="1073">
        <f>K191*0.3048</f>
        <v>0.22860000000000003</v>
      </c>
    </row>
    <row r="192" spans="4:16" ht="15.75" thickBot="1">
      <c r="D192" s="1073">
        <v>0</v>
      </c>
      <c r="E192" s="1073">
        <v>9</v>
      </c>
      <c r="F192" s="1073">
        <f>SUM(F173:F191)</f>
        <v>56</v>
      </c>
      <c r="G192" s="1073">
        <f>SUM(G173:G191)</f>
        <v>63</v>
      </c>
      <c r="H192" s="1073"/>
      <c r="I192" s="1073">
        <f>D192+E192/12</f>
        <v>0.75</v>
      </c>
      <c r="J192" s="1073">
        <f t="shared" si="12"/>
        <v>0.22860000000000003</v>
      </c>
      <c r="K192" s="1073">
        <f>SUM(K173:K191)</f>
        <v>61.25</v>
      </c>
      <c r="L192" s="1073">
        <f>SUM(L173:L191)</f>
        <v>18.669000000000004</v>
      </c>
    </row>
    <row r="193" spans="3:12" ht="15.75" thickBot="1">
      <c r="D193" s="1082">
        <f>SUM(D173:D192)</f>
        <v>118</v>
      </c>
      <c r="E193" s="1083">
        <f>SUM(E173:E192)</f>
        <v>87</v>
      </c>
      <c r="F193" s="1073">
        <f>F192+G192/12</f>
        <v>61.25</v>
      </c>
      <c r="G193" s="1073"/>
      <c r="H193" s="1073"/>
      <c r="I193" s="1082">
        <f>SUM(I173:I192)</f>
        <v>125.25</v>
      </c>
      <c r="J193" s="1083">
        <f>SUM(J173:J192)</f>
        <v>38.176200000000001</v>
      </c>
      <c r="K193" s="1075"/>
      <c r="L193" s="1073"/>
    </row>
    <row r="194" spans="3:12">
      <c r="D194" s="1073">
        <f>D193+E193/12</f>
        <v>125.25</v>
      </c>
      <c r="E194" s="1073"/>
      <c r="F194" s="1073"/>
      <c r="G194" s="1073"/>
      <c r="H194" s="1073"/>
      <c r="I194" s="1073"/>
      <c r="J194" s="1073"/>
      <c r="K194" s="1075"/>
      <c r="L194" s="1073"/>
    </row>
    <row r="195" spans="3:12">
      <c r="I195" s="1073">
        <f>I193*K192</f>
        <v>7671.5625</v>
      </c>
    </row>
    <row r="196" spans="3:12">
      <c r="D196" t="s">
        <v>2565</v>
      </c>
      <c r="E196" t="s">
        <v>2566</v>
      </c>
    </row>
    <row r="197" spans="3:12">
      <c r="C197" t="s">
        <v>2625</v>
      </c>
      <c r="D197" s="1072">
        <f>D194</f>
        <v>125.25</v>
      </c>
      <c r="E197">
        <f>K192</f>
        <v>61.25</v>
      </c>
    </row>
    <row r="198" spans="3:12">
      <c r="D198">
        <f>-0.75*2</f>
        <v>-1.5</v>
      </c>
      <c r="E198">
        <f>D198</f>
        <v>-1.5</v>
      </c>
    </row>
    <row r="199" spans="3:12">
      <c r="D199">
        <f>-6.5*2</f>
        <v>-13</v>
      </c>
      <c r="E199">
        <f>D199</f>
        <v>-13</v>
      </c>
    </row>
    <row r="200" spans="3:12">
      <c r="D200">
        <f>-2*14</f>
        <v>-28</v>
      </c>
      <c r="E200">
        <f>D200</f>
        <v>-28</v>
      </c>
    </row>
    <row r="201" spans="3:12">
      <c r="D201">
        <v>-0.75</v>
      </c>
      <c r="E201">
        <f>D201</f>
        <v>-0.75</v>
      </c>
    </row>
    <row r="202" spans="3:12">
      <c r="D202" s="1072">
        <f>SUM(D197:D201)</f>
        <v>82</v>
      </c>
      <c r="E202">
        <f>SUM(E197:E201)</f>
        <v>18</v>
      </c>
    </row>
    <row r="203" spans="3:12">
      <c r="D203" s="1072"/>
    </row>
    <row r="204" spans="3:12">
      <c r="D204">
        <f>D202*0.3048</f>
        <v>24.993600000000001</v>
      </c>
      <c r="E204">
        <f>E202*0.3048</f>
        <v>5.4864000000000006</v>
      </c>
      <c r="F204">
        <f>D204*E204</f>
        <v>137.12488704000003</v>
      </c>
      <c r="I204">
        <f>F204</f>
        <v>137.12488704000003</v>
      </c>
      <c r="J204" s="1073">
        <f>I204*10.76</f>
        <v>1475.4637845504003</v>
      </c>
    </row>
    <row r="205" spans="3:12">
      <c r="C205" s="1073">
        <v>1</v>
      </c>
      <c r="D205" s="1073">
        <v>2</v>
      </c>
      <c r="E205" s="1073">
        <v>1.8</v>
      </c>
      <c r="F205" s="1073">
        <v>1.8</v>
      </c>
      <c r="G205" s="1073"/>
      <c r="H205" s="1073"/>
      <c r="I205" s="1075">
        <f>-ROUND(PRODUCT(C205:F205),2)</f>
        <v>-6.48</v>
      </c>
      <c r="J205" s="1073">
        <f>I205*10.76</f>
        <v>-69.724800000000002</v>
      </c>
    </row>
    <row r="206" spans="3:12">
      <c r="C206" s="1073">
        <v>1</v>
      </c>
      <c r="D206" s="1073">
        <v>2</v>
      </c>
      <c r="E206" s="1073">
        <v>5.0999999999999996</v>
      </c>
      <c r="F206" s="1073">
        <v>3.55</v>
      </c>
      <c r="G206" s="1073"/>
      <c r="H206" s="1073"/>
      <c r="I206" s="1075">
        <f>-ROUND(PRODUCT(C206:F206),2)</f>
        <v>-36.21</v>
      </c>
      <c r="J206" s="1073">
        <f>I206*10.76</f>
        <v>-389.61959999999999</v>
      </c>
    </row>
  </sheetData>
  <mergeCells count="1">
    <mergeCell ref="D2:E2"/>
  </mergeCells>
  <pageMargins left="0.7" right="0.7" top="0.75" bottom="0.75" header="0.3" footer="0.3"/>
</worksheet>
</file>

<file path=xl/worksheets/sheet12.xml><?xml version="1.0" encoding="utf-8"?>
<worksheet xmlns="http://schemas.openxmlformats.org/spreadsheetml/2006/main" xmlns:r="http://schemas.openxmlformats.org/officeDocument/2006/relationships">
  <sheetPr>
    <tabColor rgb="FFC00000"/>
  </sheetPr>
  <dimension ref="A1:K63"/>
  <sheetViews>
    <sheetView topLeftCell="A52" workbookViewId="0">
      <selection activeCell="G37" sqref="G37"/>
    </sheetView>
  </sheetViews>
  <sheetFormatPr defaultRowHeight="15"/>
  <cols>
    <col min="1" max="1" width="5.5703125" bestFit="1" customWidth="1"/>
    <col min="2" max="2" width="4.140625" customWidth="1"/>
    <col min="3" max="3" width="37" customWidth="1"/>
    <col min="4" max="4" width="5.28515625" customWidth="1"/>
    <col min="5" max="5" width="8.42578125" bestFit="1" customWidth="1"/>
    <col min="6" max="8" width="8.85546875" customWidth="1"/>
    <col min="9" max="9" width="10.28515625" customWidth="1"/>
    <col min="10" max="10" width="5.140625" bestFit="1" customWidth="1"/>
  </cols>
  <sheetData>
    <row r="1" spans="1:11" ht="15.75">
      <c r="A1" s="1436" t="s">
        <v>2512</v>
      </c>
      <c r="B1" s="1436"/>
      <c r="C1" s="1436"/>
      <c r="D1" s="1436"/>
      <c r="E1" s="1436"/>
      <c r="F1" s="1436"/>
      <c r="G1" s="1436"/>
      <c r="H1" s="1436"/>
      <c r="I1" s="1436"/>
      <c r="J1" s="1436"/>
    </row>
    <row r="2" spans="1:11" ht="15.75">
      <c r="A2" s="1017"/>
      <c r="B2" s="1017"/>
      <c r="C2" s="1017"/>
      <c r="D2" s="1017"/>
      <c r="E2" s="1017"/>
      <c r="F2" s="1017"/>
      <c r="G2" s="1017"/>
      <c r="H2" s="1017"/>
      <c r="I2" s="1017"/>
      <c r="J2" s="1017"/>
    </row>
    <row r="3" spans="1:11" ht="15.75">
      <c r="A3" s="1017"/>
      <c r="B3" s="1017"/>
      <c r="C3" s="1017"/>
      <c r="D3" s="1017"/>
      <c r="E3" s="1017"/>
      <c r="F3" s="1017"/>
      <c r="G3" s="1017"/>
      <c r="H3" s="1017"/>
      <c r="I3" s="1017"/>
      <c r="J3" s="1017"/>
    </row>
    <row r="4" spans="1:11">
      <c r="A4" s="1018" t="s">
        <v>2513</v>
      </c>
      <c r="B4" s="1018"/>
      <c r="C4" s="1019" t="s">
        <v>2514</v>
      </c>
      <c r="D4" s="1437" t="s">
        <v>2515</v>
      </c>
      <c r="E4" s="1437"/>
      <c r="F4" s="1021" t="s">
        <v>2516</v>
      </c>
      <c r="G4" s="1021" t="s">
        <v>2517</v>
      </c>
      <c r="H4" s="1021" t="s">
        <v>2518</v>
      </c>
      <c r="I4" s="1438" t="s">
        <v>2519</v>
      </c>
      <c r="J4" s="1438"/>
    </row>
    <row r="5" spans="1:11" ht="66.75" customHeight="1">
      <c r="A5" s="992">
        <v>1</v>
      </c>
      <c r="B5" s="992"/>
      <c r="C5" s="1434" t="s">
        <v>2520</v>
      </c>
      <c r="D5" s="1348"/>
      <c r="E5" s="1348"/>
      <c r="F5" s="1348"/>
      <c r="G5" s="1348"/>
      <c r="H5" s="1348"/>
      <c r="I5" s="1348"/>
      <c r="J5" s="1022"/>
    </row>
    <row r="6" spans="1:11">
      <c r="A6" s="992"/>
      <c r="B6" s="992"/>
      <c r="C6" s="1023" t="s">
        <v>2521</v>
      </c>
      <c r="D6" s="1024">
        <v>1</v>
      </c>
      <c r="E6" s="1024">
        <v>1</v>
      </c>
      <c r="F6" s="208">
        <v>5.8</v>
      </c>
      <c r="G6" s="208">
        <v>6.7</v>
      </c>
      <c r="H6" s="208">
        <v>3</v>
      </c>
      <c r="I6" s="1025">
        <f>ROUND(D6*E6*F6*G6*H6,2)</f>
        <v>116.58</v>
      </c>
      <c r="J6" s="1022"/>
    </row>
    <row r="7" spans="1:11">
      <c r="A7" s="992"/>
      <c r="B7" s="992"/>
      <c r="C7" s="1026"/>
      <c r="D7" s="1024"/>
      <c r="E7" s="1024"/>
      <c r="F7" s="1027"/>
      <c r="G7" s="1027"/>
      <c r="H7" s="1027"/>
      <c r="I7" s="528">
        <v>3.42</v>
      </c>
      <c r="J7" s="1022"/>
    </row>
    <row r="8" spans="1:11">
      <c r="A8" s="992"/>
      <c r="B8" s="992"/>
      <c r="C8" s="1026"/>
      <c r="D8" s="1024"/>
      <c r="E8" s="1024"/>
      <c r="F8" s="1027"/>
      <c r="G8" s="1027"/>
      <c r="H8" s="1021" t="s">
        <v>164</v>
      </c>
      <c r="I8" s="1028">
        <f>SUM(I6:I7)</f>
        <v>120</v>
      </c>
      <c r="J8" s="1022" t="s">
        <v>162</v>
      </c>
      <c r="K8" s="1005" t="s">
        <v>2071</v>
      </c>
    </row>
    <row r="9" spans="1:11">
      <c r="A9" s="992"/>
      <c r="B9" s="992"/>
      <c r="C9" s="481"/>
      <c r="D9" s="481"/>
      <c r="E9" s="481"/>
      <c r="F9" s="481"/>
      <c r="G9" s="481"/>
      <c r="H9" s="481"/>
      <c r="I9" s="481"/>
      <c r="J9" s="481"/>
    </row>
    <row r="10" spans="1:11" ht="62.25" customHeight="1">
      <c r="A10" s="992">
        <f>A5+1</f>
        <v>2</v>
      </c>
      <c r="B10" s="992"/>
      <c r="C10" s="1339" t="s">
        <v>2522</v>
      </c>
      <c r="D10" s="1348"/>
      <c r="E10" s="1348"/>
      <c r="F10" s="1348"/>
      <c r="G10" s="1348"/>
      <c r="H10" s="1348"/>
      <c r="I10" s="1348"/>
      <c r="J10" s="1022"/>
    </row>
    <row r="11" spans="1:11">
      <c r="A11" s="992"/>
      <c r="B11" s="992"/>
      <c r="C11" s="1023" t="s">
        <v>2523</v>
      </c>
      <c r="D11" s="1024">
        <v>1</v>
      </c>
      <c r="E11" s="1024">
        <v>1</v>
      </c>
      <c r="F11" s="208">
        <v>5.8</v>
      </c>
      <c r="G11" s="208">
        <v>6.7</v>
      </c>
      <c r="H11" s="208">
        <v>0.3</v>
      </c>
      <c r="I11" s="1025">
        <f>ROUND(D11*E11*F11*G11*H11,2)</f>
        <v>11.66</v>
      </c>
      <c r="J11" s="1022"/>
    </row>
    <row r="12" spans="1:11">
      <c r="A12" s="992"/>
      <c r="B12" s="992"/>
      <c r="C12" s="1026"/>
      <c r="D12" s="1024"/>
      <c r="E12" s="1024"/>
      <c r="F12" s="1027"/>
      <c r="G12" s="1027"/>
      <c r="H12" s="1027"/>
      <c r="I12" s="528">
        <v>0.34</v>
      </c>
      <c r="J12" s="1022"/>
    </row>
    <row r="13" spans="1:11">
      <c r="A13" s="992"/>
      <c r="B13" s="992"/>
      <c r="C13" s="1026"/>
      <c r="D13" s="1024"/>
      <c r="E13" s="1024"/>
      <c r="F13" s="1027"/>
      <c r="G13" s="1027"/>
      <c r="H13" s="1021" t="s">
        <v>164</v>
      </c>
      <c r="I13" s="1028">
        <f>SUM(I11:I12)</f>
        <v>12</v>
      </c>
      <c r="J13" s="1022" t="s">
        <v>162</v>
      </c>
      <c r="K13" s="1005" t="s">
        <v>2071</v>
      </c>
    </row>
    <row r="14" spans="1:11">
      <c r="A14" s="992"/>
      <c r="B14" s="992"/>
      <c r="C14" s="1026"/>
      <c r="D14" s="1024"/>
      <c r="E14" s="1024"/>
      <c r="F14" s="1027"/>
      <c r="G14" s="1027"/>
      <c r="H14" s="1021"/>
      <c r="I14" s="1028"/>
      <c r="J14" s="1022"/>
    </row>
    <row r="15" spans="1:11" ht="98.25" customHeight="1">
      <c r="A15" s="992">
        <f>A10+1</f>
        <v>3</v>
      </c>
      <c r="B15" s="992"/>
      <c r="C15" s="1434" t="s">
        <v>2524</v>
      </c>
      <c r="D15" s="1348"/>
      <c r="E15" s="1348"/>
      <c r="F15" s="1348"/>
      <c r="G15" s="1348"/>
      <c r="H15" s="1348"/>
      <c r="I15" s="1348"/>
      <c r="J15" s="1022"/>
    </row>
    <row r="16" spans="1:11">
      <c r="A16" s="992"/>
      <c r="B16" s="992"/>
      <c r="C16" s="1023" t="s">
        <v>2525</v>
      </c>
      <c r="D16" s="1024">
        <v>1</v>
      </c>
      <c r="E16" s="1024">
        <v>1</v>
      </c>
      <c r="F16" s="208">
        <v>5.8</v>
      </c>
      <c r="G16" s="208">
        <v>6.7</v>
      </c>
      <c r="H16" s="208">
        <v>0.15</v>
      </c>
      <c r="I16" s="1025">
        <f>ROUND(D16*E16*F16*G16*H16,2)</f>
        <v>5.83</v>
      </c>
      <c r="J16" s="1022"/>
    </row>
    <row r="17" spans="1:11">
      <c r="A17" s="992"/>
      <c r="B17" s="992"/>
      <c r="C17" s="1026"/>
      <c r="D17" s="1024"/>
      <c r="E17" s="1024"/>
      <c r="F17" s="1027"/>
      <c r="G17" s="1027"/>
      <c r="H17" s="1027"/>
      <c r="I17" s="528">
        <v>0.17</v>
      </c>
      <c r="J17" s="1022"/>
    </row>
    <row r="18" spans="1:11">
      <c r="A18" s="992"/>
      <c r="B18" s="992"/>
      <c r="C18" s="1026"/>
      <c r="D18" s="1024"/>
      <c r="E18" s="1024"/>
      <c r="F18" s="1027"/>
      <c r="G18" s="1027"/>
      <c r="H18" s="1021" t="s">
        <v>164</v>
      </c>
      <c r="I18" s="1028">
        <f>SUM(I16:I17)</f>
        <v>6</v>
      </c>
      <c r="J18" s="1022" t="s">
        <v>162</v>
      </c>
      <c r="K18" s="1005" t="s">
        <v>2071</v>
      </c>
    </row>
    <row r="19" spans="1:11">
      <c r="A19" s="992"/>
      <c r="B19" s="992"/>
      <c r="C19" s="481"/>
      <c r="D19" s="481"/>
      <c r="E19" s="481"/>
      <c r="F19" s="1027"/>
      <c r="G19" s="1027"/>
      <c r="H19" s="1027"/>
      <c r="I19" s="208"/>
      <c r="J19" s="1022"/>
    </row>
    <row r="20" spans="1:11" ht="69" customHeight="1">
      <c r="A20" s="992">
        <f>A15+1</f>
        <v>4</v>
      </c>
      <c r="B20" s="992"/>
      <c r="C20" s="1344" t="s">
        <v>2503</v>
      </c>
      <c r="D20" s="1435"/>
      <c r="E20" s="1435"/>
      <c r="F20" s="1435"/>
      <c r="G20" s="1435"/>
      <c r="H20" s="1435"/>
      <c r="I20" s="1435"/>
      <c r="J20" s="1022"/>
    </row>
    <row r="21" spans="1:11">
      <c r="A21" s="992"/>
      <c r="B21" s="992"/>
      <c r="C21" s="996" t="s">
        <v>2504</v>
      </c>
      <c r="D21" s="1009"/>
      <c r="E21" s="1009"/>
      <c r="F21" s="1009"/>
      <c r="G21" s="1009"/>
      <c r="H21" s="1009"/>
      <c r="I21" s="169">
        <f>I8</f>
        <v>120</v>
      </c>
      <c r="J21" s="1022"/>
    </row>
    <row r="22" spans="1:11">
      <c r="A22" s="992"/>
      <c r="B22" s="992"/>
      <c r="C22" s="996" t="s">
        <v>2526</v>
      </c>
      <c r="D22" s="1009"/>
      <c r="E22" s="1009"/>
      <c r="F22" s="1009"/>
      <c r="G22" s="1009"/>
      <c r="H22" s="1009"/>
      <c r="I22" s="169"/>
      <c r="J22" s="1022"/>
    </row>
    <row r="23" spans="1:11">
      <c r="A23" s="992"/>
      <c r="B23" s="992"/>
      <c r="C23" s="343" t="s">
        <v>2527</v>
      </c>
      <c r="D23" s="1009"/>
      <c r="E23" s="1009"/>
      <c r="F23" s="1009"/>
      <c r="G23" s="1009"/>
      <c r="H23" s="1009"/>
      <c r="I23" s="169">
        <f>-I18</f>
        <v>-6</v>
      </c>
      <c r="J23" s="1022"/>
    </row>
    <row r="24" spans="1:11">
      <c r="A24" s="992"/>
      <c r="B24" s="992"/>
      <c r="C24" s="343" t="s">
        <v>2528</v>
      </c>
      <c r="D24" s="1009"/>
      <c r="E24" s="1009"/>
      <c r="F24" s="1009"/>
      <c r="G24" s="1009"/>
      <c r="H24" s="1009"/>
      <c r="I24" s="169">
        <f>-I32*0.2</f>
        <v>-7.4</v>
      </c>
      <c r="J24" s="1022"/>
    </row>
    <row r="25" spans="1:11">
      <c r="A25" s="992"/>
      <c r="B25" s="992"/>
      <c r="C25" s="343" t="s">
        <v>2529</v>
      </c>
      <c r="D25" s="1009"/>
      <c r="E25" s="1009"/>
      <c r="F25" s="1009"/>
      <c r="G25" s="1009"/>
      <c r="H25" s="1009"/>
      <c r="I25" s="169">
        <f>-4.6*5.5*2.2</f>
        <v>-55.66</v>
      </c>
      <c r="J25" s="1022"/>
    </row>
    <row r="26" spans="1:11">
      <c r="A26" s="992"/>
      <c r="B26" s="992"/>
      <c r="C26" s="1029" t="s">
        <v>2530</v>
      </c>
      <c r="D26" s="1030"/>
      <c r="E26" s="1030"/>
      <c r="F26" s="1031"/>
      <c r="G26" s="1031"/>
      <c r="H26" s="1031"/>
      <c r="I26" s="1032">
        <v>0.06</v>
      </c>
      <c r="J26" s="1033"/>
    </row>
    <row r="27" spans="1:11">
      <c r="A27" s="992"/>
      <c r="B27" s="992"/>
      <c r="C27" s="1029"/>
      <c r="D27" s="1030"/>
      <c r="E27" s="1030"/>
      <c r="F27" s="1031"/>
      <c r="G27" s="1031"/>
      <c r="H27" s="1034" t="s">
        <v>164</v>
      </c>
      <c r="I27" s="1032">
        <f>SUM(I21:I26)</f>
        <v>51</v>
      </c>
      <c r="J27" s="1033" t="s">
        <v>162</v>
      </c>
      <c r="K27" s="1005" t="s">
        <v>2071</v>
      </c>
    </row>
    <row r="28" spans="1:11">
      <c r="A28" s="992"/>
      <c r="B28" s="992"/>
      <c r="C28" s="1029"/>
      <c r="D28" s="1030"/>
      <c r="E28" s="1030"/>
      <c r="F28" s="1031"/>
      <c r="G28" s="1031"/>
      <c r="H28" s="1034"/>
      <c r="I28" s="1032"/>
      <c r="J28" s="1033"/>
    </row>
    <row r="29" spans="1:11" ht="145.5" customHeight="1">
      <c r="A29" s="992">
        <f>A20+1</f>
        <v>5</v>
      </c>
      <c r="B29" s="992"/>
      <c r="C29" s="1346" t="s">
        <v>2531</v>
      </c>
      <c r="D29" s="1346"/>
      <c r="E29" s="1346"/>
      <c r="F29" s="1346"/>
      <c r="G29" s="1346"/>
      <c r="H29" s="1346"/>
      <c r="I29" s="1346"/>
      <c r="J29" s="1022"/>
    </row>
    <row r="30" spans="1:11">
      <c r="A30" s="992"/>
      <c r="B30" s="992" t="s">
        <v>167</v>
      </c>
      <c r="C30" s="1035" t="s">
        <v>2532</v>
      </c>
      <c r="D30" s="1024">
        <v>1</v>
      </c>
      <c r="E30" s="1024">
        <v>1</v>
      </c>
      <c r="F30" s="208">
        <v>5.6</v>
      </c>
      <c r="G30" s="208">
        <v>6.5</v>
      </c>
      <c r="H30" s="1027"/>
      <c r="I30" s="1025">
        <f>ROUND(D30*E30*F30*G30,2)</f>
        <v>36.4</v>
      </c>
      <c r="J30" s="1022"/>
    </row>
    <row r="31" spans="1:11">
      <c r="A31" s="992"/>
      <c r="B31" s="992"/>
      <c r="C31" s="1023"/>
      <c r="D31" s="1024"/>
      <c r="E31" s="1024"/>
      <c r="F31" s="208"/>
      <c r="G31" s="208"/>
      <c r="H31" s="208"/>
      <c r="I31" s="1025">
        <v>0.6</v>
      </c>
      <c r="J31" s="481"/>
    </row>
    <row r="32" spans="1:11">
      <c r="A32" s="992"/>
      <c r="B32" s="992"/>
      <c r="C32" s="1023"/>
      <c r="D32" s="1024"/>
      <c r="E32" s="1024"/>
      <c r="F32" s="1027"/>
      <c r="G32" s="1027"/>
      <c r="H32" s="1027"/>
      <c r="I32" s="1028">
        <f>SUM(I30:I31)</f>
        <v>37</v>
      </c>
      <c r="J32" s="1022" t="s">
        <v>18</v>
      </c>
      <c r="K32" s="1005" t="s">
        <v>2071</v>
      </c>
    </row>
    <row r="33" spans="1:11">
      <c r="A33" s="992"/>
      <c r="B33" s="992"/>
      <c r="C33" s="1023"/>
      <c r="D33" s="1024"/>
      <c r="E33" s="1024"/>
      <c r="F33" s="1027"/>
      <c r="G33" s="1027"/>
      <c r="H33" s="1027"/>
      <c r="I33" s="208"/>
      <c r="J33" s="1022"/>
    </row>
    <row r="34" spans="1:11">
      <c r="A34" s="992"/>
      <c r="B34" s="992" t="s">
        <v>578</v>
      </c>
      <c r="C34" s="125" t="s">
        <v>2533</v>
      </c>
      <c r="D34" s="1024">
        <v>1</v>
      </c>
      <c r="E34" s="1024">
        <v>1</v>
      </c>
      <c r="F34" s="208">
        <v>19.2</v>
      </c>
      <c r="G34" s="208"/>
      <c r="H34" s="208">
        <v>2.75</v>
      </c>
      <c r="I34" s="1025">
        <f>ROUND(D34*E34*F34*H34,2)</f>
        <v>52.8</v>
      </c>
      <c r="J34" s="1022"/>
    </row>
    <row r="35" spans="1:11">
      <c r="A35" s="992"/>
      <c r="B35" s="992"/>
      <c r="C35" s="1023"/>
      <c r="D35" s="1024"/>
      <c r="E35" s="1024"/>
      <c r="F35" s="208"/>
      <c r="G35" s="208"/>
      <c r="H35" s="208"/>
      <c r="I35" s="1025">
        <v>0.2</v>
      </c>
      <c r="J35" s="1022"/>
    </row>
    <row r="36" spans="1:11">
      <c r="A36" s="992"/>
      <c r="B36" s="992"/>
      <c r="C36" s="1023"/>
      <c r="D36" s="1036"/>
      <c r="E36" s="1036"/>
      <c r="F36" s="1037"/>
      <c r="G36" s="1037"/>
      <c r="H36" s="1038" t="s">
        <v>164</v>
      </c>
      <c r="I36" s="1028">
        <f>SUM(I34:I35)</f>
        <v>53</v>
      </c>
      <c r="J36" s="1022" t="s">
        <v>18</v>
      </c>
      <c r="K36" s="1005" t="s">
        <v>2071</v>
      </c>
    </row>
    <row r="37" spans="1:11">
      <c r="A37" s="992"/>
      <c r="B37" s="992"/>
      <c r="C37" s="1023"/>
      <c r="D37" s="1024"/>
      <c r="E37" s="1024"/>
      <c r="F37" s="1027"/>
      <c r="G37" s="1027"/>
      <c r="H37" s="1027"/>
      <c r="I37" s="208"/>
      <c r="J37" s="1022"/>
    </row>
    <row r="38" spans="1:11">
      <c r="A38" s="992"/>
      <c r="B38" s="992" t="s">
        <v>42</v>
      </c>
      <c r="C38" s="1035" t="s">
        <v>2534</v>
      </c>
      <c r="D38" s="1024">
        <v>1</v>
      </c>
      <c r="E38" s="1024">
        <v>0.5</v>
      </c>
      <c r="F38" s="208">
        <v>19.2</v>
      </c>
      <c r="G38" s="208">
        <v>0.3</v>
      </c>
      <c r="H38" s="208">
        <v>0.3</v>
      </c>
      <c r="I38" s="1025">
        <f>ROUND(D38*E38*F38*G38*H38,2)</f>
        <v>0.86</v>
      </c>
      <c r="J38" s="1022"/>
    </row>
    <row r="39" spans="1:11">
      <c r="A39" s="992"/>
      <c r="B39" s="992"/>
      <c r="C39" s="1023"/>
      <c r="D39" s="1024"/>
      <c r="E39" s="1024"/>
      <c r="F39" s="1027"/>
      <c r="G39" s="1027"/>
      <c r="H39" s="1027"/>
      <c r="I39" s="528">
        <v>0.14000000000000001</v>
      </c>
      <c r="J39" s="1022"/>
    </row>
    <row r="40" spans="1:11">
      <c r="A40" s="992"/>
      <c r="B40" s="992"/>
      <c r="C40" s="1023"/>
      <c r="D40" s="1024"/>
      <c r="E40" s="1024"/>
      <c r="F40" s="1027"/>
      <c r="G40" s="1027"/>
      <c r="H40" s="1027"/>
      <c r="I40" s="1028">
        <f>SUM(I38:I39)</f>
        <v>1</v>
      </c>
      <c r="J40" s="1022" t="s">
        <v>162</v>
      </c>
      <c r="K40" s="1005" t="s">
        <v>2071</v>
      </c>
    </row>
    <row r="41" spans="1:11">
      <c r="A41" s="992"/>
      <c r="B41" s="992"/>
      <c r="C41" s="1023"/>
      <c r="D41" s="1024"/>
      <c r="E41" s="1024"/>
      <c r="F41" s="1027"/>
      <c r="G41" s="1027"/>
      <c r="H41" s="1027"/>
      <c r="I41" s="1028"/>
      <c r="J41" s="1022"/>
    </row>
    <row r="42" spans="1:11">
      <c r="A42" s="992"/>
      <c r="B42" s="992" t="s">
        <v>417</v>
      </c>
      <c r="C42" s="1035" t="s">
        <v>2535</v>
      </c>
      <c r="D42" s="1024">
        <v>1</v>
      </c>
      <c r="E42" s="1024">
        <v>1</v>
      </c>
      <c r="F42" s="208">
        <v>4.5999999999999996</v>
      </c>
      <c r="G42" s="208">
        <v>5.5</v>
      </c>
      <c r="H42" s="1027"/>
      <c r="I42" s="1025">
        <f>ROUND(D42*E42*F42*G42,2)</f>
        <v>25.3</v>
      </c>
      <c r="J42" s="1022"/>
    </row>
    <row r="43" spans="1:11">
      <c r="A43" s="992"/>
      <c r="B43" s="992"/>
      <c r="C43" s="1035" t="s">
        <v>2536</v>
      </c>
      <c r="D43" s="1024">
        <v>1</v>
      </c>
      <c r="E43" s="1024">
        <v>1</v>
      </c>
      <c r="F43" s="208">
        <v>0.6</v>
      </c>
      <c r="G43" s="208">
        <v>0.6</v>
      </c>
      <c r="H43" s="1027"/>
      <c r="I43" s="1025">
        <f>-ROUND(D43*E43*F43*G43,2)</f>
        <v>-0.36</v>
      </c>
      <c r="J43" s="1022"/>
    </row>
    <row r="44" spans="1:11">
      <c r="A44" s="992"/>
      <c r="B44" s="992"/>
      <c r="C44" s="1023"/>
      <c r="D44" s="1024"/>
      <c r="E44" s="1024"/>
      <c r="F44" s="208"/>
      <c r="G44" s="208"/>
      <c r="H44" s="208"/>
      <c r="I44" s="1025">
        <v>0.06</v>
      </c>
      <c r="J44" s="481"/>
    </row>
    <row r="45" spans="1:11">
      <c r="A45" s="992"/>
      <c r="B45" s="992"/>
      <c r="C45" s="1023"/>
      <c r="D45" s="1024"/>
      <c r="E45" s="1024"/>
      <c r="F45" s="1027"/>
      <c r="G45" s="1027"/>
      <c r="H45" s="1027"/>
      <c r="I45" s="1028">
        <f>SUM(I42:I44)</f>
        <v>25</v>
      </c>
      <c r="J45" s="1022" t="s">
        <v>18</v>
      </c>
      <c r="K45" s="1005" t="s">
        <v>2071</v>
      </c>
    </row>
    <row r="46" spans="1:11">
      <c r="A46" s="992"/>
      <c r="B46" s="992"/>
      <c r="C46" s="1023"/>
      <c r="D46" s="1024"/>
      <c r="E46" s="1024"/>
      <c r="F46" s="1027"/>
      <c r="G46" s="1027"/>
      <c r="H46" s="1027"/>
      <c r="I46" s="1028"/>
      <c r="J46" s="1022"/>
    </row>
    <row r="47" spans="1:11" ht="127.5" customHeight="1">
      <c r="A47" s="992">
        <f>A29+1</f>
        <v>6</v>
      </c>
      <c r="B47" s="1018"/>
      <c r="C47" s="1339" t="s">
        <v>2537</v>
      </c>
      <c r="D47" s="1339"/>
      <c r="E47" s="1339"/>
      <c r="F47" s="1339"/>
      <c r="G47" s="1339"/>
      <c r="H47" s="1339"/>
      <c r="I47" s="1339"/>
      <c r="J47" s="1022"/>
    </row>
    <row r="48" spans="1:11">
      <c r="A48" s="992"/>
      <c r="B48" s="1018"/>
      <c r="C48" s="1035" t="s">
        <v>2532</v>
      </c>
      <c r="D48" s="1020"/>
      <c r="E48" s="528">
        <f>I32</f>
        <v>37</v>
      </c>
      <c r="F48" s="1037" t="s">
        <v>138</v>
      </c>
      <c r="G48" s="528">
        <v>50</v>
      </c>
      <c r="H48" s="1027" t="s">
        <v>2206</v>
      </c>
      <c r="I48" s="528">
        <f>E48*G48</f>
        <v>1850</v>
      </c>
      <c r="J48" s="1022"/>
    </row>
    <row r="49" spans="1:11">
      <c r="A49" s="992"/>
      <c r="B49" s="1018"/>
      <c r="C49" s="125" t="s">
        <v>2533</v>
      </c>
      <c r="D49" s="1020"/>
      <c r="E49" s="528">
        <f>I36</f>
        <v>53</v>
      </c>
      <c r="F49" s="1037" t="s">
        <v>138</v>
      </c>
      <c r="G49" s="528">
        <v>40</v>
      </c>
      <c r="H49" s="1027" t="s">
        <v>2206</v>
      </c>
      <c r="I49" s="528">
        <f>E49*G49</f>
        <v>2120</v>
      </c>
      <c r="J49" s="1022"/>
    </row>
    <row r="50" spans="1:11">
      <c r="A50" s="992"/>
      <c r="B50" s="1018"/>
      <c r="C50" s="1035" t="s">
        <v>2534</v>
      </c>
      <c r="D50" s="1020"/>
      <c r="E50" s="528">
        <f>I40</f>
        <v>1</v>
      </c>
      <c r="F50" s="1037" t="s">
        <v>414</v>
      </c>
      <c r="G50" s="528">
        <v>40</v>
      </c>
      <c r="H50" s="1027" t="s">
        <v>2202</v>
      </c>
      <c r="I50" s="528">
        <f>E50*G50</f>
        <v>40</v>
      </c>
      <c r="J50" s="1022"/>
    </row>
    <row r="51" spans="1:11">
      <c r="A51" s="992"/>
      <c r="B51" s="1018"/>
      <c r="C51" s="1035" t="s">
        <v>2535</v>
      </c>
      <c r="D51" s="1020"/>
      <c r="E51" s="528">
        <f>I45</f>
        <v>25</v>
      </c>
      <c r="F51" s="1037" t="s">
        <v>138</v>
      </c>
      <c r="G51" s="528">
        <v>8</v>
      </c>
      <c r="H51" s="1027" t="s">
        <v>2206</v>
      </c>
      <c r="I51" s="528">
        <f>E51*G51</f>
        <v>200</v>
      </c>
      <c r="J51" s="1022"/>
    </row>
    <row r="52" spans="1:11">
      <c r="A52" s="992"/>
      <c r="B52" s="1018"/>
      <c r="C52" s="1023"/>
      <c r="D52" s="1020"/>
      <c r="E52" s="528"/>
      <c r="F52" s="1037"/>
      <c r="G52" s="528"/>
      <c r="H52" s="1027"/>
      <c r="I52" s="528">
        <v>90</v>
      </c>
      <c r="J52" s="1022"/>
    </row>
    <row r="53" spans="1:11">
      <c r="A53" s="992"/>
      <c r="B53" s="1018"/>
      <c r="C53" s="1023"/>
      <c r="D53" s="1020"/>
      <c r="E53" s="528"/>
      <c r="F53" s="1037"/>
      <c r="G53" s="528"/>
      <c r="H53" s="1027"/>
      <c r="I53" s="528">
        <f>SUM(I48:I52)</f>
        <v>4300</v>
      </c>
      <c r="J53" s="208" t="s">
        <v>139</v>
      </c>
    </row>
    <row r="54" spans="1:11">
      <c r="A54" s="992"/>
      <c r="B54" s="1018"/>
      <c r="C54" s="1019"/>
      <c r="D54" s="1020"/>
      <c r="E54" s="1020"/>
      <c r="F54" s="1021"/>
      <c r="G54" s="1021"/>
      <c r="H54" s="1039" t="s">
        <v>164</v>
      </c>
      <c r="I54" s="1028">
        <f>ROUNDUP(I53/1000,2)</f>
        <v>4.3</v>
      </c>
      <c r="J54" s="1040" t="s">
        <v>20</v>
      </c>
      <c r="K54" s="1005" t="s">
        <v>2071</v>
      </c>
    </row>
    <row r="55" spans="1:11">
      <c r="A55" s="992"/>
      <c r="B55" s="1018"/>
      <c r="C55" s="1019"/>
      <c r="D55" s="1020"/>
      <c r="E55" s="1020"/>
      <c r="F55" s="1021"/>
      <c r="G55" s="1021"/>
      <c r="H55" s="1039"/>
      <c r="I55" s="1028"/>
      <c r="J55" s="1040"/>
    </row>
    <row r="56" spans="1:11" ht="134.25" customHeight="1">
      <c r="A56" s="992">
        <f>A47+1</f>
        <v>7</v>
      </c>
      <c r="B56" s="992"/>
      <c r="C56" s="1339" t="s">
        <v>2538</v>
      </c>
      <c r="D56" s="1340"/>
      <c r="E56" s="1340"/>
      <c r="F56" s="1340"/>
      <c r="G56" s="1340"/>
      <c r="H56" s="1340"/>
      <c r="I56" s="1340"/>
      <c r="J56" s="72"/>
    </row>
    <row r="57" spans="1:11">
      <c r="A57" s="992"/>
      <c r="B57" s="992"/>
      <c r="C57" s="309" t="s">
        <v>2539</v>
      </c>
      <c r="D57" s="1024">
        <v>1</v>
      </c>
      <c r="E57" s="1024">
        <v>1</v>
      </c>
      <c r="F57" s="208">
        <v>4.0999999999999996</v>
      </c>
      <c r="G57" s="208">
        <v>5</v>
      </c>
      <c r="H57" s="1027"/>
      <c r="I57" s="1025">
        <f>ROUND(D57*E57*F57*G57,2)</f>
        <v>20.5</v>
      </c>
      <c r="J57" s="72"/>
    </row>
    <row r="58" spans="1:11">
      <c r="A58" s="992"/>
      <c r="B58" s="992"/>
      <c r="C58" s="309" t="s">
        <v>2540</v>
      </c>
      <c r="D58" s="1024">
        <v>1</v>
      </c>
      <c r="E58" s="1024">
        <v>1</v>
      </c>
      <c r="F58" s="208">
        <v>18.2</v>
      </c>
      <c r="G58" s="228"/>
      <c r="H58" s="208">
        <v>2.75</v>
      </c>
      <c r="I58" s="1025">
        <f>ROUND(D58*E58*F58*H58,2)</f>
        <v>50.05</v>
      </c>
      <c r="J58" s="72"/>
    </row>
    <row r="59" spans="1:11">
      <c r="A59" s="992"/>
      <c r="B59" s="992"/>
      <c r="C59" s="309"/>
      <c r="D59" s="33"/>
      <c r="E59" s="1041"/>
      <c r="F59" s="228"/>
      <c r="G59" s="228"/>
      <c r="H59" s="297"/>
      <c r="I59" s="31">
        <v>0.45</v>
      </c>
      <c r="J59" s="72"/>
    </row>
    <row r="60" spans="1:11">
      <c r="A60" s="992"/>
      <c r="B60" s="992"/>
      <c r="C60" s="309"/>
      <c r="D60" s="33"/>
      <c r="E60" s="1041"/>
      <c r="F60" s="228"/>
      <c r="G60" s="228"/>
      <c r="H60" s="297"/>
      <c r="I60" s="43">
        <f>SUM(I57:I59)</f>
        <v>71</v>
      </c>
      <c r="J60" s="62" t="s">
        <v>18</v>
      </c>
      <c r="K60" s="1005" t="s">
        <v>2071</v>
      </c>
    </row>
    <row r="61" spans="1:11">
      <c r="A61" s="992"/>
      <c r="B61" s="992"/>
      <c r="C61" s="309"/>
      <c r="D61" s="33"/>
      <c r="E61" s="1041"/>
      <c r="F61" s="228"/>
      <c r="G61" s="228"/>
      <c r="H61" s="297"/>
      <c r="I61" s="31"/>
      <c r="J61" s="72"/>
    </row>
    <row r="62" spans="1:11" ht="45.75" customHeight="1">
      <c r="A62" s="992">
        <f>A56+1</f>
        <v>8</v>
      </c>
      <c r="B62" s="992"/>
      <c r="C62" s="1339" t="s">
        <v>2541</v>
      </c>
      <c r="D62" s="1340"/>
      <c r="E62" s="1340"/>
      <c r="F62" s="1340"/>
      <c r="G62" s="1340"/>
      <c r="H62" s="1340"/>
      <c r="I62" s="1340"/>
      <c r="J62" s="72"/>
    </row>
    <row r="63" spans="1:11">
      <c r="A63" s="992"/>
      <c r="B63" s="992"/>
      <c r="C63" s="309" t="s">
        <v>2542</v>
      </c>
      <c r="D63" s="1024">
        <v>1</v>
      </c>
      <c r="E63" s="1024">
        <v>1</v>
      </c>
      <c r="F63" s="208"/>
      <c r="G63" s="228"/>
      <c r="H63" s="208"/>
      <c r="I63" s="1042">
        <f>ROUND(D63*E63,2)</f>
        <v>1</v>
      </c>
      <c r="J63" s="62" t="s">
        <v>411</v>
      </c>
      <c r="K63" s="1005" t="s">
        <v>2071</v>
      </c>
    </row>
  </sheetData>
  <mergeCells count="11">
    <mergeCell ref="A1:J1"/>
    <mergeCell ref="D4:E4"/>
    <mergeCell ref="I4:J4"/>
    <mergeCell ref="C5:I5"/>
    <mergeCell ref="C10:I10"/>
    <mergeCell ref="C15:I15"/>
    <mergeCell ref="C20:I20"/>
    <mergeCell ref="C29:I29"/>
    <mergeCell ref="C47:I47"/>
    <mergeCell ref="C56:I56"/>
    <mergeCell ref="C62:I62"/>
  </mergeCells>
  <pageMargins left="0.7" right="0.7" top="0.75" bottom="0.75" header="0.3" footer="0.3"/>
</worksheet>
</file>

<file path=xl/worksheets/sheet13.xml><?xml version="1.0" encoding="utf-8"?>
<worksheet xmlns="http://schemas.openxmlformats.org/spreadsheetml/2006/main" xmlns:r="http://schemas.openxmlformats.org/officeDocument/2006/relationships">
  <sheetPr>
    <tabColor rgb="FFC00000"/>
  </sheetPr>
  <dimension ref="A1:O42"/>
  <sheetViews>
    <sheetView workbookViewId="0">
      <selection activeCell="J26" sqref="J26"/>
    </sheetView>
  </sheetViews>
  <sheetFormatPr defaultRowHeight="15"/>
  <cols>
    <col min="1" max="1" width="4.85546875" customWidth="1"/>
    <col min="2" max="2" width="21.42578125" customWidth="1"/>
    <col min="3" max="3" width="5.5703125" customWidth="1"/>
    <col min="4" max="4" width="3.140625" customWidth="1"/>
    <col min="5" max="5" width="6.140625" customWidth="1"/>
    <col min="6" max="6" width="6.5703125" customWidth="1"/>
    <col min="7" max="7" width="5.85546875" customWidth="1"/>
    <col min="8" max="8" width="6.7109375" customWidth="1"/>
    <col min="9" max="9" width="8.42578125" customWidth="1"/>
  </cols>
  <sheetData>
    <row r="1" spans="1:15" ht="18">
      <c r="A1" s="1439" t="s">
        <v>2493</v>
      </c>
      <c r="B1" s="1439"/>
      <c r="C1" s="1439"/>
      <c r="D1" s="1439"/>
      <c r="E1" s="1439"/>
      <c r="F1" s="1439"/>
      <c r="G1" s="1439"/>
      <c r="H1" s="1439"/>
      <c r="I1" s="1439"/>
    </row>
    <row r="2" spans="1:15">
      <c r="A2" s="1440" t="s">
        <v>2494</v>
      </c>
      <c r="B2" s="1440"/>
      <c r="C2" s="1440"/>
      <c r="D2" s="1440"/>
      <c r="E2" s="1440"/>
      <c r="F2" s="1440"/>
      <c r="G2" s="1440"/>
      <c r="H2" s="1440"/>
      <c r="I2" s="1440"/>
    </row>
    <row r="3" spans="1:15" ht="28.5">
      <c r="A3" s="1000" t="s">
        <v>2495</v>
      </c>
      <c r="B3" s="1000" t="s">
        <v>2496</v>
      </c>
      <c r="C3" s="1000"/>
      <c r="D3" s="1441" t="s">
        <v>39</v>
      </c>
      <c r="E3" s="1441"/>
      <c r="F3" s="1001" t="s">
        <v>2053</v>
      </c>
      <c r="G3" s="1001" t="s">
        <v>1152</v>
      </c>
      <c r="H3" s="1001" t="s">
        <v>2497</v>
      </c>
      <c r="I3" s="1002" t="s">
        <v>58</v>
      </c>
    </row>
    <row r="4" spans="1:15">
      <c r="A4" s="1000">
        <v>1</v>
      </c>
      <c r="B4" s="1000">
        <v>2</v>
      </c>
      <c r="C4" s="1000"/>
      <c r="D4" s="1000">
        <v>3</v>
      </c>
      <c r="E4" s="1000">
        <v>4</v>
      </c>
      <c r="F4" s="1003">
        <v>5</v>
      </c>
      <c r="G4" s="1003">
        <v>6</v>
      </c>
      <c r="H4" s="1003">
        <v>7</v>
      </c>
      <c r="I4" s="1003">
        <v>8</v>
      </c>
    </row>
    <row r="5" spans="1:15" ht="83.25" customHeight="1">
      <c r="A5" s="1004">
        <v>1</v>
      </c>
      <c r="B5" s="1442" t="s">
        <v>2736</v>
      </c>
      <c r="C5" s="1442"/>
      <c r="D5" s="1442"/>
      <c r="E5" s="1442"/>
      <c r="F5" s="1442"/>
      <c r="G5" s="1442"/>
      <c r="H5" s="1442"/>
      <c r="I5" s="1442"/>
    </row>
    <row r="6" spans="1:15">
      <c r="A6" s="1004"/>
      <c r="B6" s="1002"/>
      <c r="C6" s="473">
        <v>1</v>
      </c>
      <c r="D6" s="1002" t="s">
        <v>2113</v>
      </c>
      <c r="E6" s="473">
        <v>1</v>
      </c>
      <c r="F6" s="1002">
        <v>11.16</v>
      </c>
      <c r="G6" s="1002">
        <v>3.76</v>
      </c>
      <c r="H6" s="1002">
        <v>2</v>
      </c>
      <c r="I6" s="222">
        <f>E6*F6*G6*H6</f>
        <v>83.923199999999994</v>
      </c>
      <c r="M6">
        <v>11.16</v>
      </c>
      <c r="N6">
        <v>3.76</v>
      </c>
    </row>
    <row r="7" spans="1:15">
      <c r="A7" s="32"/>
      <c r="B7" s="240" t="s">
        <v>2498</v>
      </c>
      <c r="C7" s="240">
        <v>1</v>
      </c>
      <c r="D7" s="240" t="s">
        <v>2113</v>
      </c>
      <c r="E7" s="240">
        <v>1</v>
      </c>
      <c r="F7" s="240">
        <v>2</v>
      </c>
      <c r="G7" s="240">
        <v>2</v>
      </c>
      <c r="H7" s="240">
        <v>2</v>
      </c>
      <c r="I7" s="222">
        <f>E7*F7*G7*H7</f>
        <v>8</v>
      </c>
      <c r="M7">
        <v>-0.4</v>
      </c>
      <c r="N7">
        <v>-0.4</v>
      </c>
    </row>
    <row r="8" spans="1:15">
      <c r="A8" s="32"/>
      <c r="B8" s="240"/>
      <c r="C8" s="240"/>
      <c r="D8" s="240"/>
      <c r="E8" s="240"/>
      <c r="F8" s="240"/>
      <c r="G8" s="240"/>
      <c r="H8" s="240"/>
      <c r="I8" s="222">
        <f>SUM(I6:I7)</f>
        <v>91.923199999999994</v>
      </c>
    </row>
    <row r="9" spans="1:15">
      <c r="A9" s="67"/>
      <c r="B9" s="303"/>
      <c r="C9" s="303"/>
      <c r="D9" s="303"/>
      <c r="E9" s="303"/>
      <c r="F9" s="303"/>
      <c r="G9" s="303"/>
      <c r="H9" s="655" t="s">
        <v>2068</v>
      </c>
      <c r="I9" s="672">
        <f>ROUNDUP(I8,0)</f>
        <v>92</v>
      </c>
      <c r="J9" s="1005" t="s">
        <v>2071</v>
      </c>
      <c r="M9">
        <f>SUM(M6:M7)</f>
        <v>10.76</v>
      </c>
      <c r="N9">
        <v>-0.4</v>
      </c>
    </row>
    <row r="10" spans="1:15" ht="115.5" customHeight="1">
      <c r="A10" s="1004">
        <v>2</v>
      </c>
      <c r="B10" s="1442" t="s">
        <v>2737</v>
      </c>
      <c r="C10" s="1442"/>
      <c r="D10" s="1442"/>
      <c r="E10" s="1442"/>
      <c r="F10" s="1442"/>
      <c r="G10" s="1442"/>
      <c r="H10" s="1442"/>
      <c r="I10" s="1442"/>
      <c r="N10">
        <f>SUM(N6:N9)</f>
        <v>2.96</v>
      </c>
    </row>
    <row r="11" spans="1:15">
      <c r="A11" s="67"/>
      <c r="B11" s="303"/>
      <c r="C11" s="303">
        <v>1</v>
      </c>
      <c r="D11" s="303" t="s">
        <v>2113</v>
      </c>
      <c r="E11" s="303">
        <v>1</v>
      </c>
      <c r="F11" s="1002">
        <f>F6</f>
        <v>11.16</v>
      </c>
      <c r="G11" s="1002">
        <f>G6</f>
        <v>3.76</v>
      </c>
      <c r="H11" s="1002">
        <v>0.15</v>
      </c>
      <c r="I11" s="222">
        <f>E11*F11*G11*H11</f>
        <v>6.2942399999999994</v>
      </c>
      <c r="J11" s="1005" t="s">
        <v>2071</v>
      </c>
      <c r="N11">
        <f>2*(M9+N10)</f>
        <v>27.439999999999998</v>
      </c>
    </row>
    <row r="12" spans="1:15">
      <c r="A12" s="67"/>
      <c r="B12" s="303"/>
      <c r="C12" s="303"/>
      <c r="D12" s="303"/>
      <c r="E12" s="303"/>
      <c r="F12" s="1002"/>
      <c r="G12" s="1002"/>
      <c r="H12" s="655" t="s">
        <v>2068</v>
      </c>
      <c r="I12" s="672">
        <f>ROUNDUP(I11,0)</f>
        <v>7</v>
      </c>
      <c r="J12" s="1005"/>
    </row>
    <row r="13" spans="1:15" ht="104.25" customHeight="1">
      <c r="A13" s="1004">
        <v>3</v>
      </c>
      <c r="B13" s="1443" t="s">
        <v>2738</v>
      </c>
      <c r="C13" s="1443"/>
      <c r="D13" s="1443"/>
      <c r="E13" s="1443"/>
      <c r="F13" s="1443"/>
      <c r="G13" s="1443"/>
      <c r="H13" s="1443"/>
      <c r="I13" s="1443"/>
      <c r="K13" t="s">
        <v>2499</v>
      </c>
    </row>
    <row r="14" spans="1:15" ht="24.75" customHeight="1">
      <c r="A14" s="298"/>
      <c r="B14" s="1006" t="s">
        <v>2500</v>
      </c>
      <c r="C14" s="1006">
        <v>1</v>
      </c>
      <c r="D14" s="1006" t="s">
        <v>2113</v>
      </c>
      <c r="E14" s="1006">
        <v>2</v>
      </c>
      <c r="F14" s="31">
        <f>F11</f>
        <v>11.16</v>
      </c>
      <c r="G14">
        <v>0.52500000000000002</v>
      </c>
      <c r="H14" s="1006">
        <v>1.7</v>
      </c>
      <c r="I14" s="109">
        <f>E14*F14*G14*H14</f>
        <v>19.9206</v>
      </c>
      <c r="K14">
        <v>2</v>
      </c>
      <c r="L14">
        <v>11.16</v>
      </c>
      <c r="M14">
        <v>0.52500000000000002</v>
      </c>
      <c r="N14">
        <v>1.7</v>
      </c>
      <c r="O14">
        <v>19.9206</v>
      </c>
    </row>
    <row r="15" spans="1:15">
      <c r="A15" s="298"/>
      <c r="B15" s="1006" t="s">
        <v>2501</v>
      </c>
      <c r="C15" s="1006">
        <v>1</v>
      </c>
      <c r="D15" s="1006" t="s">
        <v>2113</v>
      </c>
      <c r="E15" s="1006">
        <v>2</v>
      </c>
      <c r="F15" s="1006">
        <v>2.96</v>
      </c>
      <c r="G15">
        <v>0.52500000000000002</v>
      </c>
      <c r="H15" s="1006">
        <v>1.7</v>
      </c>
      <c r="I15" s="109">
        <f>E15*F15*G15*H15</f>
        <v>5.2835999999999999</v>
      </c>
      <c r="K15">
        <v>2</v>
      </c>
      <c r="L15">
        <v>2.96</v>
      </c>
      <c r="M15">
        <v>0.52500000000000002</v>
      </c>
      <c r="N15">
        <v>1.7</v>
      </c>
      <c r="O15">
        <v>5.2835999999999999</v>
      </c>
    </row>
    <row r="16" spans="1:15">
      <c r="A16" s="298"/>
      <c r="B16" s="1006" t="s">
        <v>2502</v>
      </c>
      <c r="C16" s="1006">
        <v>1</v>
      </c>
      <c r="D16" s="1006" t="s">
        <v>2058</v>
      </c>
      <c r="E16" s="1006">
        <v>1</v>
      </c>
      <c r="F16" s="1006">
        <v>2.96</v>
      </c>
      <c r="G16">
        <v>0.52500000000000002</v>
      </c>
      <c r="H16" s="1006">
        <v>1.3</v>
      </c>
      <c r="I16" s="109">
        <f>E16*F16*G16*H16</f>
        <v>2.0202</v>
      </c>
      <c r="K16">
        <v>1</v>
      </c>
      <c r="L16">
        <v>2.96</v>
      </c>
      <c r="M16">
        <v>0.52500000000000002</v>
      </c>
      <c r="N16">
        <v>1.3</v>
      </c>
      <c r="O16">
        <v>2.0202</v>
      </c>
    </row>
    <row r="17" spans="1:15">
      <c r="A17" s="298"/>
      <c r="B17" s="1006"/>
      <c r="C17" s="1006"/>
      <c r="D17" s="1006"/>
      <c r="E17" s="1006"/>
      <c r="F17" s="1006"/>
      <c r="H17" s="1006"/>
      <c r="I17" s="109">
        <f>SUM(I14:I16)</f>
        <v>27.224399999999999</v>
      </c>
    </row>
    <row r="18" spans="1:15">
      <c r="A18" s="1007"/>
      <c r="B18" s="1007"/>
      <c r="C18" s="1007"/>
      <c r="D18" s="1007"/>
      <c r="E18" s="1007"/>
      <c r="F18" s="1007"/>
      <c r="G18" s="1007"/>
      <c r="H18" s="655" t="s">
        <v>2068</v>
      </c>
      <c r="I18" s="672">
        <f>ROUNDUP(I17,0)</f>
        <v>28</v>
      </c>
      <c r="J18" s="1005" t="s">
        <v>2071</v>
      </c>
      <c r="O18">
        <v>27.224399999999999</v>
      </c>
    </row>
    <row r="19" spans="1:15" ht="115.5" customHeight="1">
      <c r="A19" s="1004">
        <f>A13+1</f>
        <v>4</v>
      </c>
      <c r="B19" s="1442" t="s">
        <v>2742</v>
      </c>
      <c r="C19" s="1442"/>
      <c r="D19" s="1442"/>
      <c r="E19" s="1442"/>
      <c r="F19" s="1442"/>
      <c r="G19" s="1442"/>
      <c r="H19" s="1442"/>
      <c r="I19" s="1442"/>
      <c r="N19">
        <f>SUM(N15:N18)</f>
        <v>3</v>
      </c>
    </row>
    <row r="20" spans="1:15">
      <c r="A20" s="67"/>
      <c r="B20" s="303"/>
      <c r="C20" s="303">
        <v>1</v>
      </c>
      <c r="D20" s="303" t="s">
        <v>2113</v>
      </c>
      <c r="E20" s="303">
        <v>1</v>
      </c>
      <c r="F20" s="1002">
        <v>11.16</v>
      </c>
      <c r="G20" s="1002">
        <v>3.76</v>
      </c>
      <c r="H20" s="1002">
        <v>0.1</v>
      </c>
      <c r="I20" s="222">
        <f>E20*F20*G20*H20</f>
        <v>4.1961599999999999</v>
      </c>
      <c r="J20" s="1005" t="s">
        <v>2071</v>
      </c>
      <c r="N20">
        <f>2*(M18+N19)</f>
        <v>6</v>
      </c>
    </row>
    <row r="21" spans="1:15">
      <c r="A21" s="67"/>
      <c r="B21" s="303"/>
      <c r="C21" s="303"/>
      <c r="D21" s="303"/>
      <c r="E21" s="303"/>
      <c r="F21" s="1002"/>
      <c r="G21" s="1002"/>
      <c r="H21" s="655" t="s">
        <v>2068</v>
      </c>
      <c r="I21" s="672">
        <f>ROUNDUP(I20,0)</f>
        <v>5</v>
      </c>
      <c r="J21" s="1005"/>
    </row>
    <row r="22" spans="1:15" ht="79.5" customHeight="1">
      <c r="A22" s="992">
        <f>A19+1</f>
        <v>5</v>
      </c>
      <c r="B22" s="1444" t="s">
        <v>2503</v>
      </c>
      <c r="C22" s="1444"/>
      <c r="D22" s="1444"/>
      <c r="E22" s="1444"/>
      <c r="F22" s="1444"/>
      <c r="G22" s="1444"/>
      <c r="H22" s="1444"/>
      <c r="I22" s="1444"/>
      <c r="J22" s="1008"/>
    </row>
    <row r="23" spans="1:15">
      <c r="A23" s="992"/>
      <c r="B23" s="996" t="s">
        <v>2504</v>
      </c>
      <c r="D23" s="1009"/>
      <c r="E23" s="1009"/>
      <c r="F23" s="1009"/>
      <c r="G23" s="1009"/>
      <c r="H23" s="1009"/>
      <c r="I23" s="1010">
        <f>I9</f>
        <v>92</v>
      </c>
      <c r="J23" s="1008"/>
    </row>
    <row r="24" spans="1:15">
      <c r="A24" s="992"/>
      <c r="B24" s="996" t="s">
        <v>2505</v>
      </c>
      <c r="C24">
        <v>1</v>
      </c>
      <c r="D24" s="1006" t="s">
        <v>2058</v>
      </c>
      <c r="E24" s="1011">
        <v>0.3</v>
      </c>
      <c r="F24" s="1009"/>
      <c r="G24" s="1009"/>
      <c r="H24" s="1009"/>
      <c r="I24" s="1010">
        <f>I23*E24</f>
        <v>27.599999999999998</v>
      </c>
      <c r="J24" s="1008" t="s">
        <v>162</v>
      </c>
    </row>
    <row r="25" spans="1:15">
      <c r="A25" s="992"/>
      <c r="B25" s="996"/>
      <c r="D25" s="1006"/>
      <c r="E25" s="1011"/>
      <c r="F25" s="1009"/>
      <c r="G25" s="1009"/>
      <c r="H25" s="655" t="s">
        <v>2068</v>
      </c>
      <c r="I25" s="672">
        <f>ROUNDUP(I24,0)</f>
        <v>28</v>
      </c>
      <c r="J25" s="1008"/>
    </row>
    <row r="26" spans="1:15" ht="132.75" customHeight="1">
      <c r="A26" s="1112">
        <f>A22+1</f>
        <v>6</v>
      </c>
      <c r="B26" s="1445" t="s">
        <v>2743</v>
      </c>
      <c r="C26" s="1445"/>
      <c r="D26" s="1445"/>
      <c r="E26" s="1445"/>
      <c r="F26" s="1445"/>
      <c r="G26" s="1445"/>
      <c r="H26" s="1445"/>
      <c r="I26" s="1445"/>
    </row>
    <row r="27" spans="1:15">
      <c r="A27" s="1004"/>
      <c r="B27" s="1004" t="s">
        <v>2506</v>
      </c>
      <c r="C27" s="1004">
        <v>1</v>
      </c>
      <c r="D27" s="1004" t="s">
        <v>2113</v>
      </c>
      <c r="E27" s="1004">
        <v>1</v>
      </c>
      <c r="F27" s="1004">
        <v>3.3</v>
      </c>
      <c r="G27" s="1004"/>
      <c r="H27" s="1004">
        <v>0.75</v>
      </c>
      <c r="I27" s="1012">
        <f>F27*H27</f>
        <v>2.4749999999999996</v>
      </c>
    </row>
    <row r="28" spans="1:15">
      <c r="A28" s="1004"/>
      <c r="B28" s="1004"/>
      <c r="C28" s="1004"/>
      <c r="D28" s="1004"/>
      <c r="E28" s="1004"/>
      <c r="F28" s="1004"/>
      <c r="G28" s="1004"/>
      <c r="H28" s="655" t="s">
        <v>2068</v>
      </c>
      <c r="I28" s="672">
        <f>ROUNDUP(I27,0)</f>
        <v>3</v>
      </c>
      <c r="J28" s="1005" t="s">
        <v>2071</v>
      </c>
    </row>
    <row r="29" spans="1:15" ht="174" customHeight="1">
      <c r="A29" s="1112">
        <f>A26+1</f>
        <v>7</v>
      </c>
      <c r="B29" s="1445" t="s">
        <v>2741</v>
      </c>
      <c r="C29" s="1445"/>
      <c r="D29" s="1445"/>
      <c r="E29" s="1445"/>
      <c r="F29" s="1445"/>
      <c r="G29" s="1445"/>
      <c r="H29" s="1445"/>
      <c r="I29" s="1445"/>
    </row>
    <row r="30" spans="1:15">
      <c r="A30" s="1004"/>
      <c r="B30" s="1013" t="s">
        <v>2507</v>
      </c>
      <c r="C30" s="1004">
        <v>1</v>
      </c>
      <c r="D30" s="1004" t="s">
        <v>2113</v>
      </c>
      <c r="E30" s="1004">
        <v>1</v>
      </c>
      <c r="F30" s="1014">
        <f>2*10.7+2*3.3</f>
        <v>28</v>
      </c>
      <c r="G30" s="1004"/>
      <c r="H30" s="1004">
        <v>1.7</v>
      </c>
      <c r="I30" s="1012">
        <f>E30*F30*H30</f>
        <v>47.6</v>
      </c>
    </row>
    <row r="31" spans="1:15">
      <c r="A31" s="1004"/>
      <c r="B31" s="1013" t="s">
        <v>2508</v>
      </c>
      <c r="C31" s="1004">
        <v>1</v>
      </c>
      <c r="D31" s="1004" t="s">
        <v>2113</v>
      </c>
      <c r="E31" s="1004">
        <v>1</v>
      </c>
      <c r="F31" s="1014">
        <v>10.7</v>
      </c>
      <c r="G31" s="1004">
        <v>3.3</v>
      </c>
      <c r="H31" s="1004"/>
      <c r="I31" s="1012">
        <f>F31*G31</f>
        <v>35.309999999999995</v>
      </c>
    </row>
    <row r="32" spans="1:15">
      <c r="A32" s="1004"/>
      <c r="B32" s="1013" t="s">
        <v>2509</v>
      </c>
      <c r="C32" s="1004">
        <v>1</v>
      </c>
      <c r="D32" s="1004" t="s">
        <v>2113</v>
      </c>
      <c r="E32" s="1004">
        <v>1</v>
      </c>
      <c r="F32" s="1014">
        <v>11.15</v>
      </c>
      <c r="G32" s="1004">
        <v>3.75</v>
      </c>
      <c r="H32" s="1004"/>
      <c r="I32" s="1012">
        <f>F32*G32</f>
        <v>41.8125</v>
      </c>
    </row>
    <row r="33" spans="1:10">
      <c r="A33" s="1004"/>
      <c r="B33" s="1013"/>
      <c r="C33" s="1004"/>
      <c r="D33" s="1004"/>
      <c r="E33" s="1004"/>
      <c r="F33" s="1014"/>
      <c r="G33" s="1004"/>
      <c r="H33" s="1004"/>
      <c r="I33" s="1012">
        <f>SUM(I30:I32)</f>
        <v>124.7225</v>
      </c>
    </row>
    <row r="34" spans="1:10">
      <c r="A34" s="1004"/>
      <c r="B34" s="1004"/>
      <c r="C34" s="1004"/>
      <c r="D34" s="1004"/>
      <c r="E34" s="1004"/>
      <c r="F34" s="1004"/>
      <c r="G34" s="1004"/>
      <c r="H34" s="655" t="s">
        <v>2068</v>
      </c>
      <c r="I34" s="672">
        <f>ROUNDUP(I33,0)</f>
        <v>125</v>
      </c>
      <c r="J34" s="1005" t="s">
        <v>2071</v>
      </c>
    </row>
    <row r="35" spans="1:10" ht="159.75" customHeight="1">
      <c r="A35" s="1113">
        <f>A29+1</f>
        <v>8</v>
      </c>
      <c r="B35" s="1443" t="s">
        <v>2739</v>
      </c>
      <c r="C35" s="1443"/>
      <c r="D35" s="1443"/>
      <c r="E35" s="1443"/>
      <c r="F35" s="1443"/>
      <c r="G35" s="1443"/>
      <c r="H35" s="1443"/>
      <c r="I35" s="1443"/>
    </row>
    <row r="36" spans="1:10">
      <c r="A36" s="1015"/>
      <c r="B36" s="1015" t="s">
        <v>2740</v>
      </c>
      <c r="C36" s="1015">
        <v>1</v>
      </c>
      <c r="D36" s="1015" t="s">
        <v>2113</v>
      </c>
      <c r="E36" s="1015">
        <v>1</v>
      </c>
      <c r="F36" s="1015">
        <v>11.16</v>
      </c>
      <c r="G36" s="1015">
        <v>3.76</v>
      </c>
      <c r="H36" s="1015"/>
      <c r="I36" s="1012">
        <f>PRODUCT(C36:H36)</f>
        <v>41.961599999999997</v>
      </c>
    </row>
    <row r="37" spans="1:10">
      <c r="A37" s="1015"/>
      <c r="B37" s="1015" t="s">
        <v>2510</v>
      </c>
      <c r="C37" s="1015">
        <v>1</v>
      </c>
      <c r="D37" s="1015" t="s">
        <v>2113</v>
      </c>
      <c r="E37" s="1015">
        <v>1</v>
      </c>
      <c r="F37" s="1015">
        <v>0.6</v>
      </c>
      <c r="G37" s="1015">
        <v>0.6</v>
      </c>
      <c r="H37" s="1015"/>
      <c r="I37" s="1012">
        <f>PRODUCT(C37:H37)</f>
        <v>0.36</v>
      </c>
    </row>
    <row r="38" spans="1:10">
      <c r="A38" s="67"/>
      <c r="B38" s="303"/>
      <c r="C38" s="303"/>
      <c r="D38" s="303"/>
      <c r="E38" s="303"/>
      <c r="F38" s="303"/>
      <c r="G38" s="303"/>
      <c r="H38" s="303"/>
      <c r="I38" s="1016">
        <f>SUM(I36:I37)</f>
        <v>42.321599999999997</v>
      </c>
    </row>
    <row r="39" spans="1:10">
      <c r="A39" s="67"/>
      <c r="B39" s="303"/>
      <c r="C39" s="303"/>
      <c r="D39" s="303"/>
      <c r="E39" s="303"/>
      <c r="F39" s="303"/>
      <c r="G39" s="303"/>
      <c r="H39" s="655" t="s">
        <v>2068</v>
      </c>
      <c r="I39" s="672">
        <f>ROUNDUP(I38,0)</f>
        <v>43</v>
      </c>
      <c r="J39" s="1005" t="s">
        <v>18</v>
      </c>
    </row>
    <row r="40" spans="1:10" ht="209.25" customHeight="1">
      <c r="A40" s="1015">
        <v>8</v>
      </c>
      <c r="B40" s="1446" t="s">
        <v>2511</v>
      </c>
      <c r="C40" s="1446"/>
      <c r="D40" s="1446"/>
      <c r="E40" s="1446"/>
      <c r="F40" s="1446"/>
      <c r="G40" s="1446"/>
      <c r="H40" s="1446"/>
      <c r="I40" s="1446"/>
    </row>
    <row r="41" spans="1:10" ht="29.25">
      <c r="A41" s="1015"/>
      <c r="B41" s="1114" t="s">
        <v>2207</v>
      </c>
      <c r="C41" s="1015">
        <v>1</v>
      </c>
      <c r="D41" s="1015" t="s">
        <v>2113</v>
      </c>
      <c r="E41" s="1111">
        <f>I39</f>
        <v>43</v>
      </c>
      <c r="F41" s="1115">
        <v>15</v>
      </c>
      <c r="G41" s="1116" t="s">
        <v>2206</v>
      </c>
      <c r="H41" s="1115">
        <v>495</v>
      </c>
      <c r="I41" s="1012">
        <f>E41*F41</f>
        <v>645</v>
      </c>
      <c r="J41" s="1005" t="s">
        <v>2071</v>
      </c>
    </row>
    <row r="42" spans="1:10">
      <c r="A42" s="67"/>
      <c r="B42" s="303"/>
      <c r="C42" s="303"/>
      <c r="D42" s="303"/>
      <c r="E42" s="303"/>
      <c r="F42" s="303"/>
      <c r="G42" s="303"/>
      <c r="H42" s="655" t="s">
        <v>2068</v>
      </c>
      <c r="I42" s="672">
        <f>ROUNDUP(I41,-2)/1000</f>
        <v>0.7</v>
      </c>
      <c r="J42" s="1005" t="s">
        <v>20</v>
      </c>
    </row>
  </sheetData>
  <mergeCells count="12">
    <mergeCell ref="B22:I22"/>
    <mergeCell ref="B26:I26"/>
    <mergeCell ref="B29:I29"/>
    <mergeCell ref="B35:I35"/>
    <mergeCell ref="B40:I40"/>
    <mergeCell ref="B19:I19"/>
    <mergeCell ref="A1:I1"/>
    <mergeCell ref="A2:I2"/>
    <mergeCell ref="D3:E3"/>
    <mergeCell ref="B5:I5"/>
    <mergeCell ref="B10:I10"/>
    <mergeCell ref="B13:I13"/>
  </mergeCells>
  <pageMargins left="0.7" right="0.7" top="0.75" bottom="0.75" header="0.3" footer="0.3"/>
</worksheet>
</file>

<file path=xl/worksheets/sheet14.xml><?xml version="1.0" encoding="utf-8"?>
<worksheet xmlns="http://schemas.openxmlformats.org/spreadsheetml/2006/main" xmlns:r="http://schemas.openxmlformats.org/officeDocument/2006/relationships">
  <sheetPr>
    <tabColor rgb="FFC00000"/>
  </sheetPr>
  <dimension ref="A1:W573"/>
  <sheetViews>
    <sheetView view="pageBreakPreview" topLeftCell="A565" zoomScale="115" zoomScaleSheetLayoutView="115" workbookViewId="0">
      <selection activeCell="I115" sqref="I115"/>
    </sheetView>
  </sheetViews>
  <sheetFormatPr defaultRowHeight="15"/>
  <cols>
    <col min="1" max="1" width="4.140625" style="803" customWidth="1"/>
    <col min="2" max="2" width="37.140625" style="639" customWidth="1"/>
    <col min="3" max="3" width="8.140625" style="639" customWidth="1"/>
    <col min="4" max="4" width="2.85546875" style="639" bestFit="1" customWidth="1"/>
    <col min="5" max="5" width="5.7109375" style="639" customWidth="1"/>
    <col min="6" max="6" width="7.5703125" style="639" bestFit="1" customWidth="1"/>
    <col min="7" max="7" width="7" style="639" bestFit="1" customWidth="1"/>
    <col min="8" max="8" width="8.5703125" style="639" customWidth="1"/>
    <col min="9" max="9" width="9.42578125" style="639" bestFit="1" customWidth="1"/>
    <col min="10" max="10" width="7.28515625" style="639" customWidth="1"/>
    <col min="11" max="16384" width="9.140625" style="639"/>
  </cols>
  <sheetData>
    <row r="1" spans="1:11" ht="15.75">
      <c r="A1" s="1447"/>
      <c r="B1" s="1447"/>
      <c r="C1" s="1447"/>
      <c r="D1" s="1447"/>
      <c r="E1" s="1447"/>
      <c r="F1" s="1447"/>
      <c r="G1" s="1447"/>
      <c r="H1" s="1447"/>
      <c r="I1" s="1447"/>
      <c r="J1" s="1447"/>
    </row>
    <row r="2" spans="1:11">
      <c r="A2" s="1448" t="s">
        <v>2050</v>
      </c>
      <c r="B2" s="1448"/>
      <c r="C2" s="1448"/>
      <c r="D2" s="1448"/>
      <c r="E2" s="1448"/>
      <c r="F2" s="1448"/>
      <c r="G2" s="1448"/>
      <c r="H2" s="1448"/>
      <c r="I2" s="1448"/>
      <c r="J2" s="1448"/>
    </row>
    <row r="3" spans="1:11">
      <c r="A3" s="1219"/>
      <c r="B3" s="1219"/>
      <c r="C3" s="1219"/>
      <c r="D3" s="1219"/>
      <c r="E3" s="1219"/>
      <c r="F3" s="1219"/>
      <c r="G3" s="1219"/>
      <c r="H3" s="1219"/>
      <c r="I3" s="1219"/>
      <c r="J3" s="1220"/>
    </row>
    <row r="4" spans="1:11" s="644" customFormat="1" ht="25.5">
      <c r="A4" s="640" t="s">
        <v>504</v>
      </c>
      <c r="B4" s="640" t="s">
        <v>2051</v>
      </c>
      <c r="C4" s="1449" t="s">
        <v>2052</v>
      </c>
      <c r="D4" s="1449"/>
      <c r="E4" s="1449"/>
      <c r="F4" s="642" t="s">
        <v>2053</v>
      </c>
      <c r="G4" s="643" t="s">
        <v>1152</v>
      </c>
      <c r="H4" s="643" t="s">
        <v>2054</v>
      </c>
      <c r="I4" s="641" t="s">
        <v>505</v>
      </c>
      <c r="J4" s="641" t="s">
        <v>2055</v>
      </c>
    </row>
    <row r="5" spans="1:11">
      <c r="A5" s="645"/>
      <c r="B5" s="646">
        <v>2</v>
      </c>
      <c r="C5" s="1450">
        <v>3</v>
      </c>
      <c r="D5" s="1450"/>
      <c r="E5" s="1450"/>
      <c r="F5" s="647">
        <v>4</v>
      </c>
      <c r="G5" s="648">
        <v>5</v>
      </c>
      <c r="H5" s="648">
        <v>6</v>
      </c>
      <c r="I5" s="645">
        <v>7</v>
      </c>
      <c r="J5" s="645">
        <v>8</v>
      </c>
    </row>
    <row r="6" spans="1:11" ht="78" customHeight="1">
      <c r="A6" s="649">
        <v>1</v>
      </c>
      <c r="B6" s="1451" t="s">
        <v>2056</v>
      </c>
      <c r="C6" s="1451"/>
      <c r="D6" s="1451"/>
      <c r="E6" s="1451"/>
      <c r="F6" s="1451"/>
      <c r="G6" s="1451"/>
      <c r="H6" s="1451"/>
      <c r="I6" s="1451"/>
      <c r="J6" s="651"/>
    </row>
    <row r="7" spans="1:11">
      <c r="A7" s="649"/>
      <c r="B7" s="652" t="s">
        <v>2057</v>
      </c>
      <c r="C7" s="651">
        <v>1</v>
      </c>
      <c r="D7" s="653" t="s">
        <v>2058</v>
      </c>
      <c r="E7" s="654">
        <v>10</v>
      </c>
      <c r="F7" s="655">
        <f>1.5+0.3</f>
        <v>1.8</v>
      </c>
      <c r="G7" s="655">
        <f>1.5+0.3</f>
        <v>1.8</v>
      </c>
      <c r="H7" s="655">
        <v>1.8</v>
      </c>
      <c r="I7" s="656">
        <f>H7*G7*F7*E7*C7</f>
        <v>58.320000000000007</v>
      </c>
      <c r="J7" s="649"/>
      <c r="K7" s="657">
        <v>10</v>
      </c>
    </row>
    <row r="8" spans="1:11">
      <c r="A8" s="649"/>
      <c r="B8" s="652" t="s">
        <v>2059</v>
      </c>
      <c r="C8" s="651">
        <v>1</v>
      </c>
      <c r="D8" s="653" t="s">
        <v>2058</v>
      </c>
      <c r="E8" s="654">
        <v>4</v>
      </c>
      <c r="F8" s="655">
        <f>1.65+0.3</f>
        <v>1.95</v>
      </c>
      <c r="G8" s="655">
        <f>1.65+0.3</f>
        <v>1.95</v>
      </c>
      <c r="H8" s="655">
        <v>1.8</v>
      </c>
      <c r="I8" s="656">
        <f t="shared" ref="I8:I13" si="0">H8*G8*F8*E8*C8</f>
        <v>27.377999999999997</v>
      </c>
      <c r="J8" s="649"/>
      <c r="K8" s="657">
        <v>4</v>
      </c>
    </row>
    <row r="9" spans="1:11">
      <c r="A9" s="649"/>
      <c r="B9" s="652" t="s">
        <v>2060</v>
      </c>
      <c r="C9" s="651">
        <v>1</v>
      </c>
      <c r="D9" s="653" t="s">
        <v>2058</v>
      </c>
      <c r="E9" s="654">
        <v>4</v>
      </c>
      <c r="F9" s="655">
        <f>1.8+0.3</f>
        <v>2.1</v>
      </c>
      <c r="G9" s="655">
        <f>1.8+0.3</f>
        <v>2.1</v>
      </c>
      <c r="H9" s="655">
        <v>1.8</v>
      </c>
      <c r="I9" s="656">
        <f t="shared" si="0"/>
        <v>31.752000000000002</v>
      </c>
      <c r="J9" s="649"/>
      <c r="K9" s="657">
        <v>4</v>
      </c>
    </row>
    <row r="10" spans="1:11">
      <c r="A10" s="649"/>
      <c r="B10" s="652" t="s">
        <v>2061</v>
      </c>
      <c r="C10" s="651">
        <v>1</v>
      </c>
      <c r="D10" s="653" t="s">
        <v>2058</v>
      </c>
      <c r="E10" s="654">
        <v>2</v>
      </c>
      <c r="F10" s="655">
        <f>2.1+0.3</f>
        <v>2.4</v>
      </c>
      <c r="G10" s="655">
        <f>2.1+0.3</f>
        <v>2.4</v>
      </c>
      <c r="H10" s="655">
        <v>1.8</v>
      </c>
      <c r="I10" s="656">
        <f t="shared" si="0"/>
        <v>20.736000000000001</v>
      </c>
      <c r="J10" s="649"/>
      <c r="K10" s="657">
        <v>2</v>
      </c>
    </row>
    <row r="11" spans="1:11">
      <c r="A11" s="649"/>
      <c r="B11" s="652" t="s">
        <v>2062</v>
      </c>
      <c r="C11" s="651">
        <v>1</v>
      </c>
      <c r="D11" s="653" t="s">
        <v>2058</v>
      </c>
      <c r="E11" s="654">
        <v>26</v>
      </c>
      <c r="F11" s="655">
        <f>2.25+0.3</f>
        <v>2.5499999999999998</v>
      </c>
      <c r="G11" s="655">
        <f>2.25+0.3</f>
        <v>2.5499999999999998</v>
      </c>
      <c r="H11" s="655">
        <v>1.8</v>
      </c>
      <c r="I11" s="656">
        <f t="shared" si="0"/>
        <v>304.31700000000001</v>
      </c>
      <c r="J11" s="649"/>
      <c r="K11" s="657">
        <v>26</v>
      </c>
    </row>
    <row r="12" spans="1:11">
      <c r="A12" s="649"/>
      <c r="B12" s="652" t="s">
        <v>2063</v>
      </c>
      <c r="C12" s="651">
        <v>1</v>
      </c>
      <c r="D12" s="653" t="s">
        <v>2058</v>
      </c>
      <c r="E12" s="654">
        <v>4</v>
      </c>
      <c r="F12" s="655">
        <f>2.4+0.3</f>
        <v>2.6999999999999997</v>
      </c>
      <c r="G12" s="655">
        <f>2.4+0.3</f>
        <v>2.6999999999999997</v>
      </c>
      <c r="H12" s="655">
        <v>1.8</v>
      </c>
      <c r="I12" s="656">
        <f t="shared" si="0"/>
        <v>52.487999999999985</v>
      </c>
      <c r="J12" s="649"/>
      <c r="K12" s="657">
        <v>4</v>
      </c>
    </row>
    <row r="13" spans="1:11">
      <c r="A13" s="649"/>
      <c r="B13" s="652" t="s">
        <v>2064</v>
      </c>
      <c r="C13" s="651">
        <v>1</v>
      </c>
      <c r="D13" s="653" t="s">
        <v>2058</v>
      </c>
      <c r="E13" s="654">
        <v>18</v>
      </c>
      <c r="F13" s="655">
        <f>2.55+0.3</f>
        <v>2.8499999999999996</v>
      </c>
      <c r="G13" s="655">
        <f>2.55+0.3</f>
        <v>2.8499999999999996</v>
      </c>
      <c r="H13" s="655">
        <v>1.8</v>
      </c>
      <c r="I13" s="656">
        <f t="shared" si="0"/>
        <v>263.16899999999998</v>
      </c>
      <c r="J13" s="649"/>
      <c r="K13" s="657">
        <v>18</v>
      </c>
    </row>
    <row r="14" spans="1:11">
      <c r="A14" s="649"/>
      <c r="B14" s="652" t="s">
        <v>2065</v>
      </c>
      <c r="C14" s="651">
        <v>1</v>
      </c>
      <c r="D14" s="653" t="s">
        <v>2058</v>
      </c>
      <c r="E14" s="654">
        <v>1</v>
      </c>
      <c r="F14" s="655">
        <v>6</v>
      </c>
      <c r="G14" s="655">
        <v>1.8</v>
      </c>
      <c r="H14" s="655">
        <v>0.75</v>
      </c>
      <c r="I14" s="656">
        <f>H14*G14*F14*E14*C14</f>
        <v>8.1000000000000014</v>
      </c>
      <c r="J14" s="649"/>
      <c r="K14" s="658"/>
    </row>
    <row r="15" spans="1:11">
      <c r="A15" s="649"/>
      <c r="B15" s="652" t="s">
        <v>2066</v>
      </c>
      <c r="C15" s="651">
        <v>1</v>
      </c>
      <c r="D15" s="653" t="s">
        <v>2058</v>
      </c>
      <c r="E15" s="654">
        <v>1</v>
      </c>
      <c r="F15" s="655">
        <v>5</v>
      </c>
      <c r="G15" s="655">
        <v>0.75</v>
      </c>
      <c r="H15" s="655">
        <v>1.5</v>
      </c>
      <c r="I15" s="656">
        <f>H15*G15*F15*E15*C15</f>
        <v>5.625</v>
      </c>
      <c r="J15" s="649"/>
      <c r="K15" s="658"/>
    </row>
    <row r="16" spans="1:11" s="667" customFormat="1">
      <c r="A16" s="659"/>
      <c r="B16" s="660" t="s">
        <v>2067</v>
      </c>
      <c r="C16" s="661">
        <v>1</v>
      </c>
      <c r="D16" s="662"/>
      <c r="E16" s="661">
        <v>1</v>
      </c>
      <c r="F16" s="663">
        <v>113.52</v>
      </c>
      <c r="G16" s="664">
        <v>0.45</v>
      </c>
      <c r="H16" s="664">
        <v>0.6</v>
      </c>
      <c r="I16" s="665">
        <f>ROUND(C16*E16*F16*G16*H16,2)</f>
        <v>30.65</v>
      </c>
      <c r="J16" s="666"/>
    </row>
    <row r="17" spans="1:16">
      <c r="A17" s="649"/>
      <c r="B17" s="652"/>
      <c r="C17" s="651"/>
      <c r="D17" s="651"/>
      <c r="E17" s="651"/>
      <c r="F17" s="668"/>
      <c r="G17" s="669"/>
      <c r="H17" s="669"/>
      <c r="I17" s="656">
        <f>SUM(I7:I16)</f>
        <v>802.53500000000008</v>
      </c>
      <c r="J17" s="651" t="s">
        <v>414</v>
      </c>
    </row>
    <row r="18" spans="1:16">
      <c r="A18" s="649"/>
      <c r="B18" s="670"/>
      <c r="C18" s="651"/>
      <c r="D18" s="649"/>
      <c r="E18" s="671"/>
      <c r="F18" s="668"/>
      <c r="G18" s="669"/>
      <c r="H18" s="651" t="s">
        <v>2068</v>
      </c>
      <c r="I18" s="672">
        <f>ROUNDUP(I17,0)</f>
        <v>803</v>
      </c>
      <c r="J18" s="651" t="s">
        <v>414</v>
      </c>
      <c r="K18" s="667" t="s">
        <v>2069</v>
      </c>
    </row>
    <row r="19" spans="1:16" ht="108.75" customHeight="1">
      <c r="A19" s="649">
        <f>A6+1</f>
        <v>2</v>
      </c>
      <c r="B19" s="1451" t="s">
        <v>2070</v>
      </c>
      <c r="C19" s="1451"/>
      <c r="D19" s="1451"/>
      <c r="E19" s="1451"/>
      <c r="F19" s="1451"/>
      <c r="G19" s="1451"/>
      <c r="H19" s="1451"/>
      <c r="I19" s="1451"/>
      <c r="J19" s="651"/>
    </row>
    <row r="20" spans="1:16">
      <c r="A20" s="649"/>
      <c r="B20" s="652" t="s">
        <v>2057</v>
      </c>
      <c r="C20" s="651">
        <v>1</v>
      </c>
      <c r="D20" s="653" t="s">
        <v>2058</v>
      </c>
      <c r="E20" s="654">
        <v>10</v>
      </c>
      <c r="F20" s="655">
        <f>1.5+0.3</f>
        <v>1.8</v>
      </c>
      <c r="G20" s="655">
        <f>1.5+0.3</f>
        <v>1.8</v>
      </c>
      <c r="H20" s="655">
        <v>0.15</v>
      </c>
      <c r="I20" s="656">
        <f>H20*G20*F20*E20*C20</f>
        <v>4.8600000000000003</v>
      </c>
      <c r="J20" s="649"/>
    </row>
    <row r="21" spans="1:16">
      <c r="A21" s="649"/>
      <c r="B21" s="652" t="s">
        <v>2059</v>
      </c>
      <c r="C21" s="651">
        <v>1</v>
      </c>
      <c r="D21" s="653" t="s">
        <v>2058</v>
      </c>
      <c r="E21" s="654">
        <v>4</v>
      </c>
      <c r="F21" s="655">
        <f>1.65+0.3</f>
        <v>1.95</v>
      </c>
      <c r="G21" s="655">
        <f>1.65+0.3</f>
        <v>1.95</v>
      </c>
      <c r="H21" s="655">
        <v>0.15</v>
      </c>
      <c r="I21" s="656">
        <f t="shared" ref="I21:I26" si="1">H21*G21*F21*E21*C21</f>
        <v>2.2814999999999999</v>
      </c>
      <c r="J21" s="649"/>
    </row>
    <row r="22" spans="1:16">
      <c r="A22" s="649"/>
      <c r="B22" s="652" t="s">
        <v>2060</v>
      </c>
      <c r="C22" s="651">
        <v>1</v>
      </c>
      <c r="D22" s="653" t="s">
        <v>2058</v>
      </c>
      <c r="E22" s="654">
        <v>4</v>
      </c>
      <c r="F22" s="655">
        <f>1.8+0.3</f>
        <v>2.1</v>
      </c>
      <c r="G22" s="655">
        <f>1.8+0.3</f>
        <v>2.1</v>
      </c>
      <c r="H22" s="655">
        <v>0.15</v>
      </c>
      <c r="I22" s="656">
        <f t="shared" si="1"/>
        <v>2.6460000000000004</v>
      </c>
      <c r="J22" s="649"/>
    </row>
    <row r="23" spans="1:16">
      <c r="A23" s="649"/>
      <c r="B23" s="652" t="s">
        <v>2061</v>
      </c>
      <c r="C23" s="651">
        <v>1</v>
      </c>
      <c r="D23" s="653" t="s">
        <v>2058</v>
      </c>
      <c r="E23" s="654">
        <v>2</v>
      </c>
      <c r="F23" s="655">
        <f>2.1+0.3</f>
        <v>2.4</v>
      </c>
      <c r="G23" s="655">
        <f>2.1+0.3</f>
        <v>2.4</v>
      </c>
      <c r="H23" s="655">
        <v>0.15</v>
      </c>
      <c r="I23" s="656">
        <f t="shared" si="1"/>
        <v>1.728</v>
      </c>
      <c r="J23" s="649"/>
    </row>
    <row r="24" spans="1:16">
      <c r="A24" s="649"/>
      <c r="B24" s="652" t="s">
        <v>2062</v>
      </c>
      <c r="C24" s="651">
        <v>1</v>
      </c>
      <c r="D24" s="653" t="s">
        <v>2058</v>
      </c>
      <c r="E24" s="654">
        <v>26</v>
      </c>
      <c r="F24" s="655">
        <f>2.25+0.3</f>
        <v>2.5499999999999998</v>
      </c>
      <c r="G24" s="655">
        <f>2.25+0.3</f>
        <v>2.5499999999999998</v>
      </c>
      <c r="H24" s="655">
        <v>0.15</v>
      </c>
      <c r="I24" s="656">
        <f t="shared" si="1"/>
        <v>25.359749999999995</v>
      </c>
      <c r="J24" s="649"/>
    </row>
    <row r="25" spans="1:16">
      <c r="A25" s="649"/>
      <c r="B25" s="652" t="s">
        <v>2063</v>
      </c>
      <c r="C25" s="651">
        <v>1</v>
      </c>
      <c r="D25" s="653" t="s">
        <v>2058</v>
      </c>
      <c r="E25" s="654">
        <v>4</v>
      </c>
      <c r="F25" s="655">
        <f>2.4+0.3</f>
        <v>2.6999999999999997</v>
      </c>
      <c r="G25" s="655">
        <f>2.4+0.3</f>
        <v>2.6999999999999997</v>
      </c>
      <c r="H25" s="655">
        <v>0.15</v>
      </c>
      <c r="I25" s="656">
        <f t="shared" si="1"/>
        <v>4.3739999999999997</v>
      </c>
      <c r="J25" s="649"/>
    </row>
    <row r="26" spans="1:16">
      <c r="A26" s="649"/>
      <c r="B26" s="652" t="s">
        <v>2064</v>
      </c>
      <c r="C26" s="651">
        <v>1</v>
      </c>
      <c r="D26" s="653" t="s">
        <v>2058</v>
      </c>
      <c r="E26" s="654">
        <v>18</v>
      </c>
      <c r="F26" s="655">
        <f>2.55+0.3</f>
        <v>2.8499999999999996</v>
      </c>
      <c r="G26" s="655">
        <f>2.55+0.3</f>
        <v>2.8499999999999996</v>
      </c>
      <c r="H26" s="655">
        <v>0.15</v>
      </c>
      <c r="I26" s="656">
        <f t="shared" si="1"/>
        <v>21.930749999999996</v>
      </c>
      <c r="J26" s="649"/>
    </row>
    <row r="27" spans="1:16">
      <c r="A27" s="649"/>
      <c r="B27" s="651"/>
      <c r="C27" s="651"/>
      <c r="D27" s="651"/>
      <c r="E27" s="651"/>
      <c r="F27" s="668"/>
      <c r="G27" s="669"/>
      <c r="H27" s="669"/>
      <c r="I27" s="656">
        <f>SUM(I20:I26)</f>
        <v>63.179999999999993</v>
      </c>
      <c r="J27" s="651" t="s">
        <v>414</v>
      </c>
      <c r="M27" s="639">
        <v>1.21</v>
      </c>
      <c r="N27" s="639">
        <v>1.21</v>
      </c>
      <c r="O27" s="639">
        <v>0.115</v>
      </c>
      <c r="P27" s="639">
        <f>SUM(M27:O27)</f>
        <v>2.5350000000000001</v>
      </c>
    </row>
    <row r="28" spans="1:16">
      <c r="A28" s="649"/>
      <c r="B28" s="670"/>
      <c r="C28" s="651"/>
      <c r="D28" s="649"/>
      <c r="E28" s="671"/>
      <c r="F28" s="668"/>
      <c r="G28" s="669"/>
      <c r="H28" s="651" t="s">
        <v>2068</v>
      </c>
      <c r="I28" s="672">
        <f>ROUNDUP(I27,0)</f>
        <v>64</v>
      </c>
      <c r="J28" s="651" t="s">
        <v>414</v>
      </c>
      <c r="K28" s="667" t="s">
        <v>2071</v>
      </c>
    </row>
    <row r="29" spans="1:16" ht="93" customHeight="1">
      <c r="A29" s="649">
        <f>A19+1</f>
        <v>3</v>
      </c>
      <c r="B29" s="1451" t="s">
        <v>2072</v>
      </c>
      <c r="C29" s="1451"/>
      <c r="D29" s="1451"/>
      <c r="E29" s="1451"/>
      <c r="F29" s="1451"/>
      <c r="G29" s="1451"/>
      <c r="H29" s="1451"/>
      <c r="I29" s="1451"/>
      <c r="J29" s="651"/>
    </row>
    <row r="30" spans="1:16">
      <c r="A30" s="649"/>
      <c r="B30" s="673" t="s">
        <v>2073</v>
      </c>
      <c r="C30" s="651"/>
      <c r="D30" s="653"/>
      <c r="E30" s="674"/>
      <c r="F30" s="655"/>
      <c r="G30" s="655"/>
      <c r="H30" s="655"/>
      <c r="I30" s="656"/>
      <c r="J30" s="649"/>
    </row>
    <row r="31" spans="1:16">
      <c r="A31" s="649"/>
      <c r="B31" s="673" t="s">
        <v>2074</v>
      </c>
      <c r="C31" s="675"/>
      <c r="D31" s="653"/>
      <c r="E31" s="674"/>
      <c r="F31" s="676"/>
      <c r="G31" s="655"/>
      <c r="H31" s="677"/>
      <c r="I31" s="678"/>
      <c r="J31" s="651"/>
    </row>
    <row r="32" spans="1:16" s="667" customFormat="1">
      <c r="A32" s="659"/>
      <c r="B32" s="660" t="s">
        <v>2067</v>
      </c>
      <c r="C32" s="661">
        <v>1</v>
      </c>
      <c r="D32" s="662"/>
      <c r="E32" s="661">
        <v>1</v>
      </c>
      <c r="F32" s="663">
        <v>113.51</v>
      </c>
      <c r="G32" s="664">
        <v>0.45</v>
      </c>
      <c r="H32" s="679">
        <v>0.1</v>
      </c>
      <c r="I32" s="665">
        <f>ROUND(C32*E32*F32*G32*H32,2)</f>
        <v>5.1100000000000003</v>
      </c>
      <c r="J32" s="666"/>
    </row>
    <row r="33" spans="1:19">
      <c r="A33" s="649"/>
      <c r="B33" s="652" t="s">
        <v>2075</v>
      </c>
      <c r="C33" s="675">
        <v>1</v>
      </c>
      <c r="D33" s="653" t="s">
        <v>2058</v>
      </c>
      <c r="E33" s="674">
        <v>1</v>
      </c>
      <c r="F33" s="680">
        <v>6.59</v>
      </c>
      <c r="G33" s="655">
        <v>4.26</v>
      </c>
      <c r="H33" s="679">
        <v>0.1</v>
      </c>
      <c r="I33" s="656">
        <f>PRODUCT(C33:H33)</f>
        <v>2.8073399999999999</v>
      </c>
      <c r="J33" s="651"/>
      <c r="K33" s="639">
        <f>C33*E33*F33*G33*H33</f>
        <v>2.8073399999999999</v>
      </c>
    </row>
    <row r="34" spans="1:19">
      <c r="A34" s="649"/>
      <c r="B34" s="652" t="s">
        <v>2076</v>
      </c>
      <c r="C34" s="675">
        <v>1</v>
      </c>
      <c r="D34" s="653" t="s">
        <v>2058</v>
      </c>
      <c r="E34" s="674">
        <v>1</v>
      </c>
      <c r="F34" s="676">
        <v>3.16</v>
      </c>
      <c r="G34" s="655">
        <v>2.3199999999999998</v>
      </c>
      <c r="H34" s="679">
        <v>0.1</v>
      </c>
      <c r="I34" s="656">
        <f t="shared" ref="I34:I50" si="2">PRODUCT(C34:H34)</f>
        <v>0.73311999999999999</v>
      </c>
      <c r="J34" s="651"/>
    </row>
    <row r="35" spans="1:19">
      <c r="A35" s="649"/>
      <c r="B35" s="652" t="s">
        <v>2077</v>
      </c>
      <c r="C35" s="675">
        <v>1</v>
      </c>
      <c r="D35" s="653" t="s">
        <v>2058</v>
      </c>
      <c r="E35" s="674">
        <v>1</v>
      </c>
      <c r="F35" s="676">
        <v>4.34</v>
      </c>
      <c r="G35" s="655">
        <v>4.26</v>
      </c>
      <c r="H35" s="679">
        <v>0.1</v>
      </c>
      <c r="I35" s="656">
        <f t="shared" si="2"/>
        <v>1.84884</v>
      </c>
      <c r="J35" s="651"/>
    </row>
    <row r="36" spans="1:19">
      <c r="A36" s="649"/>
      <c r="B36" s="652" t="s">
        <v>2078</v>
      </c>
      <c r="C36" s="675">
        <v>1</v>
      </c>
      <c r="D36" s="653" t="s">
        <v>2058</v>
      </c>
      <c r="E36" s="674">
        <v>1</v>
      </c>
      <c r="F36" s="676">
        <v>4.57</v>
      </c>
      <c r="G36" s="655">
        <v>4.3600000000000003</v>
      </c>
      <c r="H36" s="679">
        <v>0.1</v>
      </c>
      <c r="I36" s="656">
        <f t="shared" si="2"/>
        <v>1.9925200000000005</v>
      </c>
      <c r="J36" s="651"/>
    </row>
    <row r="37" spans="1:19">
      <c r="A37" s="649"/>
      <c r="B37" s="652" t="s">
        <v>2079</v>
      </c>
      <c r="C37" s="675">
        <v>1</v>
      </c>
      <c r="D37" s="653" t="s">
        <v>2058</v>
      </c>
      <c r="E37" s="674">
        <v>1</v>
      </c>
      <c r="F37" s="676">
        <v>12.03</v>
      </c>
      <c r="G37" s="655">
        <v>4.26</v>
      </c>
      <c r="H37" s="679">
        <v>0.1</v>
      </c>
      <c r="I37" s="656">
        <f t="shared" si="2"/>
        <v>5.1247800000000003</v>
      </c>
      <c r="J37" s="651"/>
    </row>
    <row r="38" spans="1:19">
      <c r="A38" s="649"/>
      <c r="B38" s="652" t="s">
        <v>2080</v>
      </c>
      <c r="C38" s="675">
        <v>1</v>
      </c>
      <c r="D38" s="653" t="s">
        <v>2058</v>
      </c>
      <c r="E38" s="674">
        <v>1</v>
      </c>
      <c r="F38" s="676">
        <v>4.72</v>
      </c>
      <c r="G38" s="655">
        <v>11.77</v>
      </c>
      <c r="H38" s="679">
        <v>0.1</v>
      </c>
      <c r="I38" s="656">
        <f t="shared" si="2"/>
        <v>5.5554399999999999</v>
      </c>
      <c r="J38" s="651"/>
    </row>
    <row r="39" spans="1:19">
      <c r="A39" s="649"/>
      <c r="B39" s="651" t="s">
        <v>2081</v>
      </c>
      <c r="C39" s="675">
        <v>1</v>
      </c>
      <c r="D39" s="653" t="s">
        <v>2058</v>
      </c>
      <c r="E39" s="674">
        <v>1</v>
      </c>
      <c r="F39" s="676">
        <v>4.72</v>
      </c>
      <c r="G39" s="655">
        <v>2.0499999999999998</v>
      </c>
      <c r="H39" s="679">
        <v>0.1</v>
      </c>
      <c r="I39" s="656">
        <f t="shared" si="2"/>
        <v>0.9675999999999999</v>
      </c>
      <c r="J39" s="651"/>
    </row>
    <row r="40" spans="1:19">
      <c r="A40" s="649"/>
      <c r="B40" s="652" t="s">
        <v>2082</v>
      </c>
      <c r="C40" s="675">
        <v>1</v>
      </c>
      <c r="D40" s="653" t="s">
        <v>2058</v>
      </c>
      <c r="E40" s="674">
        <v>1</v>
      </c>
      <c r="F40" s="680">
        <v>9.7100000000000009</v>
      </c>
      <c r="G40" s="655">
        <v>4.26</v>
      </c>
      <c r="H40" s="679">
        <v>0.1</v>
      </c>
      <c r="I40" s="656">
        <f t="shared" si="2"/>
        <v>4.1364600000000005</v>
      </c>
      <c r="J40" s="651"/>
    </row>
    <row r="41" spans="1:19">
      <c r="A41" s="649"/>
      <c r="B41" s="652" t="s">
        <v>2083</v>
      </c>
      <c r="C41" s="681">
        <v>4</v>
      </c>
      <c r="D41" s="670" t="s">
        <v>2058</v>
      </c>
      <c r="E41" s="682">
        <v>1</v>
      </c>
      <c r="F41" s="683">
        <v>2.4300000000000002</v>
      </c>
      <c r="G41" s="683">
        <v>4.26</v>
      </c>
      <c r="H41" s="679">
        <v>0.1</v>
      </c>
      <c r="I41" s="656">
        <f t="shared" si="2"/>
        <v>4.1407200000000008</v>
      </c>
      <c r="J41" s="651"/>
    </row>
    <row r="42" spans="1:19">
      <c r="A42" s="649"/>
      <c r="B42" s="652" t="s">
        <v>2084</v>
      </c>
      <c r="C42" s="675">
        <v>1</v>
      </c>
      <c r="D42" s="653" t="s">
        <v>2058</v>
      </c>
      <c r="E42" s="674">
        <v>1</v>
      </c>
      <c r="F42" s="680">
        <v>8.3800000000000008</v>
      </c>
      <c r="G42" s="655">
        <v>4.26</v>
      </c>
      <c r="H42" s="679">
        <v>0.1</v>
      </c>
      <c r="I42" s="656">
        <f t="shared" si="2"/>
        <v>3.5698799999999999</v>
      </c>
      <c r="J42" s="651"/>
    </row>
    <row r="43" spans="1:19">
      <c r="A43" s="649"/>
      <c r="B43" s="652" t="s">
        <v>2085</v>
      </c>
      <c r="C43" s="675">
        <v>1</v>
      </c>
      <c r="D43" s="653" t="s">
        <v>2058</v>
      </c>
      <c r="E43" s="674">
        <v>1</v>
      </c>
      <c r="F43" s="676">
        <v>4.26</v>
      </c>
      <c r="G43" s="655">
        <v>7.84</v>
      </c>
      <c r="H43" s="679">
        <v>0.1</v>
      </c>
      <c r="I43" s="656">
        <f t="shared" si="2"/>
        <v>3.3398399999999997</v>
      </c>
      <c r="J43" s="651"/>
    </row>
    <row r="44" spans="1:19">
      <c r="A44" s="649"/>
      <c r="B44" s="652" t="s">
        <v>2086</v>
      </c>
      <c r="C44" s="675">
        <v>1</v>
      </c>
      <c r="D44" s="653" t="s">
        <v>2058</v>
      </c>
      <c r="E44" s="674">
        <v>2</v>
      </c>
      <c r="F44" s="676">
        <v>9.2200000000000006</v>
      </c>
      <c r="G44" s="655">
        <v>1.98</v>
      </c>
      <c r="H44" s="679">
        <v>0.1</v>
      </c>
      <c r="I44" s="656">
        <f t="shared" si="2"/>
        <v>3.6511200000000006</v>
      </c>
      <c r="J44" s="651"/>
    </row>
    <row r="45" spans="1:19">
      <c r="A45" s="649"/>
      <c r="B45" s="652" t="s">
        <v>2087</v>
      </c>
      <c r="C45" s="675">
        <v>1</v>
      </c>
      <c r="D45" s="653" t="s">
        <v>2058</v>
      </c>
      <c r="E45" s="674">
        <v>2</v>
      </c>
      <c r="F45" s="676">
        <v>24.72</v>
      </c>
      <c r="G45" s="655">
        <v>1.98</v>
      </c>
      <c r="H45" s="679">
        <v>0.1</v>
      </c>
      <c r="I45" s="656">
        <f t="shared" si="2"/>
        <v>9.7891200000000005</v>
      </c>
      <c r="J45" s="651"/>
      <c r="L45" s="639">
        <v>40.229999999999997</v>
      </c>
      <c r="M45" s="639">
        <v>-0.23</v>
      </c>
      <c r="N45" s="639">
        <v>-0.23</v>
      </c>
      <c r="O45" s="639">
        <v>-4.26</v>
      </c>
      <c r="P45" s="639">
        <v>-4.72</v>
      </c>
      <c r="Q45" s="639">
        <v>-1.98</v>
      </c>
      <c r="R45" s="639">
        <v>-1.98</v>
      </c>
      <c r="S45" s="684">
        <f>SUM(L45:R45)</f>
        <v>26.830000000000005</v>
      </c>
    </row>
    <row r="46" spans="1:19">
      <c r="A46" s="649"/>
      <c r="B46" s="652" t="s">
        <v>2088</v>
      </c>
      <c r="C46" s="651">
        <v>1</v>
      </c>
      <c r="D46" s="653" t="s">
        <v>2058</v>
      </c>
      <c r="E46" s="674">
        <v>2</v>
      </c>
      <c r="F46" s="655">
        <v>4.8</v>
      </c>
      <c r="G46" s="655">
        <v>3</v>
      </c>
      <c r="H46" s="679">
        <v>0.1</v>
      </c>
      <c r="I46" s="656">
        <f t="shared" si="2"/>
        <v>2.88</v>
      </c>
      <c r="J46" s="649"/>
    </row>
    <row r="47" spans="1:19">
      <c r="A47" s="649"/>
      <c r="B47" s="652" t="s">
        <v>2089</v>
      </c>
      <c r="C47" s="651">
        <v>1</v>
      </c>
      <c r="D47" s="653" t="s">
        <v>2058</v>
      </c>
      <c r="E47" s="674">
        <v>1</v>
      </c>
      <c r="F47" s="655">
        <v>4.8</v>
      </c>
      <c r="G47" s="655">
        <v>4.2</v>
      </c>
      <c r="H47" s="679">
        <v>0.1</v>
      </c>
      <c r="I47" s="656">
        <f t="shared" si="2"/>
        <v>2.016</v>
      </c>
      <c r="J47" s="649"/>
    </row>
    <row r="48" spans="1:19">
      <c r="A48" s="649"/>
      <c r="B48" s="673" t="s">
        <v>2090</v>
      </c>
      <c r="C48" s="651"/>
      <c r="D48" s="653"/>
      <c r="E48" s="674"/>
      <c r="F48" s="655"/>
      <c r="G48" s="655"/>
      <c r="H48" s="679">
        <v>0.1</v>
      </c>
      <c r="I48" s="656">
        <f t="shared" si="2"/>
        <v>0.1</v>
      </c>
      <c r="J48" s="649"/>
    </row>
    <row r="49" spans="1:18">
      <c r="A49" s="649"/>
      <c r="B49" s="652" t="s">
        <v>2076</v>
      </c>
      <c r="C49" s="651">
        <v>1</v>
      </c>
      <c r="D49" s="653" t="s">
        <v>2058</v>
      </c>
      <c r="E49" s="674">
        <v>2</v>
      </c>
      <c r="F49" s="655">
        <v>1.52</v>
      </c>
      <c r="G49" s="655">
        <v>1.82</v>
      </c>
      <c r="H49" s="679">
        <v>0.1</v>
      </c>
      <c r="I49" s="656">
        <f t="shared" si="2"/>
        <v>0.55327999999999999</v>
      </c>
      <c r="J49" s="649"/>
    </row>
    <row r="50" spans="1:18">
      <c r="A50" s="649"/>
      <c r="B50" s="652" t="s">
        <v>2083</v>
      </c>
      <c r="C50" s="651">
        <v>1</v>
      </c>
      <c r="D50" s="653" t="s">
        <v>2058</v>
      </c>
      <c r="E50" s="674">
        <v>4</v>
      </c>
      <c r="F50" s="655">
        <v>1.21</v>
      </c>
      <c r="G50" s="655">
        <v>1.52</v>
      </c>
      <c r="H50" s="679">
        <v>0.1</v>
      </c>
      <c r="I50" s="656">
        <f t="shared" si="2"/>
        <v>0.73568</v>
      </c>
      <c r="J50" s="649"/>
    </row>
    <row r="51" spans="1:18">
      <c r="A51" s="649"/>
      <c r="B51" s="652" t="s">
        <v>2091</v>
      </c>
      <c r="C51" s="651">
        <v>1</v>
      </c>
      <c r="D51" s="653" t="s">
        <v>2058</v>
      </c>
      <c r="E51" s="674">
        <v>2</v>
      </c>
      <c r="F51" s="655">
        <v>2.4300000000000002</v>
      </c>
      <c r="G51" s="655">
        <v>1.52</v>
      </c>
      <c r="H51" s="679">
        <v>0.1</v>
      </c>
      <c r="I51" s="656">
        <f>PRODUCT(C51:H51)</f>
        <v>0.73872000000000015</v>
      </c>
      <c r="J51" s="649"/>
    </row>
    <row r="52" spans="1:18">
      <c r="A52" s="649"/>
      <c r="B52" s="652" t="s">
        <v>2092</v>
      </c>
      <c r="C52" s="651">
        <v>1</v>
      </c>
      <c r="D52" s="653" t="s">
        <v>2058</v>
      </c>
      <c r="E52" s="674">
        <v>2</v>
      </c>
      <c r="F52" s="655">
        <v>2.4300000000000002</v>
      </c>
      <c r="G52" s="655">
        <v>1.52</v>
      </c>
      <c r="H52" s="679">
        <v>0.1</v>
      </c>
      <c r="I52" s="656">
        <f>PRODUCT(C52:H52)</f>
        <v>0.73872000000000015</v>
      </c>
      <c r="J52" s="649"/>
      <c r="M52" s="639">
        <v>3.04</v>
      </c>
      <c r="N52" s="639">
        <v>0.115</v>
      </c>
      <c r="O52" s="639">
        <f>SUM(M52:N52)</f>
        <v>3.1550000000000002</v>
      </c>
    </row>
    <row r="53" spans="1:18">
      <c r="A53" s="649"/>
      <c r="B53" s="652" t="s">
        <v>2093</v>
      </c>
      <c r="C53" s="651">
        <v>1</v>
      </c>
      <c r="D53" s="653" t="s">
        <v>2058</v>
      </c>
      <c r="E53" s="674">
        <v>2</v>
      </c>
      <c r="F53" s="655">
        <v>4.9749999999999996</v>
      </c>
      <c r="G53" s="655">
        <v>2.625</v>
      </c>
      <c r="H53" s="679">
        <v>0.1</v>
      </c>
      <c r="I53" s="656">
        <f>PRODUCT(C53:H53)</f>
        <v>2.6118749999999999</v>
      </c>
      <c r="J53" s="649"/>
      <c r="M53" s="639">
        <v>2.86</v>
      </c>
      <c r="N53" s="639">
        <v>0.115</v>
      </c>
      <c r="O53" s="639">
        <f>SUM(M53:N53)</f>
        <v>2.9750000000000001</v>
      </c>
    </row>
    <row r="54" spans="1:18">
      <c r="A54" s="649"/>
      <c r="B54" s="652" t="s">
        <v>2094</v>
      </c>
      <c r="C54" s="651">
        <v>1</v>
      </c>
      <c r="D54" s="653" t="s">
        <v>2058</v>
      </c>
      <c r="E54" s="674">
        <v>1</v>
      </c>
      <c r="F54" s="655">
        <v>2.5299999999999998</v>
      </c>
      <c r="G54" s="655">
        <v>4.26</v>
      </c>
      <c r="H54" s="679">
        <v>0.1</v>
      </c>
      <c r="I54" s="656">
        <f>PRODUCT(C54:H54)</f>
        <v>1.07778</v>
      </c>
      <c r="J54" s="649"/>
      <c r="K54" s="657">
        <v>4.26</v>
      </c>
      <c r="L54" s="639">
        <f>4.86+0.115</f>
        <v>4.9750000000000005</v>
      </c>
      <c r="M54" s="639">
        <v>-4.8600000000000003</v>
      </c>
      <c r="N54" s="639">
        <v>-0.115</v>
      </c>
      <c r="O54" s="639">
        <v>-0.115</v>
      </c>
      <c r="P54" s="639">
        <v>-0.115</v>
      </c>
      <c r="Q54" s="639">
        <v>-2.4300000000000002</v>
      </c>
      <c r="R54" s="685">
        <f>SUM(K54:Q54)</f>
        <v>1.5999999999999983</v>
      </c>
    </row>
    <row r="55" spans="1:18">
      <c r="A55" s="649"/>
      <c r="B55" s="652" t="s">
        <v>2095</v>
      </c>
      <c r="C55" s="651">
        <v>1</v>
      </c>
      <c r="D55" s="653" t="s">
        <v>2058</v>
      </c>
      <c r="E55" s="674">
        <v>1</v>
      </c>
      <c r="F55" s="655">
        <v>1.6</v>
      </c>
      <c r="G55" s="655">
        <v>3.1549999999999998</v>
      </c>
      <c r="H55" s="679">
        <v>0.1</v>
      </c>
      <c r="I55" s="656">
        <f>PRODUCT(C55:H55)</f>
        <v>0.50480000000000003</v>
      </c>
      <c r="J55" s="649"/>
      <c r="M55" s="639">
        <v>4.26</v>
      </c>
      <c r="N55" s="639">
        <v>-1.52</v>
      </c>
      <c r="O55" s="639">
        <v>-0.115</v>
      </c>
      <c r="P55" s="639">
        <f>SUM(M55:O55)</f>
        <v>2.6249999999999996</v>
      </c>
    </row>
    <row r="56" spans="1:18">
      <c r="A56" s="649"/>
      <c r="B56" s="652" t="s">
        <v>2096</v>
      </c>
      <c r="C56" s="651"/>
      <c r="D56" s="653"/>
      <c r="E56" s="674"/>
      <c r="F56" s="655"/>
      <c r="G56" s="655"/>
      <c r="H56" s="655"/>
      <c r="I56" s="656"/>
      <c r="J56" s="649"/>
    </row>
    <row r="57" spans="1:18">
      <c r="A57" s="649"/>
      <c r="B57" s="652" t="s">
        <v>2097</v>
      </c>
      <c r="C57" s="651">
        <v>1</v>
      </c>
      <c r="D57" s="653" t="s">
        <v>2058</v>
      </c>
      <c r="E57" s="674">
        <v>2</v>
      </c>
      <c r="F57" s="655">
        <v>38.15</v>
      </c>
      <c r="G57" s="655">
        <v>0.45</v>
      </c>
      <c r="H57" s="679">
        <v>0.1</v>
      </c>
      <c r="I57" s="656">
        <f t="shared" ref="I57:I63" si="3">H57*G57*F57*E57*C57</f>
        <v>3.4335000000000004</v>
      </c>
      <c r="J57" s="649"/>
    </row>
    <row r="58" spans="1:18">
      <c r="A58" s="649"/>
      <c r="B58" s="652" t="s">
        <v>2098</v>
      </c>
      <c r="C58" s="651">
        <v>1</v>
      </c>
      <c r="D58" s="653" t="s">
        <v>2058</v>
      </c>
      <c r="E58" s="674">
        <v>2</v>
      </c>
      <c r="F58" s="655">
        <v>28.69</v>
      </c>
      <c r="G58" s="655">
        <v>0.45</v>
      </c>
      <c r="H58" s="679">
        <v>0.1</v>
      </c>
      <c r="I58" s="656">
        <f t="shared" si="3"/>
        <v>2.5821000000000005</v>
      </c>
      <c r="J58" s="649"/>
    </row>
    <row r="59" spans="1:18">
      <c r="A59" s="649"/>
      <c r="B59" s="652" t="s">
        <v>2099</v>
      </c>
      <c r="C59" s="651">
        <v>1</v>
      </c>
      <c r="D59" s="653" t="s">
        <v>2058</v>
      </c>
      <c r="E59" s="674">
        <v>2</v>
      </c>
      <c r="F59" s="655">
        <v>24.69</v>
      </c>
      <c r="G59" s="655">
        <v>0.45</v>
      </c>
      <c r="H59" s="679">
        <v>0.1</v>
      </c>
      <c r="I59" s="656">
        <f t="shared" si="3"/>
        <v>2.2221000000000002</v>
      </c>
      <c r="J59" s="649"/>
    </row>
    <row r="60" spans="1:18">
      <c r="A60" s="649"/>
      <c r="B60" s="652" t="s">
        <v>2100</v>
      </c>
      <c r="C60" s="651">
        <v>1</v>
      </c>
      <c r="D60" s="653" t="s">
        <v>2058</v>
      </c>
      <c r="E60" s="674">
        <v>2</v>
      </c>
      <c r="F60" s="655">
        <v>18.670000000000002</v>
      </c>
      <c r="G60" s="655">
        <v>0.45</v>
      </c>
      <c r="H60" s="679">
        <v>0.1</v>
      </c>
      <c r="I60" s="656">
        <f t="shared" si="3"/>
        <v>1.6803000000000003</v>
      </c>
      <c r="J60" s="649"/>
    </row>
    <row r="61" spans="1:18">
      <c r="A61" s="649"/>
      <c r="B61" s="652" t="s">
        <v>2101</v>
      </c>
      <c r="C61" s="651">
        <v>1</v>
      </c>
      <c r="D61" s="653" t="s">
        <v>2058</v>
      </c>
      <c r="E61" s="674">
        <v>2</v>
      </c>
      <c r="F61" s="655">
        <v>9.2200000000000006</v>
      </c>
      <c r="G61" s="655">
        <v>0.45</v>
      </c>
      <c r="H61" s="679">
        <v>0.1</v>
      </c>
      <c r="I61" s="656">
        <f t="shared" si="3"/>
        <v>0.8298000000000002</v>
      </c>
      <c r="J61" s="649"/>
    </row>
    <row r="62" spans="1:18">
      <c r="A62" s="649"/>
      <c r="B62" s="652" t="s">
        <v>2102</v>
      </c>
      <c r="C62" s="651">
        <v>1</v>
      </c>
      <c r="D62" s="653" t="s">
        <v>2058</v>
      </c>
      <c r="E62" s="674">
        <v>23</v>
      </c>
      <c r="F62" s="655">
        <v>4.2</v>
      </c>
      <c r="G62" s="655">
        <v>0.45</v>
      </c>
      <c r="H62" s="679">
        <v>0.1</v>
      </c>
      <c r="I62" s="656">
        <f t="shared" si="3"/>
        <v>4.3470000000000004</v>
      </c>
      <c r="J62" s="649"/>
    </row>
    <row r="63" spans="1:18">
      <c r="A63" s="649"/>
      <c r="B63" s="652" t="s">
        <v>2103</v>
      </c>
      <c r="C63" s="651">
        <v>1</v>
      </c>
      <c r="D63" s="653" t="s">
        <v>2058</v>
      </c>
      <c r="E63" s="674">
        <v>2</v>
      </c>
      <c r="F63" s="655">
        <v>4.8</v>
      </c>
      <c r="G63" s="655">
        <v>0.45</v>
      </c>
      <c r="H63" s="679">
        <v>0.1</v>
      </c>
      <c r="I63" s="656">
        <f t="shared" si="3"/>
        <v>0.43200000000000005</v>
      </c>
      <c r="J63" s="649"/>
    </row>
    <row r="64" spans="1:18">
      <c r="A64" s="649"/>
      <c r="B64" s="652" t="s">
        <v>2065</v>
      </c>
      <c r="C64" s="651">
        <v>1</v>
      </c>
      <c r="D64" s="653" t="s">
        <v>2058</v>
      </c>
      <c r="E64" s="654">
        <v>1</v>
      </c>
      <c r="F64" s="655">
        <v>6</v>
      </c>
      <c r="G64" s="655">
        <v>1.8</v>
      </c>
      <c r="H64" s="679">
        <v>0.1</v>
      </c>
      <c r="I64" s="656">
        <f>H64*G64*F64*E64*C64</f>
        <v>1.08</v>
      </c>
      <c r="J64" s="649"/>
      <c r="K64" s="658"/>
    </row>
    <row r="65" spans="1:18">
      <c r="A65" s="649"/>
      <c r="B65" s="652" t="s">
        <v>2066</v>
      </c>
      <c r="C65" s="651">
        <v>1</v>
      </c>
      <c r="D65" s="653" t="s">
        <v>2058</v>
      </c>
      <c r="E65" s="654">
        <v>1</v>
      </c>
      <c r="F65" s="655">
        <v>5</v>
      </c>
      <c r="G65" s="655">
        <v>0.75</v>
      </c>
      <c r="H65" s="679">
        <v>0.1</v>
      </c>
      <c r="I65" s="656">
        <f>H65*G65*F65*E65*C65</f>
        <v>0.37500000000000006</v>
      </c>
      <c r="J65" s="649"/>
      <c r="K65" s="658"/>
    </row>
    <row r="66" spans="1:18">
      <c r="A66" s="649"/>
      <c r="B66" s="673" t="s">
        <v>2104</v>
      </c>
      <c r="C66" s="651"/>
      <c r="D66" s="653"/>
      <c r="E66" s="674"/>
      <c r="F66" s="655"/>
      <c r="G66" s="655"/>
      <c r="H66" s="655"/>
      <c r="I66" s="656"/>
      <c r="J66" s="649"/>
    </row>
    <row r="67" spans="1:18">
      <c r="A67" s="649"/>
      <c r="B67" s="652" t="s">
        <v>2105</v>
      </c>
      <c r="C67" s="651">
        <v>-1</v>
      </c>
      <c r="D67" s="653" t="s">
        <v>2058</v>
      </c>
      <c r="E67" s="674">
        <v>56</v>
      </c>
      <c r="F67" s="655">
        <v>0.38</v>
      </c>
      <c r="G67" s="655">
        <v>0.38</v>
      </c>
      <c r="H67" s="679">
        <v>0.1</v>
      </c>
      <c r="I67" s="656">
        <f>H67*G67*F67*E67*C67</f>
        <v>-0.80864000000000014</v>
      </c>
      <c r="J67" s="649"/>
    </row>
    <row r="68" spans="1:18">
      <c r="A68" s="649"/>
      <c r="B68" s="652" t="s">
        <v>2106</v>
      </c>
      <c r="C68" s="651">
        <v>-0.78500000000000003</v>
      </c>
      <c r="D68" s="653" t="s">
        <v>2058</v>
      </c>
      <c r="E68" s="674">
        <v>11</v>
      </c>
      <c r="F68" s="655">
        <v>0.375</v>
      </c>
      <c r="G68" s="655">
        <v>0.38</v>
      </c>
      <c r="H68" s="679">
        <v>0.1</v>
      </c>
      <c r="I68" s="656">
        <f>H68*G68*F68*E68*C68</f>
        <v>-0.12304875000000003</v>
      </c>
      <c r="J68" s="649"/>
    </row>
    <row r="69" spans="1:18">
      <c r="A69" s="649"/>
      <c r="B69" s="651"/>
      <c r="C69" s="651"/>
      <c r="D69" s="651"/>
      <c r="E69" s="651"/>
      <c r="F69" s="668"/>
      <c r="G69" s="669"/>
      <c r="H69" s="669"/>
      <c r="I69" s="656">
        <f>SUM(I32:I68)</f>
        <v>80.773746250000002</v>
      </c>
      <c r="J69" s="651" t="s">
        <v>414</v>
      </c>
      <c r="M69" s="639">
        <v>1.21</v>
      </c>
      <c r="N69" s="639">
        <v>1.21</v>
      </c>
      <c r="O69" s="639">
        <v>0.115</v>
      </c>
      <c r="P69" s="639">
        <f>SUM(M69:O69)</f>
        <v>2.5350000000000001</v>
      </c>
    </row>
    <row r="70" spans="1:18">
      <c r="A70" s="649"/>
      <c r="B70" s="670"/>
      <c r="C70" s="651"/>
      <c r="D70" s="649"/>
      <c r="E70" s="671"/>
      <c r="F70" s="668"/>
      <c r="G70" s="669"/>
      <c r="H70" s="651" t="s">
        <v>2068</v>
      </c>
      <c r="I70" s="672">
        <f>ROUNDUP(I69,0)</f>
        <v>81</v>
      </c>
      <c r="J70" s="651" t="s">
        <v>414</v>
      </c>
      <c r="K70" s="667" t="s">
        <v>2071</v>
      </c>
    </row>
    <row r="71" spans="1:18" s="667" customFormat="1" ht="93.6" customHeight="1">
      <c r="A71" s="659">
        <f>A29+1</f>
        <v>4</v>
      </c>
      <c r="B71" s="1452" t="s">
        <v>2107</v>
      </c>
      <c r="C71" s="1453"/>
      <c r="D71" s="1453"/>
      <c r="E71" s="1453"/>
      <c r="F71" s="1453"/>
      <c r="G71" s="1453"/>
      <c r="H71" s="1453"/>
      <c r="I71" s="1454"/>
      <c r="J71" s="666"/>
    </row>
    <row r="72" spans="1:18" s="667" customFormat="1">
      <c r="A72" s="659"/>
      <c r="B72" s="686" t="s">
        <v>2108</v>
      </c>
      <c r="C72" s="661"/>
      <c r="D72" s="662"/>
      <c r="E72" s="661"/>
      <c r="F72" s="663"/>
      <c r="G72" s="663"/>
      <c r="H72" s="663"/>
      <c r="I72" s="665"/>
      <c r="J72" s="666"/>
    </row>
    <row r="73" spans="1:18" s="667" customFormat="1">
      <c r="A73" s="659"/>
      <c r="B73" s="660" t="s">
        <v>2109</v>
      </c>
      <c r="C73" s="661">
        <v>1</v>
      </c>
      <c r="D73" s="662"/>
      <c r="E73" s="661">
        <v>1</v>
      </c>
      <c r="F73" s="687">
        <f>F32</f>
        <v>113.51</v>
      </c>
      <c r="G73" s="664">
        <v>0.45</v>
      </c>
      <c r="H73" s="664">
        <v>0.45</v>
      </c>
      <c r="I73" s="665">
        <f t="shared" ref="I73:I78" si="4">ROUND(C73*E73*F73*G73*H73,2)</f>
        <v>22.99</v>
      </c>
      <c r="J73" s="666"/>
      <c r="L73" s="667">
        <v>1</v>
      </c>
      <c r="N73" s="667">
        <v>1</v>
      </c>
      <c r="O73" s="667">
        <v>116.8</v>
      </c>
      <c r="P73" s="667">
        <v>0.45</v>
      </c>
      <c r="Q73" s="667">
        <v>0.45</v>
      </c>
      <c r="R73" s="667">
        <v>23.65</v>
      </c>
    </row>
    <row r="74" spans="1:18" s="667" customFormat="1">
      <c r="A74" s="659"/>
      <c r="B74" s="660" t="s">
        <v>2110</v>
      </c>
      <c r="C74" s="661">
        <v>1</v>
      </c>
      <c r="D74" s="662"/>
      <c r="E74" s="661">
        <v>1</v>
      </c>
      <c r="F74" s="663">
        <v>61</v>
      </c>
      <c r="G74" s="664">
        <v>0.45</v>
      </c>
      <c r="H74" s="664">
        <v>0.45</v>
      </c>
      <c r="I74" s="665">
        <f t="shared" si="4"/>
        <v>12.35</v>
      </c>
      <c r="J74" s="666"/>
    </row>
    <row r="75" spans="1:18" s="667" customFormat="1">
      <c r="A75" s="659"/>
      <c r="B75" s="660" t="s">
        <v>2111</v>
      </c>
      <c r="C75" s="661">
        <v>1</v>
      </c>
      <c r="D75" s="662"/>
      <c r="E75" s="661">
        <v>1</v>
      </c>
      <c r="F75" s="663">
        <f>F73</f>
        <v>113.51</v>
      </c>
      <c r="G75" s="664">
        <v>0.38</v>
      </c>
      <c r="H75" s="664">
        <v>0.45</v>
      </c>
      <c r="I75" s="665">
        <f t="shared" si="4"/>
        <v>19.41</v>
      </c>
      <c r="J75" s="666"/>
      <c r="L75" s="667">
        <v>1</v>
      </c>
      <c r="N75" s="667">
        <v>1</v>
      </c>
      <c r="O75" s="667">
        <v>116.8</v>
      </c>
      <c r="P75" s="667">
        <v>0.38</v>
      </c>
      <c r="Q75" s="667">
        <v>0.75</v>
      </c>
      <c r="R75" s="667">
        <v>33.29</v>
      </c>
    </row>
    <row r="76" spans="1:18" s="667" customFormat="1">
      <c r="A76" s="659"/>
      <c r="B76" s="660" t="s">
        <v>2110</v>
      </c>
      <c r="C76" s="661">
        <v>1</v>
      </c>
      <c r="D76" s="662"/>
      <c r="E76" s="661">
        <v>1</v>
      </c>
      <c r="F76" s="663">
        <v>61</v>
      </c>
      <c r="G76" s="664">
        <v>0.38</v>
      </c>
      <c r="H76" s="664">
        <v>0.45</v>
      </c>
      <c r="I76" s="665">
        <f t="shared" si="4"/>
        <v>10.43</v>
      </c>
      <c r="J76" s="666"/>
    </row>
    <row r="77" spans="1:18" s="667" customFormat="1">
      <c r="A77" s="659"/>
      <c r="B77" s="686" t="s">
        <v>2112</v>
      </c>
      <c r="C77" s="661">
        <v>1</v>
      </c>
      <c r="D77" s="662" t="s">
        <v>2113</v>
      </c>
      <c r="E77" s="661">
        <v>10</v>
      </c>
      <c r="F77" s="663">
        <v>0.6</v>
      </c>
      <c r="G77" s="688">
        <v>0.6</v>
      </c>
      <c r="H77" s="664">
        <v>0.75</v>
      </c>
      <c r="I77" s="665">
        <f t="shared" si="4"/>
        <v>2.7</v>
      </c>
      <c r="J77" s="666"/>
    </row>
    <row r="78" spans="1:18" s="667" customFormat="1">
      <c r="A78" s="659"/>
      <c r="B78" s="686" t="s">
        <v>2112</v>
      </c>
      <c r="C78" s="661">
        <v>1</v>
      </c>
      <c r="D78" s="662" t="s">
        <v>2113</v>
      </c>
      <c r="E78" s="661">
        <v>10</v>
      </c>
      <c r="F78" s="663">
        <v>0.45</v>
      </c>
      <c r="G78" s="688">
        <v>0.45</v>
      </c>
      <c r="H78" s="664">
        <v>0.75</v>
      </c>
      <c r="I78" s="665">
        <f t="shared" si="4"/>
        <v>1.52</v>
      </c>
      <c r="J78" s="666"/>
    </row>
    <row r="79" spans="1:18">
      <c r="A79" s="649"/>
      <c r="B79" s="652" t="s">
        <v>2065</v>
      </c>
      <c r="C79" s="653">
        <v>1</v>
      </c>
      <c r="D79" s="653" t="s">
        <v>2058</v>
      </c>
      <c r="E79" s="689">
        <v>1</v>
      </c>
      <c r="F79" s="655">
        <v>6</v>
      </c>
      <c r="G79" s="655">
        <v>1.8</v>
      </c>
      <c r="H79" s="655">
        <v>0.45</v>
      </c>
      <c r="I79" s="656">
        <f>H79*G79*F79*E79*C79</f>
        <v>4.8600000000000003</v>
      </c>
      <c r="J79" s="649"/>
      <c r="K79" s="658"/>
      <c r="L79" s="639">
        <v>1</v>
      </c>
      <c r="M79" s="639" t="s">
        <v>2113</v>
      </c>
      <c r="N79" s="639">
        <v>10</v>
      </c>
      <c r="O79" s="639">
        <v>0.6</v>
      </c>
      <c r="P79" s="639">
        <v>0.6</v>
      </c>
      <c r="Q79" s="639">
        <v>0.75</v>
      </c>
      <c r="R79" s="639">
        <v>2.7</v>
      </c>
    </row>
    <row r="80" spans="1:18">
      <c r="A80" s="649"/>
      <c r="B80" s="652" t="s">
        <v>2066</v>
      </c>
      <c r="C80" s="653">
        <v>1</v>
      </c>
      <c r="D80" s="653" t="s">
        <v>2058</v>
      </c>
      <c r="E80" s="689">
        <v>1</v>
      </c>
      <c r="F80" s="655">
        <v>5</v>
      </c>
      <c r="G80" s="655">
        <v>0.75</v>
      </c>
      <c r="H80" s="655">
        <v>0.45</v>
      </c>
      <c r="I80" s="656">
        <f>H80*G80*F80*E80*C80</f>
        <v>1.6875</v>
      </c>
      <c r="J80" s="649"/>
      <c r="K80" s="658"/>
      <c r="L80" s="639">
        <v>1</v>
      </c>
      <c r="M80" s="639" t="s">
        <v>2113</v>
      </c>
      <c r="N80" s="639">
        <v>10</v>
      </c>
      <c r="O80" s="639">
        <v>0.45</v>
      </c>
      <c r="P80" s="639">
        <v>0.45</v>
      </c>
      <c r="Q80" s="639">
        <v>0.75</v>
      </c>
      <c r="R80" s="639">
        <v>1.52</v>
      </c>
    </row>
    <row r="81" spans="1:18">
      <c r="A81" s="649"/>
      <c r="B81" s="652"/>
      <c r="C81" s="651"/>
      <c r="D81" s="653"/>
      <c r="E81" s="654"/>
      <c r="F81" s="655"/>
      <c r="G81" s="655"/>
      <c r="H81" s="655"/>
      <c r="I81" s="656">
        <v>1.76</v>
      </c>
      <c r="J81" s="649"/>
      <c r="K81" s="658"/>
      <c r="L81" s="639">
        <v>1</v>
      </c>
      <c r="M81" s="639" t="s">
        <v>2058</v>
      </c>
      <c r="N81" s="639">
        <v>1</v>
      </c>
      <c r="O81" s="639">
        <v>6</v>
      </c>
      <c r="P81" s="639">
        <v>1.8</v>
      </c>
      <c r="Q81" s="639">
        <v>0.75</v>
      </c>
      <c r="R81" s="639">
        <v>8.1000000000000014</v>
      </c>
    </row>
    <row r="82" spans="1:18" s="667" customFormat="1">
      <c r="A82" s="659"/>
      <c r="B82" s="659"/>
      <c r="C82" s="690"/>
      <c r="D82" s="691"/>
      <c r="E82" s="691"/>
      <c r="F82" s="692"/>
      <c r="G82" s="692"/>
      <c r="H82" s="692"/>
      <c r="I82" s="693">
        <f>SUM(I73:I81)</f>
        <v>77.70750000000001</v>
      </c>
      <c r="J82" s="694"/>
      <c r="L82" s="667">
        <v>1</v>
      </c>
      <c r="M82" s="667" t="s">
        <v>2058</v>
      </c>
      <c r="N82" s="667">
        <v>1</v>
      </c>
      <c r="O82" s="667">
        <v>5</v>
      </c>
      <c r="P82" s="667">
        <v>0.75</v>
      </c>
      <c r="Q82" s="667">
        <v>0.75</v>
      </c>
      <c r="R82" s="667">
        <v>2.8125</v>
      </c>
    </row>
    <row r="83" spans="1:18" s="667" customFormat="1">
      <c r="A83" s="659"/>
      <c r="B83" s="659"/>
      <c r="C83" s="690"/>
      <c r="D83" s="691"/>
      <c r="E83" s="691"/>
      <c r="F83" s="692"/>
      <c r="G83" s="692"/>
      <c r="H83" s="695" t="s">
        <v>164</v>
      </c>
      <c r="I83" s="696">
        <f>ROUND(I82,0)</f>
        <v>78</v>
      </c>
      <c r="J83" s="694" t="s">
        <v>162</v>
      </c>
      <c r="R83" s="667">
        <v>1.76</v>
      </c>
    </row>
    <row r="84" spans="1:18" ht="68.25" customHeight="1">
      <c r="A84" s="669">
        <f>A71+1</f>
        <v>5</v>
      </c>
      <c r="B84" s="1451" t="s">
        <v>2114</v>
      </c>
      <c r="C84" s="1451"/>
      <c r="D84" s="1451"/>
      <c r="E84" s="1451"/>
      <c r="F84" s="1451"/>
      <c r="G84" s="1451"/>
      <c r="H84" s="1451"/>
      <c r="I84" s="1451"/>
      <c r="J84" s="651"/>
      <c r="R84" s="639">
        <v>73.83250000000001</v>
      </c>
    </row>
    <row r="85" spans="1:18">
      <c r="A85" s="649"/>
      <c r="B85" s="652" t="s">
        <v>2115</v>
      </c>
      <c r="C85" s="651"/>
      <c r="D85" s="653"/>
      <c r="E85" s="674"/>
      <c r="F85" s="655"/>
      <c r="G85" s="655"/>
      <c r="H85" s="677"/>
      <c r="I85" s="678">
        <f>I18</f>
        <v>803</v>
      </c>
      <c r="J85" s="649"/>
      <c r="Q85" s="639" t="s">
        <v>164</v>
      </c>
      <c r="R85" s="639">
        <v>74</v>
      </c>
    </row>
    <row r="86" spans="1:18">
      <c r="A86" s="649"/>
      <c r="B86" s="652" t="s">
        <v>2116</v>
      </c>
      <c r="C86" s="651"/>
      <c r="D86" s="653"/>
      <c r="E86" s="674"/>
      <c r="F86" s="655"/>
      <c r="G86" s="655"/>
      <c r="H86" s="677"/>
      <c r="I86" s="656">
        <f>-I70+2</f>
        <v>-79</v>
      </c>
      <c r="J86" s="649"/>
    </row>
    <row r="87" spans="1:18">
      <c r="A87" s="649"/>
      <c r="B87" s="652" t="s">
        <v>2117</v>
      </c>
      <c r="C87" s="651"/>
      <c r="D87" s="653"/>
      <c r="E87" s="674"/>
      <c r="F87" s="655"/>
      <c r="G87" s="655"/>
      <c r="H87" s="677"/>
      <c r="I87" s="656">
        <f>-I133</f>
        <v>-110</v>
      </c>
      <c r="J87" s="649"/>
    </row>
    <row r="88" spans="1:18">
      <c r="A88" s="649"/>
      <c r="B88" s="652" t="s">
        <v>2118</v>
      </c>
      <c r="C88" s="651"/>
      <c r="D88" s="653"/>
      <c r="E88" s="674"/>
      <c r="F88" s="655"/>
      <c r="G88" s="655"/>
      <c r="H88" s="677"/>
      <c r="I88" s="656">
        <f>-I138</f>
        <v>-10</v>
      </c>
      <c r="J88" s="649"/>
    </row>
    <row r="89" spans="1:18">
      <c r="A89" s="649"/>
      <c r="B89" s="652" t="s">
        <v>2119</v>
      </c>
      <c r="C89" s="651"/>
      <c r="D89" s="653"/>
      <c r="E89" s="674"/>
      <c r="F89" s="655"/>
      <c r="G89" s="655"/>
      <c r="H89" s="651"/>
      <c r="I89" s="678">
        <f>SUM(I85:I88)</f>
        <v>604</v>
      </c>
      <c r="J89" s="651"/>
    </row>
    <row r="90" spans="1:18">
      <c r="A90" s="649"/>
      <c r="B90" s="652" t="s">
        <v>2120</v>
      </c>
      <c r="C90" s="651"/>
      <c r="D90" s="653"/>
      <c r="E90" s="674"/>
      <c r="F90" s="655"/>
      <c r="G90" s="655"/>
      <c r="H90" s="655"/>
      <c r="I90" s="697">
        <f>I85</f>
        <v>803</v>
      </c>
      <c r="J90" s="651" t="s">
        <v>414</v>
      </c>
    </row>
    <row r="91" spans="1:18">
      <c r="A91" s="649"/>
      <c r="B91" s="652" t="s">
        <v>2121</v>
      </c>
      <c r="C91" s="698">
        <v>0.8</v>
      </c>
      <c r="D91" s="653"/>
      <c r="E91" s="674"/>
      <c r="F91" s="655"/>
      <c r="G91" s="655"/>
      <c r="H91" s="655"/>
      <c r="I91" s="678">
        <f>I90*0.8</f>
        <v>642.40000000000009</v>
      </c>
      <c r="J91" s="651" t="s">
        <v>414</v>
      </c>
    </row>
    <row r="92" spans="1:18">
      <c r="A92" s="649"/>
      <c r="B92" s="652" t="s">
        <v>2122</v>
      </c>
      <c r="C92" s="651"/>
      <c r="D92" s="653"/>
      <c r="E92" s="674"/>
      <c r="F92" s="655"/>
      <c r="G92" s="655"/>
      <c r="H92" s="655"/>
      <c r="I92" s="678">
        <f>I89</f>
        <v>604</v>
      </c>
      <c r="J92" s="651"/>
    </row>
    <row r="93" spans="1:18">
      <c r="A93" s="649"/>
      <c r="B93" s="652"/>
      <c r="C93" s="651"/>
      <c r="D93" s="653"/>
      <c r="E93" s="674"/>
      <c r="F93" s="655"/>
      <c r="G93" s="655"/>
      <c r="H93" s="651" t="s">
        <v>2068</v>
      </c>
      <c r="I93" s="672">
        <f>ROUNDUP(I92,0)</f>
        <v>604</v>
      </c>
      <c r="J93" s="651" t="s">
        <v>414</v>
      </c>
      <c r="K93" s="667" t="s">
        <v>2071</v>
      </c>
    </row>
    <row r="94" spans="1:18" ht="71.25" customHeight="1">
      <c r="A94" s="669">
        <f>A84+1</f>
        <v>6</v>
      </c>
      <c r="B94" s="1451" t="s">
        <v>2123</v>
      </c>
      <c r="C94" s="1451"/>
      <c r="D94" s="1451"/>
      <c r="E94" s="1451"/>
      <c r="F94" s="1451"/>
      <c r="G94" s="1451"/>
      <c r="H94" s="1451"/>
      <c r="I94" s="1451"/>
      <c r="J94" s="651"/>
    </row>
    <row r="95" spans="1:18">
      <c r="A95" s="649"/>
      <c r="B95" s="652" t="s">
        <v>2124</v>
      </c>
      <c r="C95" s="651"/>
      <c r="D95" s="653"/>
      <c r="E95" s="674"/>
      <c r="F95" s="655"/>
      <c r="G95" s="655"/>
      <c r="H95" s="655"/>
      <c r="I95" s="656"/>
      <c r="J95" s="649"/>
    </row>
    <row r="96" spans="1:18">
      <c r="A96" s="649"/>
      <c r="B96" s="652" t="s">
        <v>2075</v>
      </c>
      <c r="C96" s="675">
        <v>1</v>
      </c>
      <c r="D96" s="653" t="s">
        <v>2058</v>
      </c>
      <c r="E96" s="674">
        <v>1</v>
      </c>
      <c r="F96" s="680">
        <f>F33</f>
        <v>6.59</v>
      </c>
      <c r="G96" s="655">
        <v>4.26</v>
      </c>
      <c r="H96" s="688">
        <v>0.6</v>
      </c>
      <c r="I96" s="656">
        <f>PRODUCT(C96:H96)</f>
        <v>16.84404</v>
      </c>
      <c r="J96" s="651"/>
      <c r="K96" s="639">
        <f>C96*E96*F96*G96*H96</f>
        <v>16.84404</v>
      </c>
      <c r="M96" s="639">
        <v>0.6</v>
      </c>
      <c r="N96" s="639">
        <v>22.595040000000001</v>
      </c>
    </row>
    <row r="97" spans="1:19">
      <c r="A97" s="649"/>
      <c r="B97" s="652" t="s">
        <v>2076</v>
      </c>
      <c r="C97" s="675">
        <v>1</v>
      </c>
      <c r="D97" s="653" t="s">
        <v>2058</v>
      </c>
      <c r="E97" s="674">
        <v>1</v>
      </c>
      <c r="F97" s="676">
        <v>3.16</v>
      </c>
      <c r="G97" s="655">
        <v>2.3199999999999998</v>
      </c>
      <c r="H97" s="688">
        <v>0.6</v>
      </c>
      <c r="I97" s="656">
        <f t="shared" ref="I97:I118" si="5">PRODUCT(C97:H97)</f>
        <v>4.39872</v>
      </c>
      <c r="J97" s="651"/>
      <c r="M97" s="639">
        <v>0.6</v>
      </c>
      <c r="N97" s="639">
        <v>4.39872</v>
      </c>
    </row>
    <row r="98" spans="1:19">
      <c r="A98" s="649"/>
      <c r="B98" s="652" t="s">
        <v>2077</v>
      </c>
      <c r="C98" s="675">
        <v>1</v>
      </c>
      <c r="D98" s="653" t="s">
        <v>2058</v>
      </c>
      <c r="E98" s="674">
        <v>1</v>
      </c>
      <c r="F98" s="676">
        <v>4.34</v>
      </c>
      <c r="G98" s="655">
        <v>4.26</v>
      </c>
      <c r="H98" s="688">
        <v>0.6</v>
      </c>
      <c r="I98" s="656">
        <f t="shared" si="5"/>
        <v>11.093039999999998</v>
      </c>
      <c r="J98" s="651"/>
      <c r="M98" s="639">
        <v>0.6</v>
      </c>
      <c r="N98" s="639">
        <v>11.093039999999998</v>
      </c>
    </row>
    <row r="99" spans="1:19">
      <c r="A99" s="649"/>
      <c r="B99" s="652" t="s">
        <v>2078</v>
      </c>
      <c r="C99" s="675">
        <v>1</v>
      </c>
      <c r="D99" s="653" t="s">
        <v>2058</v>
      </c>
      <c r="E99" s="674">
        <v>1</v>
      </c>
      <c r="F99" s="676">
        <v>4.57</v>
      </c>
      <c r="G99" s="655">
        <v>4.3600000000000003</v>
      </c>
      <c r="H99" s="688">
        <v>0.6</v>
      </c>
      <c r="I99" s="656">
        <f t="shared" si="5"/>
        <v>11.955120000000003</v>
      </c>
      <c r="J99" s="651"/>
      <c r="M99" s="639">
        <v>0.6</v>
      </c>
      <c r="N99" s="639">
        <v>11.955120000000003</v>
      </c>
    </row>
    <row r="100" spans="1:19">
      <c r="A100" s="649"/>
      <c r="B100" s="652" t="s">
        <v>2079</v>
      </c>
      <c r="C100" s="675">
        <v>1</v>
      </c>
      <c r="D100" s="653" t="s">
        <v>2058</v>
      </c>
      <c r="E100" s="674">
        <v>1</v>
      </c>
      <c r="F100" s="676">
        <v>12.03</v>
      </c>
      <c r="G100" s="655">
        <v>4.26</v>
      </c>
      <c r="H100" s="688">
        <v>0.6</v>
      </c>
      <c r="I100" s="656">
        <f t="shared" si="5"/>
        <v>30.748679999999997</v>
      </c>
      <c r="J100" s="651"/>
      <c r="M100" s="639">
        <v>0.6</v>
      </c>
      <c r="N100" s="639">
        <v>30.748679999999997</v>
      </c>
    </row>
    <row r="101" spans="1:19">
      <c r="A101" s="649"/>
      <c r="B101" s="652" t="s">
        <v>2080</v>
      </c>
      <c r="C101" s="675">
        <v>1</v>
      </c>
      <c r="D101" s="653" t="s">
        <v>2058</v>
      </c>
      <c r="E101" s="674">
        <v>1</v>
      </c>
      <c r="F101" s="676">
        <v>4.72</v>
      </c>
      <c r="G101" s="655">
        <v>11.77</v>
      </c>
      <c r="H101" s="688">
        <v>0.6</v>
      </c>
      <c r="I101" s="656">
        <f t="shared" si="5"/>
        <v>33.332639999999998</v>
      </c>
      <c r="J101" s="651"/>
      <c r="M101" s="639">
        <v>0.6</v>
      </c>
      <c r="N101" s="639">
        <v>33.332639999999998</v>
      </c>
    </row>
    <row r="102" spans="1:19">
      <c r="A102" s="649"/>
      <c r="B102" s="651" t="s">
        <v>2081</v>
      </c>
      <c r="C102" s="675">
        <v>1</v>
      </c>
      <c r="D102" s="653" t="s">
        <v>2058</v>
      </c>
      <c r="E102" s="674">
        <v>1</v>
      </c>
      <c r="F102" s="676">
        <v>4.72</v>
      </c>
      <c r="G102" s="655">
        <v>2.0499999999999998</v>
      </c>
      <c r="H102" s="688">
        <v>0.6</v>
      </c>
      <c r="I102" s="656">
        <f t="shared" si="5"/>
        <v>5.8055999999999992</v>
      </c>
      <c r="J102" s="651"/>
      <c r="M102" s="639">
        <v>0.6</v>
      </c>
      <c r="N102" s="639">
        <v>5.8055999999999992</v>
      </c>
    </row>
    <row r="103" spans="1:19">
      <c r="A103" s="649"/>
      <c r="B103" s="652" t="s">
        <v>2082</v>
      </c>
      <c r="C103" s="675">
        <v>1</v>
      </c>
      <c r="D103" s="653" t="s">
        <v>2058</v>
      </c>
      <c r="E103" s="674">
        <v>1</v>
      </c>
      <c r="F103" s="680">
        <f>F40</f>
        <v>9.7100000000000009</v>
      </c>
      <c r="G103" s="655">
        <v>4.26</v>
      </c>
      <c r="H103" s="688">
        <v>0.6</v>
      </c>
      <c r="I103" s="656">
        <f t="shared" si="5"/>
        <v>24.818760000000001</v>
      </c>
      <c r="J103" s="651"/>
      <c r="M103" s="639">
        <v>0.6</v>
      </c>
      <c r="N103" s="639">
        <v>30.748679999999997</v>
      </c>
    </row>
    <row r="104" spans="1:19">
      <c r="A104" s="649"/>
      <c r="B104" s="652" t="s">
        <v>2083</v>
      </c>
      <c r="C104" s="681">
        <v>4</v>
      </c>
      <c r="D104" s="670" t="s">
        <v>2058</v>
      </c>
      <c r="E104" s="682">
        <v>1</v>
      </c>
      <c r="F104" s="683">
        <v>2.4300000000000002</v>
      </c>
      <c r="G104" s="683">
        <v>4.26</v>
      </c>
      <c r="H104" s="688">
        <v>0.6</v>
      </c>
      <c r="I104" s="656">
        <f t="shared" si="5"/>
        <v>24.84432</v>
      </c>
      <c r="J104" s="651"/>
      <c r="M104" s="639">
        <v>0.6</v>
      </c>
      <c r="N104" s="639">
        <v>24.84432</v>
      </c>
    </row>
    <row r="105" spans="1:19">
      <c r="A105" s="649"/>
      <c r="B105" s="652" t="s">
        <v>2084</v>
      </c>
      <c r="C105" s="675">
        <v>1</v>
      </c>
      <c r="D105" s="653" t="s">
        <v>2058</v>
      </c>
      <c r="E105" s="674">
        <v>1</v>
      </c>
      <c r="F105" s="680">
        <f>F42</f>
        <v>8.3800000000000008</v>
      </c>
      <c r="G105" s="655">
        <v>4.26</v>
      </c>
      <c r="H105" s="688">
        <v>0.6</v>
      </c>
      <c r="I105" s="656">
        <f t="shared" si="5"/>
        <v>21.419279999999997</v>
      </c>
      <c r="J105" s="651"/>
      <c r="M105" s="639">
        <v>0.6</v>
      </c>
      <c r="N105" s="639">
        <v>20.243519999999997</v>
      </c>
    </row>
    <row r="106" spans="1:19">
      <c r="A106" s="649"/>
      <c r="B106" s="652" t="s">
        <v>2085</v>
      </c>
      <c r="C106" s="675">
        <v>1</v>
      </c>
      <c r="D106" s="653" t="s">
        <v>2058</v>
      </c>
      <c r="E106" s="674">
        <v>1</v>
      </c>
      <c r="F106" s="676">
        <v>4.26</v>
      </c>
      <c r="G106" s="655">
        <v>7.84</v>
      </c>
      <c r="H106" s="688">
        <v>0.6</v>
      </c>
      <c r="I106" s="656">
        <f t="shared" si="5"/>
        <v>20.039039999999996</v>
      </c>
      <c r="J106" s="651"/>
      <c r="M106" s="639">
        <v>0.6</v>
      </c>
      <c r="N106" s="639">
        <v>20.039039999999996</v>
      </c>
    </row>
    <row r="107" spans="1:19">
      <c r="A107" s="649"/>
      <c r="B107" s="652" t="s">
        <v>2086</v>
      </c>
      <c r="C107" s="675">
        <v>1</v>
      </c>
      <c r="D107" s="653" t="s">
        <v>2058</v>
      </c>
      <c r="E107" s="674">
        <v>2</v>
      </c>
      <c r="F107" s="676">
        <v>9.65</v>
      </c>
      <c r="G107" s="655">
        <v>1.98</v>
      </c>
      <c r="H107" s="688">
        <v>0.6</v>
      </c>
      <c r="I107" s="656">
        <f t="shared" si="5"/>
        <v>22.9284</v>
      </c>
      <c r="J107" s="651"/>
      <c r="M107" s="639">
        <v>0.6</v>
      </c>
      <c r="N107" s="639">
        <v>22.9284</v>
      </c>
    </row>
    <row r="108" spans="1:19">
      <c r="A108" s="649"/>
      <c r="B108" s="652" t="s">
        <v>2087</v>
      </c>
      <c r="C108" s="675">
        <v>1</v>
      </c>
      <c r="D108" s="653" t="s">
        <v>2058</v>
      </c>
      <c r="E108" s="674">
        <v>2</v>
      </c>
      <c r="F108" s="676">
        <v>26.83</v>
      </c>
      <c r="G108" s="655">
        <v>1.98</v>
      </c>
      <c r="H108" s="688">
        <v>0.6</v>
      </c>
      <c r="I108" s="656">
        <f t="shared" si="5"/>
        <v>63.748079999999995</v>
      </c>
      <c r="J108" s="651"/>
      <c r="L108" s="639">
        <v>40.229999999999997</v>
      </c>
      <c r="M108" s="639">
        <v>0.6</v>
      </c>
      <c r="N108" s="639">
        <v>63.748079999999995</v>
      </c>
      <c r="O108" s="639">
        <v>-4.26</v>
      </c>
      <c r="P108" s="639">
        <v>-4.72</v>
      </c>
      <c r="Q108" s="639">
        <v>-1.98</v>
      </c>
      <c r="R108" s="639">
        <v>-1.98</v>
      </c>
      <c r="S108" s="684">
        <f>SUM(L108:R108)</f>
        <v>91.638079999999988</v>
      </c>
    </row>
    <row r="109" spans="1:19">
      <c r="A109" s="649"/>
      <c r="B109" s="652" t="s">
        <v>2088</v>
      </c>
      <c r="C109" s="651">
        <v>1</v>
      </c>
      <c r="D109" s="653" t="s">
        <v>2058</v>
      </c>
      <c r="E109" s="674">
        <v>2</v>
      </c>
      <c r="F109" s="655">
        <v>4.8</v>
      </c>
      <c r="G109" s="655">
        <v>3</v>
      </c>
      <c r="H109" s="688">
        <v>0.6</v>
      </c>
      <c r="I109" s="656">
        <f t="shared" si="5"/>
        <v>17.279999999999998</v>
      </c>
      <c r="J109" s="649"/>
      <c r="M109" s="639">
        <v>0.6</v>
      </c>
      <c r="N109" s="639">
        <v>17.279999999999998</v>
      </c>
    </row>
    <row r="110" spans="1:19">
      <c r="A110" s="649"/>
      <c r="B110" s="652" t="s">
        <v>2089</v>
      </c>
      <c r="C110" s="651">
        <v>1</v>
      </c>
      <c r="D110" s="653" t="s">
        <v>2058</v>
      </c>
      <c r="E110" s="674">
        <v>1</v>
      </c>
      <c r="F110" s="655">
        <v>4.8</v>
      </c>
      <c r="G110" s="655">
        <v>4.2</v>
      </c>
      <c r="H110" s="688">
        <v>0.6</v>
      </c>
      <c r="I110" s="656">
        <f t="shared" si="5"/>
        <v>12.096</v>
      </c>
      <c r="J110" s="649"/>
      <c r="M110" s="639">
        <v>0.6</v>
      </c>
      <c r="N110" s="639">
        <v>12.096</v>
      </c>
    </row>
    <row r="111" spans="1:19">
      <c r="A111" s="649"/>
      <c r="B111" s="673" t="s">
        <v>2090</v>
      </c>
      <c r="C111" s="651"/>
      <c r="D111" s="653"/>
      <c r="E111" s="674"/>
      <c r="F111" s="655"/>
      <c r="G111" s="655"/>
      <c r="H111" s="655"/>
      <c r="I111" s="656"/>
      <c r="J111" s="649"/>
    </row>
    <row r="112" spans="1:19">
      <c r="A112" s="649"/>
      <c r="B112" s="652" t="s">
        <v>2076</v>
      </c>
      <c r="C112" s="651">
        <v>1</v>
      </c>
      <c r="D112" s="653" t="s">
        <v>2058</v>
      </c>
      <c r="E112" s="674">
        <v>2</v>
      </c>
      <c r="F112" s="655">
        <v>1.52</v>
      </c>
      <c r="G112" s="655">
        <v>1.82</v>
      </c>
      <c r="H112" s="655">
        <v>0.3</v>
      </c>
      <c r="I112" s="656">
        <f t="shared" si="5"/>
        <v>1.65984</v>
      </c>
      <c r="J112" s="649"/>
      <c r="M112" s="639">
        <v>0.3</v>
      </c>
      <c r="N112" s="639">
        <v>1.65984</v>
      </c>
    </row>
    <row r="113" spans="1:18">
      <c r="A113" s="649"/>
      <c r="B113" s="652" t="s">
        <v>2083</v>
      </c>
      <c r="C113" s="651">
        <v>1</v>
      </c>
      <c r="D113" s="653" t="s">
        <v>2058</v>
      </c>
      <c r="E113" s="674">
        <v>4</v>
      </c>
      <c r="F113" s="655">
        <v>1.21</v>
      </c>
      <c r="G113" s="655">
        <v>1.52</v>
      </c>
      <c r="H113" s="655">
        <v>0.3</v>
      </c>
      <c r="I113" s="656">
        <f t="shared" si="5"/>
        <v>2.2070399999999997</v>
      </c>
      <c r="J113" s="649"/>
      <c r="M113" s="639">
        <v>0.3</v>
      </c>
      <c r="N113" s="639">
        <v>2.2070399999999997</v>
      </c>
    </row>
    <row r="114" spans="1:18">
      <c r="A114" s="649"/>
      <c r="B114" s="652" t="s">
        <v>2091</v>
      </c>
      <c r="C114" s="651">
        <v>1</v>
      </c>
      <c r="D114" s="653" t="s">
        <v>2058</v>
      </c>
      <c r="E114" s="674">
        <v>2</v>
      </c>
      <c r="F114" s="655">
        <v>2.4300000000000002</v>
      </c>
      <c r="G114" s="655">
        <v>1.52</v>
      </c>
      <c r="H114" s="655">
        <v>0.3</v>
      </c>
      <c r="I114" s="656">
        <f t="shared" si="5"/>
        <v>2.2161600000000004</v>
      </c>
      <c r="J114" s="649"/>
      <c r="M114" s="639">
        <v>0.3</v>
      </c>
      <c r="N114" s="639">
        <v>2.2161600000000004</v>
      </c>
    </row>
    <row r="115" spans="1:18">
      <c r="A115" s="649"/>
      <c r="B115" s="652" t="s">
        <v>2092</v>
      </c>
      <c r="C115" s="651">
        <v>1</v>
      </c>
      <c r="D115" s="653" t="s">
        <v>2058</v>
      </c>
      <c r="E115" s="674">
        <v>2</v>
      </c>
      <c r="F115" s="655">
        <v>2.4300000000000002</v>
      </c>
      <c r="G115" s="655">
        <v>1.52</v>
      </c>
      <c r="H115" s="655">
        <v>0.3</v>
      </c>
      <c r="I115" s="656">
        <f t="shared" si="5"/>
        <v>2.2161600000000004</v>
      </c>
      <c r="J115" s="649"/>
      <c r="M115" s="639">
        <v>0.3</v>
      </c>
      <c r="N115" s="639">
        <v>2.2161600000000004</v>
      </c>
      <c r="O115" s="639">
        <f>SUM(M115:N115)</f>
        <v>2.5161600000000002</v>
      </c>
    </row>
    <row r="116" spans="1:18">
      <c r="A116" s="649"/>
      <c r="B116" s="652" t="s">
        <v>2093</v>
      </c>
      <c r="C116" s="651">
        <v>1</v>
      </c>
      <c r="D116" s="653" t="s">
        <v>2058</v>
      </c>
      <c r="E116" s="674">
        <v>2</v>
      </c>
      <c r="F116" s="655">
        <v>4.9749999999999996</v>
      </c>
      <c r="G116" s="655">
        <v>2.625</v>
      </c>
      <c r="H116" s="655">
        <v>0.3</v>
      </c>
      <c r="I116" s="656">
        <f t="shared" si="5"/>
        <v>7.8356249999999994</v>
      </c>
      <c r="J116" s="649"/>
      <c r="M116" s="639">
        <v>0.3</v>
      </c>
      <c r="N116" s="639">
        <v>7.8356249999999994</v>
      </c>
      <c r="O116" s="639">
        <f>SUM(M116:N116)</f>
        <v>8.1356249999999992</v>
      </c>
    </row>
    <row r="117" spans="1:18">
      <c r="A117" s="649"/>
      <c r="B117" s="652" t="s">
        <v>2094</v>
      </c>
      <c r="C117" s="651">
        <v>1</v>
      </c>
      <c r="D117" s="653" t="s">
        <v>2058</v>
      </c>
      <c r="E117" s="674">
        <v>1</v>
      </c>
      <c r="F117" s="655">
        <v>2.5299999999999998</v>
      </c>
      <c r="G117" s="655">
        <v>4.26</v>
      </c>
      <c r="H117" s="655">
        <v>0.3</v>
      </c>
      <c r="I117" s="656">
        <f t="shared" si="5"/>
        <v>3.2333399999999997</v>
      </c>
      <c r="J117" s="649"/>
      <c r="K117" s="657">
        <v>4.26</v>
      </c>
      <c r="L117" s="639">
        <f>4.86+0.115</f>
        <v>4.9750000000000005</v>
      </c>
      <c r="M117" s="639">
        <v>0.3</v>
      </c>
      <c r="N117" s="639">
        <v>3.2333399999999997</v>
      </c>
      <c r="O117" s="639">
        <v>-0.115</v>
      </c>
      <c r="P117" s="639">
        <v>-0.115</v>
      </c>
      <c r="Q117" s="639">
        <v>-2.4300000000000002</v>
      </c>
      <c r="R117" s="685">
        <f>SUM(K117:Q117)</f>
        <v>10.10834</v>
      </c>
    </row>
    <row r="118" spans="1:18">
      <c r="A118" s="649"/>
      <c r="B118" s="652" t="s">
        <v>2095</v>
      </c>
      <c r="C118" s="651">
        <v>1</v>
      </c>
      <c r="D118" s="653" t="s">
        <v>2058</v>
      </c>
      <c r="E118" s="674">
        <v>1</v>
      </c>
      <c r="F118" s="655">
        <v>1.6</v>
      </c>
      <c r="G118" s="655">
        <v>3.1549999999999998</v>
      </c>
      <c r="H118" s="655">
        <v>0.3</v>
      </c>
      <c r="I118" s="656">
        <f t="shared" si="5"/>
        <v>1.5144</v>
      </c>
      <c r="J118" s="649"/>
      <c r="M118" s="639">
        <v>0.3</v>
      </c>
      <c r="N118" s="639">
        <v>1.5144</v>
      </c>
      <c r="O118" s="639">
        <v>-0.115</v>
      </c>
      <c r="P118" s="639">
        <f>SUM(M118:O118)</f>
        <v>1.6994</v>
      </c>
    </row>
    <row r="119" spans="1:18">
      <c r="A119" s="649"/>
      <c r="B119" s="652"/>
      <c r="C119" s="651"/>
      <c r="D119" s="653"/>
      <c r="E119" s="674"/>
      <c r="F119" s="655"/>
      <c r="G119" s="655"/>
      <c r="H119" s="655"/>
      <c r="I119" s="699">
        <f>SUM(I96:I118)</f>
        <v>342.234285</v>
      </c>
      <c r="J119" s="649"/>
      <c r="N119" s="639">
        <v>352.73944499999999</v>
      </c>
    </row>
    <row r="120" spans="1:18">
      <c r="A120" s="649"/>
      <c r="B120" s="652" t="s">
        <v>2125</v>
      </c>
      <c r="C120" s="651">
        <v>1</v>
      </c>
      <c r="D120" s="653" t="s">
        <v>2058</v>
      </c>
      <c r="E120" s="674">
        <v>1</v>
      </c>
      <c r="F120" s="655"/>
      <c r="G120" s="655"/>
      <c r="H120" s="655"/>
      <c r="I120" s="656">
        <f>-(I91-I89)</f>
        <v>-38.400000000000091</v>
      </c>
      <c r="J120" s="649"/>
      <c r="N120" s="639">
        <v>-36.382000000000005</v>
      </c>
    </row>
    <row r="121" spans="1:18">
      <c r="A121" s="649"/>
      <c r="B121" s="652"/>
      <c r="C121" s="651"/>
      <c r="D121" s="653"/>
      <c r="E121" s="674"/>
      <c r="F121" s="655"/>
      <c r="G121" s="655"/>
      <c r="H121" s="655"/>
      <c r="I121" s="656">
        <f>SUM(I119:I120)</f>
        <v>303.83428499999991</v>
      </c>
      <c r="J121" s="649"/>
      <c r="N121" s="639">
        <v>316.35744499999998</v>
      </c>
    </row>
    <row r="122" spans="1:18">
      <c r="A122" s="649"/>
      <c r="B122" s="652"/>
      <c r="C122" s="651"/>
      <c r="D122" s="653"/>
      <c r="E122" s="674"/>
      <c r="F122" s="655"/>
      <c r="G122" s="655"/>
      <c r="H122" s="651" t="s">
        <v>2068</v>
      </c>
      <c r="I122" s="672">
        <f>ROUNDUP(I121,0)</f>
        <v>304</v>
      </c>
      <c r="J122" s="651" t="s">
        <v>414</v>
      </c>
      <c r="K122" s="667" t="s">
        <v>2071</v>
      </c>
      <c r="M122" s="639" t="s">
        <v>2068</v>
      </c>
      <c r="N122" s="639">
        <v>320</v>
      </c>
    </row>
    <row r="123" spans="1:18" ht="131.44999999999999" customHeight="1">
      <c r="A123" s="669">
        <f>A94+1</f>
        <v>7</v>
      </c>
      <c r="B123" s="1451" t="s">
        <v>2126</v>
      </c>
      <c r="C123" s="1451"/>
      <c r="D123" s="1451"/>
      <c r="E123" s="1451"/>
      <c r="F123" s="1451"/>
      <c r="G123" s="1451"/>
      <c r="H123" s="1451"/>
      <c r="I123" s="1451"/>
      <c r="J123" s="701"/>
    </row>
    <row r="124" spans="1:18">
      <c r="A124" s="649"/>
      <c r="B124" s="702" t="s">
        <v>2127</v>
      </c>
      <c r="C124" s="675"/>
      <c r="D124" s="653"/>
      <c r="E124" s="674"/>
      <c r="F124" s="676"/>
      <c r="G124" s="655"/>
      <c r="H124" s="651"/>
      <c r="I124" s="701"/>
      <c r="J124" s="651"/>
    </row>
    <row r="125" spans="1:18">
      <c r="A125" s="649"/>
      <c r="B125" s="652" t="s">
        <v>2057</v>
      </c>
      <c r="C125" s="651">
        <v>1</v>
      </c>
      <c r="D125" s="653" t="s">
        <v>2058</v>
      </c>
      <c r="E125" s="654">
        <v>10</v>
      </c>
      <c r="F125" s="655">
        <f>1.2+0.3</f>
        <v>1.5</v>
      </c>
      <c r="G125" s="655">
        <f>1.2+0.3</f>
        <v>1.5</v>
      </c>
      <c r="H125" s="677">
        <v>0.3</v>
      </c>
      <c r="I125" s="656">
        <f t="shared" ref="I125:I131" si="6">H125*G125*F125*E125*C125</f>
        <v>6.7499999999999991</v>
      </c>
      <c r="J125" s="649"/>
    </row>
    <row r="126" spans="1:18">
      <c r="A126" s="649"/>
      <c r="B126" s="652" t="s">
        <v>2059</v>
      </c>
      <c r="C126" s="651">
        <v>1</v>
      </c>
      <c r="D126" s="653" t="s">
        <v>2058</v>
      </c>
      <c r="E126" s="654">
        <v>4</v>
      </c>
      <c r="F126" s="655">
        <f>1.35+0.3</f>
        <v>1.6500000000000001</v>
      </c>
      <c r="G126" s="655">
        <f>1.35+0.3</f>
        <v>1.6500000000000001</v>
      </c>
      <c r="H126" s="677">
        <v>0.3</v>
      </c>
      <c r="I126" s="656">
        <f t="shared" si="6"/>
        <v>3.2670000000000003</v>
      </c>
      <c r="J126" s="649"/>
    </row>
    <row r="127" spans="1:18">
      <c r="A127" s="649"/>
      <c r="B127" s="652" t="s">
        <v>2060</v>
      </c>
      <c r="C127" s="651">
        <v>1</v>
      </c>
      <c r="D127" s="653" t="s">
        <v>2058</v>
      </c>
      <c r="E127" s="654">
        <v>4</v>
      </c>
      <c r="F127" s="655">
        <f>1.5+0.3</f>
        <v>1.8</v>
      </c>
      <c r="G127" s="655">
        <f>1.5+0.3</f>
        <v>1.8</v>
      </c>
      <c r="H127" s="677">
        <v>0.3</v>
      </c>
      <c r="I127" s="656">
        <f t="shared" si="6"/>
        <v>3.8880000000000003</v>
      </c>
      <c r="J127" s="649"/>
    </row>
    <row r="128" spans="1:18">
      <c r="A128" s="649"/>
      <c r="B128" s="652" t="s">
        <v>2061</v>
      </c>
      <c r="C128" s="651">
        <v>1</v>
      </c>
      <c r="D128" s="653" t="s">
        <v>2058</v>
      </c>
      <c r="E128" s="654">
        <v>2</v>
      </c>
      <c r="F128" s="655">
        <f>1.65+0.3</f>
        <v>1.95</v>
      </c>
      <c r="G128" s="655">
        <f>1.65+0.3</f>
        <v>1.95</v>
      </c>
      <c r="H128" s="677">
        <v>0.3</v>
      </c>
      <c r="I128" s="656">
        <f t="shared" si="6"/>
        <v>2.2814999999999999</v>
      </c>
      <c r="J128" s="649"/>
    </row>
    <row r="129" spans="1:18">
      <c r="A129" s="649"/>
      <c r="B129" s="652" t="s">
        <v>2062</v>
      </c>
      <c r="C129" s="651">
        <v>1</v>
      </c>
      <c r="D129" s="653" t="s">
        <v>2058</v>
      </c>
      <c r="E129" s="654">
        <v>26</v>
      </c>
      <c r="F129" s="655">
        <f>1.8+0.3</f>
        <v>2.1</v>
      </c>
      <c r="G129" s="655">
        <f>1.8+0.3</f>
        <v>2.1</v>
      </c>
      <c r="H129" s="677">
        <v>0.35</v>
      </c>
      <c r="I129" s="656">
        <f t="shared" si="6"/>
        <v>40.131</v>
      </c>
      <c r="J129" s="649"/>
    </row>
    <row r="130" spans="1:18">
      <c r="A130" s="649"/>
      <c r="B130" s="652" t="s">
        <v>2063</v>
      </c>
      <c r="C130" s="651">
        <v>1</v>
      </c>
      <c r="D130" s="653" t="s">
        <v>2058</v>
      </c>
      <c r="E130" s="654">
        <v>4</v>
      </c>
      <c r="F130" s="655">
        <f>2+0.3</f>
        <v>2.2999999999999998</v>
      </c>
      <c r="G130" s="655">
        <f>2+0.3</f>
        <v>2.2999999999999998</v>
      </c>
      <c r="H130" s="677">
        <v>0.4</v>
      </c>
      <c r="I130" s="656">
        <f t="shared" si="6"/>
        <v>8.4639999999999986</v>
      </c>
      <c r="J130" s="649"/>
    </row>
    <row r="131" spans="1:18">
      <c r="A131" s="649"/>
      <c r="B131" s="652" t="s">
        <v>2064</v>
      </c>
      <c r="C131" s="651">
        <v>1</v>
      </c>
      <c r="D131" s="653" t="s">
        <v>2058</v>
      </c>
      <c r="E131" s="654">
        <v>18</v>
      </c>
      <c r="F131" s="655">
        <f>2.1+0.3</f>
        <v>2.4</v>
      </c>
      <c r="G131" s="655">
        <f>2.1+0.3</f>
        <v>2.4</v>
      </c>
      <c r="H131" s="677">
        <v>0.4</v>
      </c>
      <c r="I131" s="656">
        <f t="shared" si="6"/>
        <v>41.471999999999994</v>
      </c>
      <c r="J131" s="649"/>
    </row>
    <row r="132" spans="1:18">
      <c r="A132" s="649"/>
      <c r="B132" s="652"/>
      <c r="C132" s="651"/>
      <c r="D132" s="653"/>
      <c r="E132" s="654"/>
      <c r="F132" s="655"/>
      <c r="G132" s="655"/>
      <c r="H132" s="677"/>
      <c r="I132" s="699">
        <f>SUM(I125:I131)</f>
        <v>106.25349999999999</v>
      </c>
      <c r="J132" s="649"/>
    </row>
    <row r="133" spans="1:18">
      <c r="A133" s="649"/>
      <c r="B133" s="652"/>
      <c r="C133" s="675"/>
      <c r="D133" s="653"/>
      <c r="E133" s="674"/>
      <c r="F133" s="676"/>
      <c r="G133" s="655"/>
      <c r="H133" s="651"/>
      <c r="I133" s="703">
        <f>ROUND(I132,-1)</f>
        <v>110</v>
      </c>
      <c r="J133" s="651"/>
      <c r="K133" s="667" t="s">
        <v>2071</v>
      </c>
    </row>
    <row r="134" spans="1:18">
      <c r="A134" s="649"/>
      <c r="B134" s="702" t="s">
        <v>2128</v>
      </c>
      <c r="C134" s="675"/>
      <c r="D134" s="653"/>
      <c r="E134" s="674"/>
      <c r="F134" s="676"/>
      <c r="G134" s="655"/>
      <c r="H134" s="651"/>
      <c r="I134" s="701"/>
      <c r="J134" s="651"/>
    </row>
    <row r="135" spans="1:18">
      <c r="A135" s="649"/>
      <c r="B135" s="652" t="s">
        <v>2129</v>
      </c>
      <c r="C135" s="651">
        <v>1</v>
      </c>
      <c r="D135" s="653" t="s">
        <v>2058</v>
      </c>
      <c r="E135" s="674">
        <v>50</v>
      </c>
      <c r="F135" s="655">
        <v>0.45</v>
      </c>
      <c r="G135" s="655">
        <v>0.45</v>
      </c>
      <c r="H135" s="655">
        <v>0.6</v>
      </c>
      <c r="I135" s="656">
        <f>H135*G135*F135*E135*C135</f>
        <v>6.0750000000000002</v>
      </c>
      <c r="J135" s="649"/>
    </row>
    <row r="136" spans="1:18">
      <c r="A136" s="649"/>
      <c r="B136" s="652" t="s">
        <v>2130</v>
      </c>
      <c r="C136" s="651">
        <v>1</v>
      </c>
      <c r="D136" s="653" t="s">
        <v>2058</v>
      </c>
      <c r="E136" s="674">
        <v>18</v>
      </c>
      <c r="F136" s="655">
        <v>0.6</v>
      </c>
      <c r="G136" s="655">
        <v>0.6</v>
      </c>
      <c r="H136" s="655">
        <v>0.6</v>
      </c>
      <c r="I136" s="656">
        <f>H136*G136*F136*E136*C136</f>
        <v>3.8879999999999999</v>
      </c>
      <c r="J136" s="649"/>
    </row>
    <row r="137" spans="1:18">
      <c r="A137" s="649"/>
      <c r="B137" s="652"/>
      <c r="C137" s="651"/>
      <c r="D137" s="653"/>
      <c r="E137" s="674"/>
      <c r="F137" s="655"/>
      <c r="G137" s="655"/>
      <c r="H137" s="655"/>
      <c r="I137" s="699">
        <f>SUM(I135:I136)</f>
        <v>9.963000000000001</v>
      </c>
      <c r="J137" s="649"/>
    </row>
    <row r="138" spans="1:18">
      <c r="A138" s="649"/>
      <c r="B138" s="652"/>
      <c r="C138" s="675"/>
      <c r="D138" s="653"/>
      <c r="E138" s="674"/>
      <c r="F138" s="676"/>
      <c r="G138" s="655"/>
      <c r="H138" s="651"/>
      <c r="I138" s="703">
        <f>ROUND(I137,-1)</f>
        <v>10</v>
      </c>
      <c r="J138" s="651"/>
      <c r="K138" s="667" t="s">
        <v>2071</v>
      </c>
    </row>
    <row r="139" spans="1:18">
      <c r="A139" s="649"/>
      <c r="B139" s="702" t="s">
        <v>2131</v>
      </c>
      <c r="C139" s="675"/>
      <c r="D139" s="653"/>
      <c r="E139" s="674"/>
      <c r="F139" s="676"/>
      <c r="G139" s="655"/>
      <c r="H139" s="651"/>
      <c r="I139" s="701"/>
      <c r="J139" s="651"/>
    </row>
    <row r="140" spans="1:18">
      <c r="A140" s="649"/>
      <c r="B140" s="652" t="s">
        <v>2132</v>
      </c>
      <c r="C140" s="675">
        <v>1</v>
      </c>
      <c r="D140" s="653" t="s">
        <v>2058</v>
      </c>
      <c r="E140" s="674">
        <v>1</v>
      </c>
      <c r="F140" s="680">
        <v>112.6</v>
      </c>
      <c r="G140" s="651">
        <v>0.23</v>
      </c>
      <c r="H140" s="677">
        <v>0.3</v>
      </c>
      <c r="I140" s="676">
        <f>PRODUCT(C140:H140)</f>
        <v>7.7693999999999992</v>
      </c>
      <c r="J140" s="651"/>
    </row>
    <row r="141" spans="1:18">
      <c r="A141" s="649"/>
      <c r="B141" s="652" t="s">
        <v>2133</v>
      </c>
      <c r="C141" s="675">
        <v>1</v>
      </c>
      <c r="D141" s="653" t="s">
        <v>2058</v>
      </c>
      <c r="E141" s="674">
        <v>1</v>
      </c>
      <c r="F141" s="676">
        <v>90.04</v>
      </c>
      <c r="G141" s="651">
        <v>0.23</v>
      </c>
      <c r="H141" s="677">
        <v>0.3</v>
      </c>
      <c r="I141" s="676">
        <f>PRODUCT(C141:H141)</f>
        <v>6.2127600000000003</v>
      </c>
      <c r="J141" s="651"/>
    </row>
    <row r="142" spans="1:18">
      <c r="A142" s="649"/>
      <c r="B142" s="652" t="s">
        <v>2134</v>
      </c>
      <c r="C142" s="675">
        <v>1</v>
      </c>
      <c r="D142" s="653" t="s">
        <v>2058</v>
      </c>
      <c r="E142" s="674">
        <v>20</v>
      </c>
      <c r="F142" s="676">
        <f>4.26+1.98</f>
        <v>6.24</v>
      </c>
      <c r="G142" s="655">
        <v>0.23</v>
      </c>
      <c r="H142" s="677">
        <v>0.3</v>
      </c>
      <c r="I142" s="676">
        <f>PRODUCT(C142:H142)</f>
        <v>8.6112000000000002</v>
      </c>
      <c r="J142" s="651"/>
    </row>
    <row r="143" spans="1:18">
      <c r="A143" s="649"/>
      <c r="B143" s="652" t="s">
        <v>2135</v>
      </c>
      <c r="C143" s="651">
        <v>2</v>
      </c>
      <c r="D143" s="653" t="s">
        <v>2058</v>
      </c>
      <c r="E143" s="674">
        <v>1</v>
      </c>
      <c r="F143" s="655">
        <f>16.8</f>
        <v>16.8</v>
      </c>
      <c r="G143" s="655">
        <v>0.23</v>
      </c>
      <c r="H143" s="655">
        <v>0.3</v>
      </c>
      <c r="I143" s="676">
        <f>PRODUCT(C143:H143)</f>
        <v>2.3184</v>
      </c>
      <c r="J143" s="649"/>
      <c r="K143" s="639">
        <f>E143*F143</f>
        <v>16.8</v>
      </c>
      <c r="P143" s="639">
        <v>3.3</v>
      </c>
      <c r="Q143" s="639">
        <v>1.8</v>
      </c>
      <c r="R143" s="639">
        <f>SUM(P143:Q143)</f>
        <v>5.0999999999999996</v>
      </c>
    </row>
    <row r="144" spans="1:18">
      <c r="A144" s="649"/>
      <c r="B144" s="652" t="s">
        <v>2136</v>
      </c>
      <c r="C144" s="651"/>
      <c r="D144" s="653"/>
      <c r="E144" s="674"/>
      <c r="F144" s="655"/>
      <c r="G144" s="655"/>
      <c r="H144" s="655"/>
      <c r="I144" s="676">
        <v>3</v>
      </c>
      <c r="J144" s="649"/>
    </row>
    <row r="145" spans="1:18">
      <c r="A145" s="649"/>
      <c r="B145" s="670"/>
      <c r="C145" s="649"/>
      <c r="D145" s="649"/>
      <c r="E145" s="671"/>
      <c r="F145" s="668"/>
      <c r="G145" s="669"/>
      <c r="H145" s="655"/>
      <c r="I145" s="704">
        <f>SUM(I140:I144)</f>
        <v>27.911760000000001</v>
      </c>
      <c r="J145" s="651" t="s">
        <v>2137</v>
      </c>
      <c r="K145" s="639">
        <f>SUM(K143:K143)</f>
        <v>16.8</v>
      </c>
      <c r="R145" s="639">
        <v>3.3</v>
      </c>
    </row>
    <row r="146" spans="1:18">
      <c r="A146" s="649"/>
      <c r="B146" s="652" t="s">
        <v>2104</v>
      </c>
      <c r="C146" s="651"/>
      <c r="D146" s="653"/>
      <c r="E146" s="674"/>
      <c r="F146" s="655"/>
      <c r="G146" s="655"/>
      <c r="H146" s="655"/>
      <c r="I146" s="656"/>
      <c r="J146" s="649"/>
      <c r="K146" s="639" t="e">
        <f>SUM(#REF!)</f>
        <v>#REF!</v>
      </c>
    </row>
    <row r="147" spans="1:18">
      <c r="A147" s="649"/>
      <c r="B147" s="652" t="s">
        <v>2105</v>
      </c>
      <c r="C147" s="651">
        <v>-1</v>
      </c>
      <c r="D147" s="653" t="s">
        <v>2058</v>
      </c>
      <c r="E147" s="674">
        <v>56</v>
      </c>
      <c r="F147" s="655">
        <v>0.38</v>
      </c>
      <c r="G147" s="655">
        <v>0.375</v>
      </c>
      <c r="H147" s="655">
        <v>0.3</v>
      </c>
      <c r="I147" s="656">
        <f>H147*G147*F147*E147*C147</f>
        <v>-2.3939999999999997</v>
      </c>
      <c r="J147" s="649"/>
    </row>
    <row r="148" spans="1:18">
      <c r="A148" s="649"/>
      <c r="B148" s="652" t="s">
        <v>2106</v>
      </c>
      <c r="C148" s="651">
        <v>-1</v>
      </c>
      <c r="D148" s="653" t="s">
        <v>2058</v>
      </c>
      <c r="E148" s="674">
        <v>12</v>
      </c>
      <c r="F148" s="655">
        <v>0.375</v>
      </c>
      <c r="G148" s="655">
        <v>0.3</v>
      </c>
      <c r="H148" s="655">
        <v>0.3</v>
      </c>
      <c r="I148" s="656">
        <f>H148*G148*F148*E148*C148</f>
        <v>-0.40500000000000003</v>
      </c>
      <c r="J148" s="649"/>
    </row>
    <row r="149" spans="1:18">
      <c r="A149" s="649"/>
      <c r="B149" s="652"/>
      <c r="C149" s="675"/>
      <c r="D149" s="653"/>
      <c r="E149" s="674"/>
      <c r="F149" s="676"/>
      <c r="G149" s="655"/>
      <c r="H149" s="651"/>
      <c r="I149" s="703">
        <f>SUM(I145:I148)</f>
        <v>25.112760000000002</v>
      </c>
      <c r="J149" s="651" t="s">
        <v>414</v>
      </c>
      <c r="K149" s="667" t="s">
        <v>2071</v>
      </c>
    </row>
    <row r="150" spans="1:18">
      <c r="A150" s="649"/>
      <c r="B150" s="673"/>
      <c r="C150" s="673"/>
      <c r="D150" s="673"/>
      <c r="E150" s="673"/>
      <c r="F150" s="673"/>
      <c r="G150" s="673"/>
      <c r="H150" s="673"/>
      <c r="I150" s="700">
        <f>ROUNDUP(I149,0)</f>
        <v>26</v>
      </c>
      <c r="J150" s="651" t="s">
        <v>414</v>
      </c>
    </row>
    <row r="151" spans="1:18" ht="1.1499999999999999" customHeight="1">
      <c r="A151" s="649"/>
      <c r="B151" s="670"/>
      <c r="C151" s="670"/>
      <c r="D151" s="670"/>
      <c r="E151" s="670"/>
      <c r="F151" s="670"/>
      <c r="G151" s="670"/>
      <c r="H151" s="670"/>
      <c r="I151" s="664"/>
      <c r="J151" s="664"/>
    </row>
    <row r="152" spans="1:18" ht="116.45" customHeight="1">
      <c r="A152" s="669">
        <f>A123+1</f>
        <v>8</v>
      </c>
      <c r="B152" s="1451" t="s">
        <v>2138</v>
      </c>
      <c r="C152" s="1451"/>
      <c r="D152" s="1451"/>
      <c r="E152" s="1451"/>
      <c r="F152" s="1451"/>
      <c r="G152" s="1451"/>
      <c r="H152" s="1451"/>
      <c r="I152" s="1451"/>
      <c r="J152" s="649"/>
    </row>
    <row r="153" spans="1:18">
      <c r="A153" s="649"/>
      <c r="B153" s="705" t="s">
        <v>2139</v>
      </c>
      <c r="C153" s="650"/>
      <c r="D153" s="650"/>
      <c r="E153" s="650"/>
      <c r="F153" s="650"/>
      <c r="G153" s="650"/>
      <c r="H153" s="650"/>
      <c r="I153" s="650"/>
      <c r="J153" s="649"/>
    </row>
    <row r="154" spans="1:18">
      <c r="A154" s="649"/>
      <c r="B154" s="650" t="s">
        <v>2140</v>
      </c>
      <c r="C154" s="649"/>
      <c r="D154" s="649"/>
      <c r="E154" s="671"/>
      <c r="F154" s="668"/>
      <c r="G154" s="669"/>
      <c r="H154" s="669"/>
      <c r="I154" s="649"/>
      <c r="J154" s="649"/>
    </row>
    <row r="155" spans="1:18">
      <c r="A155" s="649"/>
      <c r="B155" s="652" t="s">
        <v>2105</v>
      </c>
      <c r="C155" s="651">
        <v>1</v>
      </c>
      <c r="D155" s="653" t="s">
        <v>2058</v>
      </c>
      <c r="E155" s="674">
        <v>56</v>
      </c>
      <c r="F155" s="655">
        <v>0.3</v>
      </c>
      <c r="G155" s="655">
        <v>0.3</v>
      </c>
      <c r="H155" s="655">
        <v>0.92500000000000004</v>
      </c>
      <c r="I155" s="656">
        <f>H155*G155*F155*E155*C155</f>
        <v>4.6619999999999999</v>
      </c>
      <c r="J155" s="649"/>
      <c r="K155" s="639">
        <f>F155*G155</f>
        <v>0.09</v>
      </c>
      <c r="L155" s="639">
        <f>0.23*0.45</f>
        <v>0.10350000000000001</v>
      </c>
    </row>
    <row r="156" spans="1:18">
      <c r="A156" s="649"/>
      <c r="B156" s="652" t="s">
        <v>2106</v>
      </c>
      <c r="C156" s="651">
        <v>1</v>
      </c>
      <c r="D156" s="653" t="s">
        <v>2058</v>
      </c>
      <c r="E156" s="674">
        <v>12</v>
      </c>
      <c r="F156" s="655">
        <v>0.38</v>
      </c>
      <c r="G156" s="655">
        <v>0.3</v>
      </c>
      <c r="H156" s="655">
        <v>1</v>
      </c>
      <c r="I156" s="656">
        <f>H156*G156*F156*E156*C156</f>
        <v>1.3679999999999999</v>
      </c>
      <c r="J156" s="649"/>
    </row>
    <row r="157" spans="1:18">
      <c r="A157" s="649"/>
      <c r="B157" s="652"/>
      <c r="C157" s="675"/>
      <c r="D157" s="653"/>
      <c r="E157" s="674"/>
      <c r="F157" s="676"/>
      <c r="G157" s="655"/>
      <c r="H157" s="651"/>
      <c r="I157" s="678">
        <f>SUM(I155:I156)</f>
        <v>6.0299999999999994</v>
      </c>
      <c r="J157" s="651"/>
    </row>
    <row r="158" spans="1:18">
      <c r="A158" s="649"/>
      <c r="B158" s="650" t="s">
        <v>2141</v>
      </c>
      <c r="C158" s="649"/>
      <c r="D158" s="649"/>
      <c r="E158" s="671"/>
      <c r="F158" s="668"/>
      <c r="G158" s="669"/>
      <c r="H158" s="669"/>
      <c r="I158" s="649"/>
      <c r="J158" s="649"/>
    </row>
    <row r="159" spans="1:18">
      <c r="A159" s="649"/>
      <c r="B159" s="652" t="s">
        <v>2105</v>
      </c>
      <c r="C159" s="651">
        <v>1</v>
      </c>
      <c r="D159" s="653" t="s">
        <v>2058</v>
      </c>
      <c r="E159" s="674">
        <v>56</v>
      </c>
      <c r="F159" s="655">
        <v>0.3</v>
      </c>
      <c r="G159" s="655">
        <v>0.3</v>
      </c>
      <c r="H159" s="655">
        <v>2.875</v>
      </c>
      <c r="I159" s="656">
        <f>H159*G159*F159*E159*C159</f>
        <v>14.489999999999998</v>
      </c>
      <c r="J159" s="649"/>
    </row>
    <row r="160" spans="1:18">
      <c r="A160" s="649"/>
      <c r="B160" s="652" t="s">
        <v>2106</v>
      </c>
      <c r="C160" s="651">
        <v>1</v>
      </c>
      <c r="D160" s="653" t="s">
        <v>2058</v>
      </c>
      <c r="E160" s="674">
        <v>12</v>
      </c>
      <c r="F160" s="655">
        <v>0.38</v>
      </c>
      <c r="G160" s="655">
        <v>0.3</v>
      </c>
      <c r="H160" s="655">
        <v>2.5750000000000002</v>
      </c>
      <c r="I160" s="656">
        <f>H160*G160*F160*E160*C160</f>
        <v>3.5226000000000006</v>
      </c>
      <c r="J160" s="649"/>
    </row>
    <row r="161" spans="1:11">
      <c r="A161" s="649"/>
      <c r="B161" s="652"/>
      <c r="C161" s="675"/>
      <c r="D161" s="653"/>
      <c r="E161" s="674"/>
      <c r="F161" s="676"/>
      <c r="G161" s="655"/>
      <c r="H161" s="651"/>
      <c r="I161" s="678">
        <f>SUM(I159:I160)</f>
        <v>18.012599999999999</v>
      </c>
      <c r="J161" s="651"/>
    </row>
    <row r="162" spans="1:11">
      <c r="A162" s="649"/>
      <c r="B162" s="1455" t="s">
        <v>2142</v>
      </c>
      <c r="C162" s="1455"/>
      <c r="D162" s="1455"/>
      <c r="E162" s="1455"/>
      <c r="F162" s="1455"/>
      <c r="G162" s="1455"/>
      <c r="H162" s="1455"/>
      <c r="I162" s="678">
        <f>I161+I157</f>
        <v>24.0426</v>
      </c>
      <c r="J162" s="651"/>
    </row>
    <row r="163" spans="1:11">
      <c r="A163" s="649"/>
      <c r="B163" s="670"/>
      <c r="C163" s="670"/>
      <c r="D163" s="670"/>
      <c r="E163" s="670"/>
      <c r="F163" s="670"/>
      <c r="G163" s="670"/>
      <c r="H163" s="670"/>
      <c r="I163" s="672">
        <f>ROUNDUP(I162,0)</f>
        <v>25</v>
      </c>
      <c r="J163" s="651" t="s">
        <v>414</v>
      </c>
      <c r="K163" s="667" t="s">
        <v>2071</v>
      </c>
    </row>
    <row r="164" spans="1:11" ht="117" customHeight="1">
      <c r="A164" s="669">
        <f>A152+1</f>
        <v>9</v>
      </c>
      <c r="B164" s="1456" t="s">
        <v>2143</v>
      </c>
      <c r="C164" s="1451"/>
      <c r="D164" s="1451"/>
      <c r="E164" s="1451"/>
      <c r="F164" s="1451"/>
      <c r="G164" s="1451"/>
      <c r="H164" s="1451"/>
      <c r="I164" s="1451"/>
      <c r="J164" s="651"/>
    </row>
    <row r="165" spans="1:11">
      <c r="A165" s="649"/>
      <c r="B165" s="706" t="s">
        <v>2144</v>
      </c>
      <c r="C165" s="682"/>
      <c r="D165" s="682"/>
      <c r="E165" s="682"/>
      <c r="F165" s="682"/>
      <c r="G165" s="682"/>
      <c r="H165" s="682"/>
      <c r="I165" s="682"/>
      <c r="J165" s="651"/>
    </row>
    <row r="166" spans="1:11">
      <c r="A166" s="649"/>
      <c r="B166" s="652" t="s">
        <v>2145</v>
      </c>
      <c r="C166" s="675">
        <v>1</v>
      </c>
      <c r="D166" s="653" t="s">
        <v>2058</v>
      </c>
      <c r="E166" s="674">
        <v>1</v>
      </c>
      <c r="F166" s="676">
        <v>2.6</v>
      </c>
      <c r="G166" s="676">
        <v>0.23</v>
      </c>
      <c r="H166" s="655">
        <v>0.15</v>
      </c>
      <c r="I166" s="656">
        <f t="shared" ref="I166:I172" si="7">H166*G166*F166*E166*C166</f>
        <v>8.9700000000000016E-2</v>
      </c>
      <c r="J166" s="651"/>
    </row>
    <row r="167" spans="1:11">
      <c r="A167" s="649"/>
      <c r="B167" s="652" t="s">
        <v>2146</v>
      </c>
      <c r="C167" s="675">
        <v>1</v>
      </c>
      <c r="D167" s="653" t="s">
        <v>2058</v>
      </c>
      <c r="E167" s="674">
        <v>11</v>
      </c>
      <c r="F167" s="676">
        <v>1.66</v>
      </c>
      <c r="G167" s="676">
        <v>0.23</v>
      </c>
      <c r="H167" s="655">
        <v>0.15</v>
      </c>
      <c r="I167" s="656">
        <f t="shared" si="7"/>
        <v>0.62997000000000003</v>
      </c>
      <c r="J167" s="651"/>
    </row>
    <row r="168" spans="1:11">
      <c r="A168" s="649"/>
      <c r="B168" s="652" t="s">
        <v>2147</v>
      </c>
      <c r="C168" s="675">
        <v>1</v>
      </c>
      <c r="D168" s="653" t="s">
        <v>2058</v>
      </c>
      <c r="E168" s="674">
        <v>6</v>
      </c>
      <c r="F168" s="676">
        <v>1.36</v>
      </c>
      <c r="G168" s="676">
        <v>0.23</v>
      </c>
      <c r="H168" s="655">
        <v>0.15</v>
      </c>
      <c r="I168" s="656">
        <f t="shared" si="7"/>
        <v>0.28152000000000005</v>
      </c>
      <c r="J168" s="651"/>
      <c r="K168" s="639">
        <f>0.91+0.45</f>
        <v>1.36</v>
      </c>
    </row>
    <row r="169" spans="1:11">
      <c r="A169" s="649"/>
      <c r="B169" s="652" t="s">
        <v>2148</v>
      </c>
      <c r="C169" s="675">
        <v>1</v>
      </c>
      <c r="D169" s="653" t="s">
        <v>2058</v>
      </c>
      <c r="E169" s="674">
        <v>11</v>
      </c>
      <c r="F169" s="676">
        <v>1.21</v>
      </c>
      <c r="G169" s="676">
        <v>0.23</v>
      </c>
      <c r="H169" s="655">
        <v>0.15</v>
      </c>
      <c r="I169" s="656">
        <f t="shared" si="7"/>
        <v>0.45919500000000002</v>
      </c>
      <c r="J169" s="651"/>
      <c r="K169" s="639">
        <f>0.76+0.45</f>
        <v>1.21</v>
      </c>
    </row>
    <row r="170" spans="1:11">
      <c r="A170" s="649"/>
      <c r="B170" s="652" t="s">
        <v>2149</v>
      </c>
      <c r="C170" s="675">
        <v>1</v>
      </c>
      <c r="D170" s="653" t="s">
        <v>2058</v>
      </c>
      <c r="E170" s="674">
        <v>15</v>
      </c>
      <c r="F170" s="676">
        <v>1.66</v>
      </c>
      <c r="G170" s="676">
        <v>0.23</v>
      </c>
      <c r="H170" s="655">
        <v>0.15</v>
      </c>
      <c r="I170" s="656">
        <f t="shared" si="7"/>
        <v>0.85904999999999998</v>
      </c>
      <c r="J170" s="651"/>
    </row>
    <row r="171" spans="1:11">
      <c r="A171" s="649"/>
      <c r="B171" s="652" t="s">
        <v>2150</v>
      </c>
      <c r="C171" s="675">
        <v>1</v>
      </c>
      <c r="D171" s="653" t="s">
        <v>2058</v>
      </c>
      <c r="E171" s="674">
        <v>1</v>
      </c>
      <c r="F171" s="676">
        <v>1.36</v>
      </c>
      <c r="G171" s="676">
        <v>0.23</v>
      </c>
      <c r="H171" s="655">
        <v>0.15</v>
      </c>
      <c r="I171" s="656">
        <f t="shared" si="7"/>
        <v>4.692000000000001E-2</v>
      </c>
      <c r="J171" s="651"/>
    </row>
    <row r="172" spans="1:11">
      <c r="A172" s="649"/>
      <c r="B172" s="652" t="s">
        <v>2151</v>
      </c>
      <c r="C172" s="675">
        <v>1</v>
      </c>
      <c r="D172" s="653" t="s">
        <v>2058</v>
      </c>
      <c r="E172" s="674">
        <v>2</v>
      </c>
      <c r="F172" s="676">
        <v>1.66</v>
      </c>
      <c r="G172" s="676">
        <v>0.23</v>
      </c>
      <c r="H172" s="655">
        <v>0.15</v>
      </c>
      <c r="I172" s="656">
        <f t="shared" si="7"/>
        <v>0.11454</v>
      </c>
      <c r="J172" s="651"/>
    </row>
    <row r="173" spans="1:11">
      <c r="A173" s="649"/>
      <c r="B173" s="652"/>
      <c r="C173" s="675"/>
      <c r="D173" s="653"/>
      <c r="E173" s="674"/>
      <c r="F173" s="676"/>
      <c r="G173" s="655"/>
      <c r="H173" s="655"/>
      <c r="I173" s="704">
        <f>SUM(I166:I172)</f>
        <v>2.4808949999999999</v>
      </c>
      <c r="J173" s="651" t="s">
        <v>2137</v>
      </c>
    </row>
    <row r="174" spans="1:11">
      <c r="A174" s="649"/>
      <c r="B174" s="652"/>
      <c r="C174" s="675"/>
      <c r="D174" s="653"/>
      <c r="E174" s="674"/>
      <c r="F174" s="676"/>
      <c r="G174" s="655"/>
      <c r="H174" s="655" t="s">
        <v>2068</v>
      </c>
      <c r="I174" s="672">
        <f>ROUNDUP(I173,0)</f>
        <v>3</v>
      </c>
      <c r="J174" s="651" t="s">
        <v>2137</v>
      </c>
      <c r="K174" s="667" t="s">
        <v>2071</v>
      </c>
    </row>
    <row r="175" spans="1:11" ht="120.6" customHeight="1">
      <c r="A175" s="669">
        <f>A164+1</f>
        <v>10</v>
      </c>
      <c r="B175" s="1456" t="s">
        <v>2152</v>
      </c>
      <c r="C175" s="1451"/>
      <c r="D175" s="1451"/>
      <c r="E175" s="1451"/>
      <c r="F175" s="1451"/>
      <c r="G175" s="1451"/>
      <c r="H175" s="1451"/>
      <c r="I175" s="1451"/>
      <c r="J175" s="651"/>
    </row>
    <row r="176" spans="1:11">
      <c r="A176" s="649"/>
      <c r="B176" s="673" t="s">
        <v>2144</v>
      </c>
      <c r="C176" s="675"/>
      <c r="D176" s="653"/>
      <c r="E176" s="674"/>
      <c r="F176" s="676"/>
      <c r="G176" s="655"/>
      <c r="H176" s="651"/>
      <c r="I176" s="678"/>
      <c r="J176" s="651"/>
    </row>
    <row r="177" spans="1:21">
      <c r="A177" s="649"/>
      <c r="B177" s="652" t="s">
        <v>2132</v>
      </c>
      <c r="C177" s="675">
        <v>1</v>
      </c>
      <c r="D177" s="653" t="s">
        <v>2058</v>
      </c>
      <c r="E177" s="674">
        <v>1</v>
      </c>
      <c r="F177" s="680">
        <f>F140</f>
        <v>112.6</v>
      </c>
      <c r="G177" s="651">
        <v>0.23</v>
      </c>
      <c r="H177" s="677">
        <v>0.3</v>
      </c>
      <c r="I177" s="676">
        <f>PRODUCT(C177:H177)</f>
        <v>7.7693999999999992</v>
      </c>
      <c r="J177" s="651"/>
    </row>
    <row r="178" spans="1:21">
      <c r="A178" s="649"/>
      <c r="B178" s="652" t="s">
        <v>2133</v>
      </c>
      <c r="C178" s="675">
        <v>1</v>
      </c>
      <c r="D178" s="653" t="s">
        <v>2058</v>
      </c>
      <c r="E178" s="674">
        <v>1</v>
      </c>
      <c r="F178" s="676">
        <v>90.04</v>
      </c>
      <c r="G178" s="651">
        <v>0.23</v>
      </c>
      <c r="H178" s="677">
        <v>0.3</v>
      </c>
      <c r="I178" s="676">
        <f>PRODUCT(C178:H178)</f>
        <v>6.2127600000000003</v>
      </c>
      <c r="J178" s="651"/>
    </row>
    <row r="179" spans="1:21">
      <c r="A179" s="649"/>
      <c r="B179" s="652" t="s">
        <v>2134</v>
      </c>
      <c r="C179" s="675">
        <v>1</v>
      </c>
      <c r="D179" s="653" t="s">
        <v>2058</v>
      </c>
      <c r="E179" s="674">
        <v>20</v>
      </c>
      <c r="F179" s="676">
        <f>4.26+1.98</f>
        <v>6.24</v>
      </c>
      <c r="G179" s="655">
        <v>0.3</v>
      </c>
      <c r="H179" s="677">
        <v>0.3</v>
      </c>
      <c r="I179" s="676">
        <f>PRODUCT(C179:H179)</f>
        <v>11.232000000000001</v>
      </c>
      <c r="J179" s="651"/>
    </row>
    <row r="180" spans="1:21">
      <c r="A180" s="649"/>
      <c r="B180" s="652" t="s">
        <v>2135</v>
      </c>
      <c r="C180" s="651">
        <v>2</v>
      </c>
      <c r="D180" s="653" t="s">
        <v>2058</v>
      </c>
      <c r="E180" s="674">
        <v>1</v>
      </c>
      <c r="F180" s="655">
        <f>16.8</f>
        <v>16.8</v>
      </c>
      <c r="G180" s="655">
        <v>0.23</v>
      </c>
      <c r="H180" s="655">
        <v>0.3</v>
      </c>
      <c r="I180" s="676">
        <f>PRODUCT(C180:H180)</f>
        <v>2.3184</v>
      </c>
      <c r="J180" s="649"/>
      <c r="K180" s="639">
        <f>E180*F180</f>
        <v>16.8</v>
      </c>
      <c r="P180" s="639">
        <v>3.3</v>
      </c>
      <c r="Q180" s="639">
        <v>1.8</v>
      </c>
      <c r="R180" s="639">
        <f>SUM(P180:Q180)</f>
        <v>5.0999999999999996</v>
      </c>
    </row>
    <row r="181" spans="1:21">
      <c r="A181" s="649"/>
      <c r="B181" s="670"/>
      <c r="C181" s="649"/>
      <c r="D181" s="649"/>
      <c r="E181" s="671"/>
      <c r="F181" s="668"/>
      <c r="G181" s="669"/>
      <c r="H181" s="655"/>
      <c r="I181" s="704">
        <f>SUM(I177:I180)</f>
        <v>27.53256</v>
      </c>
      <c r="J181" s="651" t="s">
        <v>2137</v>
      </c>
      <c r="K181" s="639">
        <f>SUM(K180:K180)</f>
        <v>16.8</v>
      </c>
      <c r="R181" s="639">
        <v>3.3</v>
      </c>
    </row>
    <row r="182" spans="1:21">
      <c r="A182" s="649"/>
      <c r="B182" s="670"/>
      <c r="C182" s="649"/>
      <c r="D182" s="649"/>
      <c r="E182" s="671"/>
      <c r="F182" s="668"/>
      <c r="G182" s="669"/>
      <c r="H182" s="655" t="s">
        <v>2068</v>
      </c>
      <c r="I182" s="672">
        <f>ROUNDUP(I181,0)</f>
        <v>28</v>
      </c>
      <c r="J182" s="651" t="s">
        <v>2137</v>
      </c>
      <c r="K182" s="667" t="s">
        <v>2071</v>
      </c>
      <c r="R182" s="639">
        <f>SUM(R180:R181)</f>
        <v>8.3999999999999986</v>
      </c>
    </row>
    <row r="183" spans="1:21" ht="132" customHeight="1">
      <c r="A183" s="669">
        <f>A175+1</f>
        <v>11</v>
      </c>
      <c r="B183" s="1456" t="s">
        <v>2153</v>
      </c>
      <c r="C183" s="1451"/>
      <c r="D183" s="1451"/>
      <c r="E183" s="1451"/>
      <c r="F183" s="1451"/>
      <c r="G183" s="1451"/>
      <c r="H183" s="1451"/>
      <c r="I183" s="1451"/>
      <c r="J183" s="649"/>
      <c r="K183" s="639">
        <f>4.26+1.98+0.23+0.23</f>
        <v>6.7000000000000011</v>
      </c>
      <c r="L183" s="639">
        <f>4.26+1.98+0.23+0.23</f>
        <v>6.7000000000000011</v>
      </c>
      <c r="M183" s="639">
        <f>4.72+1.98+0.23+0.23</f>
        <v>7.16</v>
      </c>
    </row>
    <row r="184" spans="1:21">
      <c r="A184" s="649"/>
      <c r="B184" s="707" t="s">
        <v>2154</v>
      </c>
      <c r="C184" s="649"/>
      <c r="D184" s="649"/>
      <c r="E184" s="671"/>
      <c r="F184" s="668"/>
      <c r="G184" s="669"/>
      <c r="H184" s="669"/>
      <c r="I184" s="649"/>
      <c r="J184" s="649"/>
      <c r="S184" s="639">
        <v>4.26</v>
      </c>
      <c r="U184" s="639">
        <v>18.63</v>
      </c>
    </row>
    <row r="185" spans="1:21">
      <c r="A185" s="649"/>
      <c r="B185" s="708" t="s">
        <v>2155</v>
      </c>
      <c r="C185" s="651">
        <v>1</v>
      </c>
      <c r="D185" s="653" t="s">
        <v>2058</v>
      </c>
      <c r="E185" s="674">
        <v>2</v>
      </c>
      <c r="F185" s="655">
        <v>38.130000000000003</v>
      </c>
      <c r="G185" s="655">
        <v>6.7</v>
      </c>
      <c r="H185" s="655"/>
      <c r="I185" s="656">
        <f>G185*F185*E185*C185</f>
        <v>510.94200000000006</v>
      </c>
      <c r="J185" s="649"/>
      <c r="L185" s="639">
        <f>I185*10.76</f>
        <v>5497.735920000001</v>
      </c>
      <c r="P185" s="639">
        <f>0</f>
        <v>0</v>
      </c>
      <c r="Q185" s="639">
        <v>9</v>
      </c>
      <c r="S185" s="639">
        <v>1.98</v>
      </c>
      <c r="U185" s="639">
        <v>-6.7</v>
      </c>
    </row>
    <row r="186" spans="1:21">
      <c r="A186" s="649"/>
      <c r="B186" s="708" t="s">
        <v>2156</v>
      </c>
      <c r="C186" s="651">
        <v>1</v>
      </c>
      <c r="D186" s="653" t="s">
        <v>2058</v>
      </c>
      <c r="E186" s="674">
        <v>1</v>
      </c>
      <c r="F186" s="655">
        <v>5.23</v>
      </c>
      <c r="G186" s="655">
        <v>7.16</v>
      </c>
      <c r="H186" s="655"/>
      <c r="I186" s="656">
        <f>G186*F186*E186*C186</f>
        <v>37.446800000000003</v>
      </c>
      <c r="J186" s="649"/>
      <c r="L186" s="639">
        <f>I186*10.76</f>
        <v>402.92756800000001</v>
      </c>
      <c r="N186" s="639">
        <f>(I185+I186)*10.76</f>
        <v>5900.6634880000001</v>
      </c>
      <c r="P186" s="639">
        <v>14</v>
      </c>
      <c r="Q186" s="639">
        <v>0</v>
      </c>
      <c r="S186" s="639">
        <v>0.23</v>
      </c>
      <c r="U186" s="639">
        <v>-6.7</v>
      </c>
    </row>
    <row r="187" spans="1:21">
      <c r="A187" s="649"/>
      <c r="B187" s="708" t="s">
        <v>2157</v>
      </c>
      <c r="C187" s="651">
        <v>1</v>
      </c>
      <c r="D187" s="653" t="s">
        <v>2058</v>
      </c>
      <c r="E187" s="674">
        <v>1</v>
      </c>
      <c r="F187" s="655">
        <v>5.23</v>
      </c>
      <c r="G187" s="655">
        <v>6.7</v>
      </c>
      <c r="H187" s="655"/>
      <c r="I187" s="656">
        <f>G187*F187*E187*C187</f>
        <v>35.041000000000004</v>
      </c>
      <c r="J187" s="649"/>
    </row>
    <row r="188" spans="1:21">
      <c r="A188" s="649"/>
      <c r="B188" s="708" t="s">
        <v>2089</v>
      </c>
      <c r="C188" s="651">
        <v>1</v>
      </c>
      <c r="D188" s="653" t="s">
        <v>2058</v>
      </c>
      <c r="E188" s="674">
        <v>1</v>
      </c>
      <c r="F188" s="655">
        <v>4.8</v>
      </c>
      <c r="G188" s="655">
        <v>4.2</v>
      </c>
      <c r="H188" s="655"/>
      <c r="I188" s="656">
        <f>G188*F188*E188*C188</f>
        <v>20.16</v>
      </c>
      <c r="J188" s="649"/>
      <c r="L188" s="639">
        <f>I188*10.76</f>
        <v>216.92159999999998</v>
      </c>
      <c r="P188" s="639">
        <v>0</v>
      </c>
      <c r="Q188" s="639">
        <v>4.5</v>
      </c>
      <c r="S188" s="639">
        <v>0.23</v>
      </c>
      <c r="U188" s="639">
        <f>SUM(U184:U186)</f>
        <v>5.2299999999999995</v>
      </c>
    </row>
    <row r="189" spans="1:21">
      <c r="A189" s="649"/>
      <c r="B189" s="708"/>
      <c r="C189" s="649"/>
      <c r="D189" s="649"/>
      <c r="E189" s="671"/>
      <c r="F189" s="668"/>
      <c r="G189" s="669"/>
      <c r="H189" s="655"/>
      <c r="I189" s="704">
        <f>SUM(I185:I188)</f>
        <v>603.58980000000008</v>
      </c>
      <c r="J189" s="651" t="s">
        <v>18</v>
      </c>
      <c r="L189" s="639">
        <f>SUM(L185:L188)</f>
        <v>6117.5850880000007</v>
      </c>
      <c r="P189" s="639">
        <v>6</v>
      </c>
      <c r="Q189" s="639">
        <v>6</v>
      </c>
    </row>
    <row r="190" spans="1:21">
      <c r="A190" s="649"/>
      <c r="B190" s="708"/>
      <c r="C190" s="649"/>
      <c r="D190" s="649"/>
      <c r="E190" s="671"/>
      <c r="F190" s="668"/>
      <c r="G190" s="669"/>
      <c r="H190" s="655" t="s">
        <v>2068</v>
      </c>
      <c r="I190" s="672">
        <f>ROUNDUP(I189,0)</f>
        <v>604</v>
      </c>
      <c r="J190" s="651" t="s">
        <v>18</v>
      </c>
      <c r="K190" s="667" t="s">
        <v>2071</v>
      </c>
      <c r="L190" s="709">
        <f>19.03*10.76</f>
        <v>204.7628</v>
      </c>
      <c r="N190" s="639">
        <f>I190*10.76</f>
        <v>6499.04</v>
      </c>
      <c r="P190" s="639">
        <v>0</v>
      </c>
      <c r="Q190" s="639">
        <v>4.5</v>
      </c>
    </row>
    <row r="191" spans="1:21" ht="139.5" customHeight="1">
      <c r="A191" s="669">
        <f>A183+1</f>
        <v>12</v>
      </c>
      <c r="B191" s="1456" t="s">
        <v>2158</v>
      </c>
      <c r="C191" s="1451"/>
      <c r="D191" s="1451"/>
      <c r="E191" s="1451"/>
      <c r="F191" s="1451"/>
      <c r="G191" s="1451"/>
      <c r="H191" s="1451"/>
      <c r="I191" s="1451"/>
      <c r="J191" s="649"/>
      <c r="K191" s="639">
        <v>2</v>
      </c>
      <c r="L191" s="639" t="s">
        <v>2058</v>
      </c>
      <c r="M191" s="639">
        <v>2</v>
      </c>
      <c r="N191" s="710">
        <v>3.6</v>
      </c>
      <c r="O191" s="639">
        <v>1.5</v>
      </c>
      <c r="Q191" s="639">
        <v>21.6</v>
      </c>
      <c r="S191" s="667">
        <f>15.5*0.3048</f>
        <v>4.7244000000000002</v>
      </c>
    </row>
    <row r="192" spans="1:21">
      <c r="A192" s="649"/>
      <c r="B192" s="708" t="s">
        <v>2159</v>
      </c>
      <c r="C192" s="651">
        <v>2</v>
      </c>
      <c r="D192" s="653" t="s">
        <v>2058</v>
      </c>
      <c r="E192" s="674">
        <v>2</v>
      </c>
      <c r="F192" s="655">
        <v>3.67</v>
      </c>
      <c r="G192" s="655">
        <v>1.5</v>
      </c>
      <c r="H192" s="655"/>
      <c r="I192" s="656">
        <f>G192*F192*E192*C192</f>
        <v>22.02</v>
      </c>
      <c r="J192" s="649"/>
      <c r="K192" s="639">
        <v>2</v>
      </c>
      <c r="L192" s="639" t="s">
        <v>2058</v>
      </c>
      <c r="M192" s="639">
        <v>1</v>
      </c>
      <c r="N192" s="710">
        <v>3.6</v>
      </c>
      <c r="O192" s="639">
        <v>1.5</v>
      </c>
      <c r="Q192" s="639">
        <v>10.8</v>
      </c>
    </row>
    <row r="193" spans="1:18">
      <c r="A193" s="649"/>
      <c r="B193" s="708" t="s">
        <v>2160</v>
      </c>
      <c r="C193" s="651">
        <v>2</v>
      </c>
      <c r="D193" s="653" t="s">
        <v>2058</v>
      </c>
      <c r="E193" s="674">
        <v>1</v>
      </c>
      <c r="F193" s="655">
        <v>3.57</v>
      </c>
      <c r="G193" s="655">
        <v>1.5</v>
      </c>
      <c r="H193" s="655"/>
      <c r="I193" s="656">
        <f>G193*F193*E193*C193</f>
        <v>10.709999999999999</v>
      </c>
      <c r="J193" s="649"/>
      <c r="P193" s="639">
        <f>SUM(P191:P192)</f>
        <v>0</v>
      </c>
    </row>
    <row r="194" spans="1:18">
      <c r="A194" s="649"/>
      <c r="B194" s="708"/>
      <c r="C194" s="649"/>
      <c r="D194" s="649"/>
      <c r="E194" s="671"/>
      <c r="F194" s="668"/>
      <c r="G194" s="669"/>
      <c r="H194" s="655"/>
      <c r="I194" s="678">
        <f>SUM(I192:I193)</f>
        <v>32.729999999999997</v>
      </c>
      <c r="J194" s="651" t="s">
        <v>18</v>
      </c>
      <c r="P194" s="639">
        <f>P193*0.3048</f>
        <v>0</v>
      </c>
      <c r="R194" s="639">
        <v>18.63</v>
      </c>
    </row>
    <row r="195" spans="1:18">
      <c r="A195" s="649"/>
      <c r="B195" s="708"/>
      <c r="C195" s="649"/>
      <c r="D195" s="649"/>
      <c r="E195" s="671"/>
      <c r="F195" s="668"/>
      <c r="G195" s="669"/>
      <c r="H195" s="655" t="s">
        <v>2068</v>
      </c>
      <c r="I195" s="672">
        <f>ROUNDUP(I194,0)</f>
        <v>33</v>
      </c>
      <c r="J195" s="651" t="s">
        <v>18</v>
      </c>
      <c r="K195" s="667" t="s">
        <v>2071</v>
      </c>
      <c r="L195" s="685">
        <f>I190+I195</f>
        <v>637</v>
      </c>
      <c r="R195" s="639">
        <f>-2*6.7</f>
        <v>-13.4</v>
      </c>
    </row>
    <row r="196" spans="1:18" ht="143.44999999999999" customHeight="1">
      <c r="A196" s="669">
        <f>A191+1</f>
        <v>13</v>
      </c>
      <c r="B196" s="1451" t="s">
        <v>2161</v>
      </c>
      <c r="C196" s="1451"/>
      <c r="D196" s="1451"/>
      <c r="E196" s="1451"/>
      <c r="F196" s="1451"/>
      <c r="G196" s="1451"/>
      <c r="H196" s="1451"/>
      <c r="I196" s="1451"/>
      <c r="J196" s="649"/>
      <c r="R196" s="639">
        <f>SUM(R194:R195)</f>
        <v>5.2299999999999986</v>
      </c>
    </row>
    <row r="197" spans="1:18">
      <c r="A197" s="649"/>
      <c r="B197" s="706" t="s">
        <v>2144</v>
      </c>
      <c r="C197" s="682"/>
      <c r="D197" s="682"/>
      <c r="E197" s="682"/>
      <c r="F197" s="682"/>
      <c r="G197" s="682"/>
      <c r="H197" s="682"/>
      <c r="I197" s="682"/>
      <c r="J197" s="649"/>
    </row>
    <row r="198" spans="1:18">
      <c r="A198" s="649"/>
      <c r="B198" s="652" t="s">
        <v>2149</v>
      </c>
      <c r="C198" s="675">
        <v>1</v>
      </c>
      <c r="D198" s="653" t="s">
        <v>2058</v>
      </c>
      <c r="E198" s="674">
        <v>15</v>
      </c>
      <c r="F198" s="676">
        <v>1.66</v>
      </c>
      <c r="G198" s="711"/>
      <c r="H198" s="655"/>
      <c r="I198" s="656">
        <f>PRODUCT(C198:G198)</f>
        <v>24.9</v>
      </c>
      <c r="J198" s="651"/>
    </row>
    <row r="199" spans="1:18">
      <c r="A199" s="649"/>
      <c r="B199" s="652" t="s">
        <v>2150</v>
      </c>
      <c r="C199" s="675">
        <v>1</v>
      </c>
      <c r="D199" s="653" t="s">
        <v>2058</v>
      </c>
      <c r="E199" s="674">
        <v>1</v>
      </c>
      <c r="F199" s="676">
        <v>1.36</v>
      </c>
      <c r="G199" s="711"/>
      <c r="H199" s="655"/>
      <c r="I199" s="656">
        <f>PRODUCT(C199:G199)</f>
        <v>1.36</v>
      </c>
      <c r="J199" s="651"/>
    </row>
    <row r="200" spans="1:18">
      <c r="A200" s="649"/>
      <c r="B200" s="652" t="s">
        <v>2151</v>
      </c>
      <c r="C200" s="675">
        <v>1</v>
      </c>
      <c r="D200" s="653" t="s">
        <v>2058</v>
      </c>
      <c r="E200" s="674">
        <v>2</v>
      </c>
      <c r="F200" s="676">
        <v>1.66</v>
      </c>
      <c r="G200" s="711"/>
      <c r="H200" s="655"/>
      <c r="I200" s="656">
        <f>PRODUCT(C200:G200)</f>
        <v>3.32</v>
      </c>
      <c r="J200" s="651"/>
    </row>
    <row r="201" spans="1:18">
      <c r="A201" s="649"/>
      <c r="B201" s="708" t="s">
        <v>2162</v>
      </c>
      <c r="C201" s="651">
        <v>1</v>
      </c>
      <c r="D201" s="653" t="s">
        <v>2058</v>
      </c>
      <c r="E201" s="651">
        <v>1</v>
      </c>
      <c r="F201" s="676">
        <v>55.18</v>
      </c>
      <c r="G201" s="711"/>
      <c r="H201" s="712"/>
      <c r="I201" s="656">
        <f>PRODUCT(C201:G201)</f>
        <v>55.18</v>
      </c>
      <c r="J201" s="649"/>
    </row>
    <row r="202" spans="1:18">
      <c r="A202" s="649"/>
      <c r="B202" s="708"/>
      <c r="C202" s="649"/>
      <c r="D202" s="649"/>
      <c r="E202" s="671"/>
      <c r="F202" s="656"/>
      <c r="G202" s="669"/>
      <c r="H202" s="651"/>
      <c r="I202" s="656">
        <f>SUM(I198:I201)</f>
        <v>84.759999999999991</v>
      </c>
      <c r="J202" s="651" t="s">
        <v>2163</v>
      </c>
    </row>
    <row r="203" spans="1:18">
      <c r="A203" s="649"/>
      <c r="B203" s="708"/>
      <c r="C203" s="649"/>
      <c r="D203" s="649"/>
      <c r="E203" s="671"/>
      <c r="F203" s="656"/>
      <c r="G203" s="669"/>
      <c r="H203" s="651" t="s">
        <v>2164</v>
      </c>
      <c r="I203" s="672">
        <f>ROUND(I202,0)</f>
        <v>85</v>
      </c>
      <c r="J203" s="651" t="s">
        <v>2163</v>
      </c>
      <c r="K203" s="667" t="s">
        <v>2071</v>
      </c>
    </row>
    <row r="204" spans="1:18" s="715" customFormat="1" ht="94.15" customHeight="1">
      <c r="A204" s="713">
        <f>A196+1</f>
        <v>14</v>
      </c>
      <c r="B204" s="1457" t="s">
        <v>2165</v>
      </c>
      <c r="C204" s="1458"/>
      <c r="D204" s="1458"/>
      <c r="E204" s="1458"/>
      <c r="F204" s="1458"/>
      <c r="G204" s="1458"/>
      <c r="H204" s="1458"/>
      <c r="I204" s="1459"/>
      <c r="J204" s="714"/>
      <c r="R204" s="715">
        <f>15.5*0.3048</f>
        <v>4.7244000000000002</v>
      </c>
    </row>
    <row r="205" spans="1:18" s="718" customFormat="1" ht="14.25">
      <c r="A205" s="716" t="s">
        <v>167</v>
      </c>
      <c r="B205" s="717" t="s">
        <v>1259</v>
      </c>
      <c r="C205" s="755"/>
      <c r="D205" s="719"/>
      <c r="E205" s="719"/>
      <c r="F205" s="695"/>
      <c r="G205" s="695"/>
      <c r="H205" s="720"/>
      <c r="I205" s="694"/>
      <c r="J205" s="721"/>
    </row>
    <row r="206" spans="1:18" s="718" customFormat="1" ht="14.25">
      <c r="A206" s="722" t="s">
        <v>265</v>
      </c>
      <c r="B206" s="723" t="s">
        <v>2166</v>
      </c>
      <c r="C206" s="755"/>
      <c r="D206" s="719"/>
      <c r="E206" s="719"/>
      <c r="F206" s="695"/>
      <c r="G206" s="695"/>
      <c r="H206" s="720"/>
      <c r="I206" s="694"/>
      <c r="J206" s="721"/>
    </row>
    <row r="207" spans="1:18" s="715" customFormat="1">
      <c r="A207" s="713"/>
      <c r="B207" s="690" t="s">
        <v>2167</v>
      </c>
      <c r="C207" s="691">
        <v>1</v>
      </c>
      <c r="D207" s="744"/>
      <c r="E207" s="691">
        <v>1</v>
      </c>
      <c r="F207" s="724">
        <v>4.72</v>
      </c>
      <c r="G207" s="724">
        <v>0.6</v>
      </c>
      <c r="H207" s="725"/>
      <c r="I207" s="726">
        <f>ROUND(C207*E207*F207*G207,2)</f>
        <v>2.83</v>
      </c>
      <c r="J207" s="714"/>
    </row>
    <row r="208" spans="1:18" s="715" customFormat="1">
      <c r="A208" s="713"/>
      <c r="B208" s="690" t="s">
        <v>2168</v>
      </c>
      <c r="C208" s="691">
        <v>1</v>
      </c>
      <c r="D208" s="744"/>
      <c r="E208" s="691">
        <v>1</v>
      </c>
      <c r="F208" s="724">
        <v>4.2699999999999996</v>
      </c>
      <c r="G208" s="724">
        <v>0.6</v>
      </c>
      <c r="H208" s="725"/>
      <c r="I208" s="726">
        <f>ROUND(C208*E208*F208*G208,2)</f>
        <v>2.56</v>
      </c>
      <c r="J208" s="714"/>
    </row>
    <row r="209" spans="1:11" s="715" customFormat="1">
      <c r="A209" s="722" t="s">
        <v>578</v>
      </c>
      <c r="B209" s="717" t="s">
        <v>152</v>
      </c>
      <c r="C209" s="691"/>
      <c r="D209" s="744"/>
      <c r="E209" s="691"/>
      <c r="F209" s="724"/>
      <c r="G209" s="724"/>
      <c r="H209" s="725"/>
      <c r="I209" s="727">
        <f>SUM(I207:I208)+4.61</f>
        <v>10</v>
      </c>
      <c r="J209" s="721" t="s">
        <v>18</v>
      </c>
    </row>
    <row r="210" spans="1:11" s="715" customFormat="1">
      <c r="A210" s="713"/>
      <c r="B210" s="690" t="s">
        <v>2168</v>
      </c>
      <c r="C210" s="691">
        <v>2</v>
      </c>
      <c r="D210" s="744"/>
      <c r="E210" s="691">
        <v>4</v>
      </c>
      <c r="F210" s="724">
        <v>1.2350000000000001</v>
      </c>
      <c r="G210" s="724">
        <v>0.6</v>
      </c>
      <c r="H210" s="725"/>
      <c r="I210" s="726">
        <f t="shared" ref="I210:I215" si="8">ROUND(C210*E210*F210*G210,2)</f>
        <v>5.93</v>
      </c>
      <c r="J210" s="714"/>
    </row>
    <row r="211" spans="1:11" s="715" customFormat="1">
      <c r="A211" s="713"/>
      <c r="B211" s="690" t="s">
        <v>2169</v>
      </c>
      <c r="C211" s="691">
        <v>4</v>
      </c>
      <c r="D211" s="744"/>
      <c r="E211" s="691">
        <v>4</v>
      </c>
      <c r="F211" s="724">
        <v>1.24</v>
      </c>
      <c r="G211" s="724">
        <v>0.6</v>
      </c>
      <c r="H211" s="725"/>
      <c r="I211" s="726">
        <f t="shared" si="8"/>
        <v>11.9</v>
      </c>
      <c r="J211" s="714"/>
    </row>
    <row r="212" spans="1:11" s="715" customFormat="1">
      <c r="A212" s="713"/>
      <c r="B212" s="690" t="s">
        <v>2170</v>
      </c>
      <c r="C212" s="691">
        <v>4</v>
      </c>
      <c r="D212" s="744"/>
      <c r="E212" s="691">
        <v>4</v>
      </c>
      <c r="F212" s="724">
        <v>1.24</v>
      </c>
      <c r="G212" s="724">
        <v>0.6</v>
      </c>
      <c r="H212" s="725"/>
      <c r="I212" s="726">
        <f t="shared" si="8"/>
        <v>11.9</v>
      </c>
      <c r="J212" s="714"/>
    </row>
    <row r="213" spans="1:11" s="715" customFormat="1">
      <c r="A213" s="713"/>
      <c r="B213" s="690" t="s">
        <v>2079</v>
      </c>
      <c r="C213" s="691">
        <v>4</v>
      </c>
      <c r="D213" s="744"/>
      <c r="E213" s="691">
        <v>4</v>
      </c>
      <c r="F213" s="724">
        <v>1.24</v>
      </c>
      <c r="G213" s="724">
        <v>0.6</v>
      </c>
      <c r="H213" s="725"/>
      <c r="I213" s="726">
        <f t="shared" si="8"/>
        <v>11.9</v>
      </c>
      <c r="J213" s="714"/>
    </row>
    <row r="214" spans="1:11" s="715" customFormat="1">
      <c r="A214" s="713"/>
      <c r="B214" s="690" t="s">
        <v>2075</v>
      </c>
      <c r="C214" s="691">
        <v>2</v>
      </c>
      <c r="D214" s="744"/>
      <c r="E214" s="691">
        <v>4</v>
      </c>
      <c r="F214" s="724">
        <v>1.2350000000000001</v>
      </c>
      <c r="G214" s="724">
        <v>0.6</v>
      </c>
      <c r="H214" s="725"/>
      <c r="I214" s="726">
        <f t="shared" si="8"/>
        <v>5.93</v>
      </c>
      <c r="J214" s="714"/>
    </row>
    <row r="215" spans="1:11" s="715" customFormat="1">
      <c r="A215" s="713"/>
      <c r="B215" s="690" t="s">
        <v>2077</v>
      </c>
      <c r="C215" s="691">
        <v>1</v>
      </c>
      <c r="D215" s="744"/>
      <c r="E215" s="691">
        <v>4</v>
      </c>
      <c r="F215" s="724">
        <v>1.24</v>
      </c>
      <c r="G215" s="724">
        <v>0.6</v>
      </c>
      <c r="H215" s="725"/>
      <c r="I215" s="726">
        <f t="shared" si="8"/>
        <v>2.98</v>
      </c>
      <c r="J215" s="714"/>
    </row>
    <row r="216" spans="1:11" s="715" customFormat="1">
      <c r="A216" s="713"/>
      <c r="B216" s="690"/>
      <c r="C216" s="691"/>
      <c r="D216" s="744"/>
      <c r="E216" s="691"/>
      <c r="F216" s="692"/>
      <c r="G216" s="692"/>
      <c r="H216" s="728"/>
      <c r="I216" s="694">
        <f>SUM(I210:I215)+4.46</f>
        <v>54.999999999999993</v>
      </c>
      <c r="J216" s="721" t="s">
        <v>18</v>
      </c>
    </row>
    <row r="217" spans="1:11" ht="97.9" customHeight="1">
      <c r="A217" s="729">
        <f>A204+1</f>
        <v>15</v>
      </c>
      <c r="B217" s="1460" t="s">
        <v>2171</v>
      </c>
      <c r="C217" s="1460"/>
      <c r="D217" s="1460"/>
      <c r="E217" s="1460"/>
      <c r="F217" s="1460"/>
      <c r="G217" s="1460"/>
      <c r="H217" s="1460"/>
      <c r="I217" s="1460"/>
      <c r="J217" s="730"/>
    </row>
    <row r="218" spans="1:11">
      <c r="A218" s="730"/>
      <c r="B218" s="731" t="s">
        <v>2144</v>
      </c>
      <c r="C218" s="732"/>
      <c r="D218" s="732"/>
      <c r="E218" s="732"/>
      <c r="F218" s="732"/>
      <c r="G218" s="732"/>
      <c r="H218" s="732"/>
      <c r="I218" s="732"/>
      <c r="J218" s="730"/>
    </row>
    <row r="219" spans="1:11">
      <c r="A219" s="730"/>
      <c r="B219" s="733" t="s">
        <v>2172</v>
      </c>
      <c r="C219" s="734" t="s">
        <v>2173</v>
      </c>
      <c r="D219" s="735" t="s">
        <v>2058</v>
      </c>
      <c r="E219" s="734">
        <v>22</v>
      </c>
      <c r="F219" s="736">
        <v>1.5</v>
      </c>
      <c r="G219" s="737">
        <v>0.3</v>
      </c>
      <c r="H219" s="734">
        <v>0.15</v>
      </c>
      <c r="I219" s="656">
        <f>PRODUCT(C219:H219)</f>
        <v>1.4850000000000001</v>
      </c>
      <c r="J219" s="730"/>
    </row>
    <row r="220" spans="1:11">
      <c r="A220" s="730"/>
      <c r="B220" s="738"/>
      <c r="C220" s="730"/>
      <c r="D220" s="730"/>
      <c r="E220" s="739"/>
      <c r="F220" s="740"/>
      <c r="G220" s="729"/>
      <c r="H220" s="734"/>
      <c r="I220" s="741">
        <f>I219</f>
        <v>1.4850000000000001</v>
      </c>
      <c r="J220" s="734" t="s">
        <v>162</v>
      </c>
    </row>
    <row r="221" spans="1:11">
      <c r="A221" s="730"/>
      <c r="B221" s="738"/>
      <c r="C221" s="730"/>
      <c r="D221" s="730"/>
      <c r="E221" s="739"/>
      <c r="F221" s="740"/>
      <c r="G221" s="729"/>
      <c r="H221" s="734" t="s">
        <v>2068</v>
      </c>
      <c r="I221" s="672">
        <f>ROUNDUP(I220,0)</f>
        <v>2</v>
      </c>
      <c r="J221" s="734" t="s">
        <v>162</v>
      </c>
      <c r="K221" s="667" t="s">
        <v>2071</v>
      </c>
    </row>
    <row r="222" spans="1:11">
      <c r="A222" s="730"/>
      <c r="B222" s="738"/>
      <c r="C222" s="730"/>
      <c r="D222" s="730"/>
      <c r="E222" s="739"/>
      <c r="F222" s="742"/>
      <c r="G222" s="729"/>
      <c r="H222" s="729"/>
      <c r="I222" s="730"/>
      <c r="J222" s="730"/>
    </row>
    <row r="223" spans="1:11" s="715" customFormat="1" ht="97.9" customHeight="1">
      <c r="A223" s="743">
        <f>A217+1</f>
        <v>16</v>
      </c>
      <c r="B223" s="1452" t="s">
        <v>2174</v>
      </c>
      <c r="C223" s="1453"/>
      <c r="D223" s="1453"/>
      <c r="E223" s="1453"/>
      <c r="F223" s="1453"/>
      <c r="G223" s="1453"/>
      <c r="H223" s="1453"/>
      <c r="I223" s="1454"/>
      <c r="J223" s="724"/>
    </row>
    <row r="224" spans="1:11" s="715" customFormat="1">
      <c r="A224" s="743"/>
      <c r="B224" s="690" t="s">
        <v>2175</v>
      </c>
      <c r="C224" s="744"/>
      <c r="D224" s="691">
        <v>1</v>
      </c>
      <c r="E224" s="691">
        <v>1</v>
      </c>
      <c r="F224" s="724">
        <v>6</v>
      </c>
      <c r="G224" s="724">
        <v>1.8</v>
      </c>
      <c r="H224" s="724">
        <v>0.15</v>
      </c>
      <c r="I224" s="726">
        <f t="shared" ref="I224:I229" si="9">ROUND(D224*E224*F224*G224*H224,2)</f>
        <v>1.62</v>
      </c>
      <c r="J224" s="724"/>
    </row>
    <row r="225" spans="1:16" s="715" customFormat="1">
      <c r="A225" s="743"/>
      <c r="B225" s="713"/>
      <c r="C225" s="745"/>
      <c r="D225" s="691">
        <v>1</v>
      </c>
      <c r="E225" s="691">
        <v>1</v>
      </c>
      <c r="F225" s="724">
        <v>6</v>
      </c>
      <c r="G225" s="724">
        <v>1.5</v>
      </c>
      <c r="H225" s="724">
        <v>0.15</v>
      </c>
      <c r="I225" s="726">
        <f t="shared" si="9"/>
        <v>1.35</v>
      </c>
      <c r="J225" s="724"/>
    </row>
    <row r="226" spans="1:16" s="715" customFormat="1">
      <c r="A226" s="743"/>
      <c r="B226" s="713"/>
      <c r="C226" s="745"/>
      <c r="D226" s="691">
        <v>1</v>
      </c>
      <c r="E226" s="691">
        <v>1</v>
      </c>
      <c r="F226" s="724">
        <v>6</v>
      </c>
      <c r="G226" s="724">
        <v>1.2</v>
      </c>
      <c r="H226" s="724">
        <v>0.15</v>
      </c>
      <c r="I226" s="726">
        <f t="shared" si="9"/>
        <v>1.08</v>
      </c>
      <c r="J226" s="724"/>
    </row>
    <row r="227" spans="1:16" s="715" customFormat="1">
      <c r="A227" s="743"/>
      <c r="B227" s="713"/>
      <c r="C227" s="745"/>
      <c r="D227" s="691">
        <v>1</v>
      </c>
      <c r="E227" s="691">
        <v>1</v>
      </c>
      <c r="F227" s="724">
        <v>6</v>
      </c>
      <c r="G227" s="724">
        <v>0.9</v>
      </c>
      <c r="H227" s="724">
        <v>0.15</v>
      </c>
      <c r="I227" s="726">
        <f t="shared" si="9"/>
        <v>0.81</v>
      </c>
      <c r="J227" s="724"/>
    </row>
    <row r="228" spans="1:16" s="715" customFormat="1">
      <c r="A228" s="743"/>
      <c r="B228" s="713"/>
      <c r="C228" s="745"/>
      <c r="D228" s="691">
        <v>1</v>
      </c>
      <c r="E228" s="691">
        <v>1</v>
      </c>
      <c r="F228" s="724">
        <v>6</v>
      </c>
      <c r="G228" s="724">
        <v>0.6</v>
      </c>
      <c r="H228" s="724">
        <v>0.15</v>
      </c>
      <c r="I228" s="726">
        <f t="shared" si="9"/>
        <v>0.54</v>
      </c>
      <c r="J228" s="724"/>
    </row>
    <row r="229" spans="1:16" s="715" customFormat="1">
      <c r="A229" s="743"/>
      <c r="B229" s="713"/>
      <c r="C229" s="745"/>
      <c r="D229" s="691">
        <v>1</v>
      </c>
      <c r="E229" s="691">
        <v>1</v>
      </c>
      <c r="F229" s="724">
        <v>6</v>
      </c>
      <c r="G229" s="724">
        <v>0.3</v>
      </c>
      <c r="H229" s="724">
        <v>0.15</v>
      </c>
      <c r="I229" s="726">
        <f t="shared" si="9"/>
        <v>0.27</v>
      </c>
      <c r="J229" s="724"/>
    </row>
    <row r="230" spans="1:16" s="715" customFormat="1">
      <c r="A230" s="743"/>
      <c r="B230" s="713"/>
      <c r="C230" s="745"/>
      <c r="D230" s="691"/>
      <c r="E230" s="691"/>
      <c r="F230" s="724"/>
      <c r="G230" s="724"/>
      <c r="H230" s="724"/>
      <c r="I230" s="726">
        <f>SUM(I224:I229)</f>
        <v>5.6700000000000017</v>
      </c>
      <c r="J230" s="724"/>
    </row>
    <row r="231" spans="1:16" s="715" customFormat="1">
      <c r="A231" s="743"/>
      <c r="B231" s="713"/>
      <c r="C231" s="745"/>
      <c r="D231" s="691"/>
      <c r="E231" s="691"/>
      <c r="F231" s="724"/>
      <c r="G231" s="724"/>
      <c r="H231" s="724"/>
      <c r="I231" s="727">
        <f>ROUND(I230,0)</f>
        <v>6</v>
      </c>
      <c r="J231" s="724" t="s">
        <v>2137</v>
      </c>
    </row>
    <row r="232" spans="1:16" ht="95.45" customHeight="1">
      <c r="A232" s="746">
        <f>A223+1</f>
        <v>17</v>
      </c>
      <c r="B232" s="1460" t="s">
        <v>2176</v>
      </c>
      <c r="C232" s="1460"/>
      <c r="D232" s="1460"/>
      <c r="E232" s="1460"/>
      <c r="F232" s="1460"/>
      <c r="G232" s="1460"/>
      <c r="H232" s="1460"/>
      <c r="I232" s="1460"/>
      <c r="J232" s="651"/>
    </row>
    <row r="233" spans="1:16">
      <c r="A233" s="649"/>
      <c r="B233" s="673" t="s">
        <v>2144</v>
      </c>
      <c r="C233" s="675"/>
      <c r="D233" s="653"/>
      <c r="E233" s="674"/>
      <c r="F233" s="747"/>
      <c r="G233" s="651"/>
      <c r="H233" s="655"/>
      <c r="I233" s="678"/>
      <c r="J233" s="651"/>
    </row>
    <row r="234" spans="1:16">
      <c r="A234" s="649"/>
      <c r="B234" s="652" t="s">
        <v>2132</v>
      </c>
      <c r="C234" s="675">
        <v>1</v>
      </c>
      <c r="D234" s="653" t="s">
        <v>2058</v>
      </c>
      <c r="E234" s="674">
        <v>1</v>
      </c>
      <c r="F234" s="680">
        <f>F73</f>
        <v>113.51</v>
      </c>
      <c r="G234" s="651">
        <v>0.23</v>
      </c>
      <c r="H234" s="677">
        <v>2.9</v>
      </c>
      <c r="I234" s="656">
        <f>H234*G234*F234*E234*C234</f>
        <v>75.71117000000001</v>
      </c>
      <c r="J234" s="651"/>
    </row>
    <row r="235" spans="1:16">
      <c r="A235" s="649"/>
      <c r="B235" s="652" t="s">
        <v>2177</v>
      </c>
      <c r="C235" s="675">
        <v>2</v>
      </c>
      <c r="D235" s="653" t="s">
        <v>2058</v>
      </c>
      <c r="E235" s="674">
        <v>1</v>
      </c>
      <c r="F235" s="676">
        <v>13.2</v>
      </c>
      <c r="G235" s="651">
        <v>0.23</v>
      </c>
      <c r="H235" s="677">
        <v>2.9</v>
      </c>
      <c r="I235" s="656">
        <f t="shared" ref="I235:I246" si="10">H235*G235*F235*E235*C235</f>
        <v>17.608799999999999</v>
      </c>
      <c r="J235" s="651"/>
      <c r="M235" s="639">
        <f>SUM(M251:M252)</f>
        <v>70.56</v>
      </c>
      <c r="P235" s="639">
        <v>-0.3</v>
      </c>
    </row>
    <row r="236" spans="1:16">
      <c r="A236" s="649"/>
      <c r="B236" s="673" t="s">
        <v>2178</v>
      </c>
      <c r="C236" s="651"/>
      <c r="D236" s="651"/>
      <c r="E236" s="651"/>
      <c r="F236" s="651"/>
      <c r="G236" s="651"/>
      <c r="H236" s="651"/>
      <c r="I236" s="656"/>
      <c r="J236" s="651"/>
      <c r="P236" s="639">
        <f>SUM(P235:P235)</f>
        <v>-0.3</v>
      </c>
    </row>
    <row r="237" spans="1:16">
      <c r="A237" s="649"/>
      <c r="B237" s="652" t="s">
        <v>2145</v>
      </c>
      <c r="C237" s="675">
        <v>-1</v>
      </c>
      <c r="D237" s="651"/>
      <c r="E237" s="747">
        <v>1</v>
      </c>
      <c r="F237" s="651">
        <v>2</v>
      </c>
      <c r="G237" s="651">
        <v>0.23</v>
      </c>
      <c r="H237" s="651">
        <v>2.6</v>
      </c>
      <c r="I237" s="656"/>
      <c r="J237" s="651"/>
    </row>
    <row r="238" spans="1:16">
      <c r="A238" s="649"/>
      <c r="B238" s="652" t="s">
        <v>2146</v>
      </c>
      <c r="C238" s="675">
        <v>-1</v>
      </c>
      <c r="D238" s="653" t="s">
        <v>2058</v>
      </c>
      <c r="E238" s="747">
        <v>11</v>
      </c>
      <c r="F238" s="676">
        <v>1.8</v>
      </c>
      <c r="G238" s="655">
        <v>0.23</v>
      </c>
      <c r="H238" s="651">
        <v>2.13</v>
      </c>
      <c r="I238" s="656">
        <f t="shared" si="10"/>
        <v>-9.7000200000000003</v>
      </c>
      <c r="J238" s="651"/>
    </row>
    <row r="239" spans="1:16">
      <c r="A239" s="649"/>
      <c r="B239" s="652" t="s">
        <v>2147</v>
      </c>
      <c r="C239" s="675">
        <v>-1</v>
      </c>
      <c r="D239" s="653" t="s">
        <v>2058</v>
      </c>
      <c r="E239" s="747">
        <v>6</v>
      </c>
      <c r="F239" s="676">
        <v>1.22</v>
      </c>
      <c r="G239" s="655">
        <v>0.23</v>
      </c>
      <c r="H239" s="651">
        <v>2.13</v>
      </c>
      <c r="I239" s="656">
        <f t="shared" si="10"/>
        <v>-3.586068</v>
      </c>
      <c r="J239" s="651"/>
    </row>
    <row r="240" spans="1:16">
      <c r="A240" s="649"/>
      <c r="B240" s="652" t="s">
        <v>2149</v>
      </c>
      <c r="C240" s="675">
        <v>-1</v>
      </c>
      <c r="D240" s="653"/>
      <c r="E240" s="747">
        <v>15</v>
      </c>
      <c r="F240" s="676">
        <v>1.21</v>
      </c>
      <c r="G240" s="655">
        <v>0.23</v>
      </c>
      <c r="H240" s="651">
        <v>1.21</v>
      </c>
      <c r="I240" s="656">
        <f>H240*G240*F240*E240*C240</f>
        <v>-5.0511449999999991</v>
      </c>
      <c r="J240" s="651"/>
    </row>
    <row r="241" spans="1:16">
      <c r="A241" s="649"/>
      <c r="B241" s="652" t="s">
        <v>2150</v>
      </c>
      <c r="C241" s="675">
        <v>-1</v>
      </c>
      <c r="D241" s="653"/>
      <c r="E241" s="747">
        <v>1</v>
      </c>
      <c r="F241" s="676">
        <v>0.91</v>
      </c>
      <c r="G241" s="655">
        <v>0.23</v>
      </c>
      <c r="H241" s="651">
        <v>1.21</v>
      </c>
      <c r="I241" s="656">
        <f>H241*G241*F241*E241*C241</f>
        <v>-0.25325300000000001</v>
      </c>
      <c r="J241" s="651"/>
    </row>
    <row r="242" spans="1:16">
      <c r="A242" s="649"/>
      <c r="B242" s="652" t="s">
        <v>2151</v>
      </c>
      <c r="C242" s="675">
        <v>-1</v>
      </c>
      <c r="D242" s="653"/>
      <c r="E242" s="747">
        <v>2</v>
      </c>
      <c r="F242" s="676">
        <v>1.21</v>
      </c>
      <c r="G242" s="655">
        <v>0.23</v>
      </c>
      <c r="H242" s="651">
        <v>0.91</v>
      </c>
      <c r="I242" s="656">
        <f>H242*G242*F242*E242*C242</f>
        <v>-0.50650600000000001</v>
      </c>
      <c r="J242" s="651"/>
    </row>
    <row r="243" spans="1:16">
      <c r="A243" s="649"/>
      <c r="B243" s="652" t="s">
        <v>2179</v>
      </c>
      <c r="C243" s="675">
        <v>-1</v>
      </c>
      <c r="D243" s="653" t="s">
        <v>2058</v>
      </c>
      <c r="E243" s="747">
        <v>13</v>
      </c>
      <c r="F243" s="676">
        <v>0.6</v>
      </c>
      <c r="G243" s="655">
        <v>0.23</v>
      </c>
      <c r="H243" s="651">
        <v>0.45</v>
      </c>
      <c r="I243" s="656">
        <f>H243*G243*F243*E243*C243</f>
        <v>-0.80730000000000002</v>
      </c>
      <c r="J243" s="651"/>
    </row>
    <row r="244" spans="1:16">
      <c r="A244" s="649"/>
      <c r="B244" s="652" t="s">
        <v>2180</v>
      </c>
      <c r="C244" s="675">
        <v>-1</v>
      </c>
      <c r="D244" s="653" t="s">
        <v>2058</v>
      </c>
      <c r="E244" s="674">
        <v>2</v>
      </c>
      <c r="F244" s="676">
        <v>1.2</v>
      </c>
      <c r="G244" s="655">
        <v>0.23</v>
      </c>
      <c r="H244" s="651">
        <v>2.1</v>
      </c>
      <c r="I244" s="656">
        <f t="shared" si="10"/>
        <v>-1.1592</v>
      </c>
      <c r="J244" s="651"/>
    </row>
    <row r="245" spans="1:16">
      <c r="A245" s="649"/>
      <c r="B245" s="652" t="s">
        <v>2181</v>
      </c>
      <c r="C245" s="675">
        <v>-1</v>
      </c>
      <c r="D245" s="653" t="s">
        <v>2058</v>
      </c>
      <c r="E245" s="674">
        <v>1</v>
      </c>
      <c r="F245" s="676">
        <v>4.5</v>
      </c>
      <c r="G245" s="655">
        <v>0.23</v>
      </c>
      <c r="H245" s="677">
        <v>2.9</v>
      </c>
      <c r="I245" s="656">
        <f t="shared" si="10"/>
        <v>-3.0015000000000001</v>
      </c>
      <c r="J245" s="651"/>
    </row>
    <row r="246" spans="1:16">
      <c r="A246" s="649"/>
      <c r="B246" s="652" t="s">
        <v>2182</v>
      </c>
      <c r="C246" s="675">
        <v>-1</v>
      </c>
      <c r="D246" s="653" t="s">
        <v>2058</v>
      </c>
      <c r="E246" s="674">
        <v>60</v>
      </c>
      <c r="F246" s="676">
        <v>0.3</v>
      </c>
      <c r="G246" s="655">
        <v>0.23</v>
      </c>
      <c r="H246" s="677">
        <v>2.9</v>
      </c>
      <c r="I246" s="656">
        <f t="shared" si="10"/>
        <v>-12.006</v>
      </c>
      <c r="J246" s="651"/>
    </row>
    <row r="247" spans="1:16">
      <c r="A247" s="649"/>
      <c r="B247" s="652"/>
      <c r="C247" s="747"/>
      <c r="D247" s="653"/>
      <c r="E247" s="674"/>
      <c r="F247" s="676"/>
      <c r="G247" s="655"/>
      <c r="H247" s="651"/>
      <c r="I247" s="678">
        <f>SUM(I234:I246)</f>
        <v>57.248978000000022</v>
      </c>
      <c r="J247" s="651"/>
    </row>
    <row r="248" spans="1:16">
      <c r="A248" s="649"/>
      <c r="B248" s="652"/>
      <c r="C248" s="675"/>
      <c r="D248" s="653"/>
      <c r="E248" s="674"/>
      <c r="F248" s="676"/>
      <c r="G248" s="655"/>
      <c r="H248" s="651"/>
      <c r="I248" s="672">
        <f>ROUNDUP(I247,0)</f>
        <v>58</v>
      </c>
      <c r="J248" s="651" t="s">
        <v>2137</v>
      </c>
      <c r="K248" s="667" t="s">
        <v>2071</v>
      </c>
    </row>
    <row r="249" spans="1:16" ht="127.9" customHeight="1">
      <c r="A249" s="746">
        <f>A232+1</f>
        <v>18</v>
      </c>
      <c r="B249" s="1460" t="s">
        <v>2183</v>
      </c>
      <c r="C249" s="1460"/>
      <c r="D249" s="1460"/>
      <c r="E249" s="1460"/>
      <c r="F249" s="1460"/>
      <c r="G249" s="1460"/>
      <c r="H249" s="1460"/>
      <c r="I249" s="1460"/>
      <c r="J249" s="651"/>
    </row>
    <row r="250" spans="1:16">
      <c r="A250" s="649"/>
      <c r="B250" s="652" t="s">
        <v>2144</v>
      </c>
      <c r="C250" s="675"/>
      <c r="D250" s="653"/>
      <c r="E250" s="674"/>
      <c r="F250" s="747"/>
      <c r="G250" s="651"/>
      <c r="H250" s="655"/>
      <c r="I250" s="678"/>
      <c r="J250" s="651"/>
    </row>
    <row r="251" spans="1:16">
      <c r="A251" s="649"/>
      <c r="B251" s="652" t="s">
        <v>2133</v>
      </c>
      <c r="C251" s="675">
        <v>1</v>
      </c>
      <c r="D251" s="653" t="s">
        <v>2058</v>
      </c>
      <c r="E251" s="674">
        <v>1</v>
      </c>
      <c r="F251" s="676">
        <v>125</v>
      </c>
      <c r="G251" s="651"/>
      <c r="H251" s="677">
        <v>2.9</v>
      </c>
      <c r="I251" s="676">
        <f>PRODUCT(C251:H251)</f>
        <v>362.5</v>
      </c>
      <c r="J251" s="651"/>
      <c r="M251" s="639">
        <v>39.770000000000003</v>
      </c>
    </row>
    <row r="252" spans="1:16">
      <c r="A252" s="649"/>
      <c r="B252" s="652" t="s">
        <v>2134</v>
      </c>
      <c r="C252" s="675">
        <v>1</v>
      </c>
      <c r="D252" s="653" t="s">
        <v>2058</v>
      </c>
      <c r="E252" s="674">
        <v>8</v>
      </c>
      <c r="F252" s="676">
        <v>4.26</v>
      </c>
      <c r="G252" s="651"/>
      <c r="H252" s="677">
        <v>2.9</v>
      </c>
      <c r="I252" s="676">
        <f>PRODUCT(C252:H252)</f>
        <v>98.831999999999994</v>
      </c>
      <c r="J252" s="651"/>
      <c r="M252" s="639">
        <v>30.79</v>
      </c>
      <c r="P252" s="639">
        <v>3.05</v>
      </c>
    </row>
    <row r="253" spans="1:16">
      <c r="A253" s="649"/>
      <c r="B253" s="652" t="s">
        <v>2184</v>
      </c>
      <c r="C253" s="747">
        <v>4</v>
      </c>
      <c r="D253" s="653" t="s">
        <v>2058</v>
      </c>
      <c r="E253" s="674">
        <v>1</v>
      </c>
      <c r="F253" s="676">
        <v>2.73</v>
      </c>
      <c r="G253" s="651"/>
      <c r="H253" s="677">
        <v>2.9</v>
      </c>
      <c r="I253" s="676">
        <f>PRODUCT(C253:H253)</f>
        <v>31.667999999999999</v>
      </c>
      <c r="J253" s="651"/>
    </row>
    <row r="254" spans="1:16">
      <c r="A254" s="649"/>
      <c r="B254" s="652" t="s">
        <v>2185</v>
      </c>
      <c r="C254" s="675">
        <v>1</v>
      </c>
      <c r="D254" s="653" t="s">
        <v>2058</v>
      </c>
      <c r="E254" s="674">
        <v>2</v>
      </c>
      <c r="F254" s="676">
        <v>3.95</v>
      </c>
      <c r="G254" s="651"/>
      <c r="H254" s="677">
        <v>2.9</v>
      </c>
      <c r="I254" s="676">
        <f t="shared" ref="I254:I267" si="11">PRODUCT(C254:H254)</f>
        <v>22.91</v>
      </c>
      <c r="J254" s="651"/>
    </row>
    <row r="255" spans="1:16">
      <c r="A255" s="649"/>
      <c r="B255" s="652" t="s">
        <v>2186</v>
      </c>
      <c r="C255" s="675">
        <v>1</v>
      </c>
      <c r="D255" s="653" t="s">
        <v>2058</v>
      </c>
      <c r="E255" s="674">
        <v>2</v>
      </c>
      <c r="F255" s="676">
        <v>2.12</v>
      </c>
      <c r="G255" s="651"/>
      <c r="H255" s="677">
        <v>2.9</v>
      </c>
      <c r="I255" s="676">
        <f t="shared" si="11"/>
        <v>12.295999999999999</v>
      </c>
      <c r="J255" s="651"/>
    </row>
    <row r="256" spans="1:16">
      <c r="A256" s="649"/>
      <c r="B256" s="652" t="s">
        <v>2090</v>
      </c>
      <c r="C256" s="675">
        <v>1</v>
      </c>
      <c r="D256" s="653" t="s">
        <v>2058</v>
      </c>
      <c r="E256" s="674">
        <v>1</v>
      </c>
      <c r="F256" s="676">
        <v>3.95</v>
      </c>
      <c r="G256" s="651"/>
      <c r="H256" s="677">
        <v>2.9</v>
      </c>
      <c r="I256" s="676">
        <f t="shared" si="11"/>
        <v>11.455</v>
      </c>
      <c r="J256" s="651"/>
    </row>
    <row r="257" spans="1:11">
      <c r="A257" s="649"/>
      <c r="B257" s="652" t="s">
        <v>2187</v>
      </c>
      <c r="C257" s="675">
        <v>1</v>
      </c>
      <c r="D257" s="653" t="s">
        <v>2058</v>
      </c>
      <c r="E257" s="674">
        <v>2</v>
      </c>
      <c r="F257" s="676">
        <v>2.4</v>
      </c>
      <c r="G257" s="651"/>
      <c r="H257" s="677">
        <v>2.9</v>
      </c>
      <c r="I257" s="676">
        <f t="shared" si="11"/>
        <v>13.92</v>
      </c>
      <c r="J257" s="651"/>
    </row>
    <row r="258" spans="1:11">
      <c r="A258" s="649"/>
      <c r="B258" s="652" t="s">
        <v>2188</v>
      </c>
      <c r="C258" s="675">
        <v>1</v>
      </c>
      <c r="D258" s="653" t="s">
        <v>2058</v>
      </c>
      <c r="E258" s="674">
        <v>2</v>
      </c>
      <c r="F258" s="676">
        <v>1</v>
      </c>
      <c r="G258" s="651"/>
      <c r="H258" s="677">
        <v>2.9</v>
      </c>
      <c r="I258" s="676">
        <f t="shared" si="11"/>
        <v>5.8</v>
      </c>
      <c r="J258" s="651"/>
    </row>
    <row r="259" spans="1:11">
      <c r="A259" s="649"/>
      <c r="B259" s="652" t="s">
        <v>2189</v>
      </c>
      <c r="C259" s="675">
        <v>1</v>
      </c>
      <c r="D259" s="653" t="s">
        <v>2058</v>
      </c>
      <c r="E259" s="674">
        <v>1</v>
      </c>
      <c r="F259" s="676">
        <v>0.9</v>
      </c>
      <c r="G259" s="651"/>
      <c r="H259" s="677">
        <v>2.9</v>
      </c>
      <c r="I259" s="676">
        <f t="shared" si="11"/>
        <v>2.61</v>
      </c>
      <c r="J259" s="651"/>
    </row>
    <row r="260" spans="1:11">
      <c r="A260" s="649"/>
      <c r="B260" s="652" t="s">
        <v>2190</v>
      </c>
      <c r="C260" s="675">
        <v>1</v>
      </c>
      <c r="D260" s="653" t="s">
        <v>2058</v>
      </c>
      <c r="E260" s="674">
        <v>1</v>
      </c>
      <c r="F260" s="676">
        <v>3.2</v>
      </c>
      <c r="G260" s="651"/>
      <c r="H260" s="677">
        <v>2.9</v>
      </c>
      <c r="I260" s="676">
        <f t="shared" si="11"/>
        <v>9.2799999999999994</v>
      </c>
      <c r="J260" s="651"/>
    </row>
    <row r="261" spans="1:11">
      <c r="A261" s="649"/>
      <c r="B261" s="652" t="s">
        <v>2191</v>
      </c>
      <c r="C261" s="675">
        <v>1</v>
      </c>
      <c r="D261" s="653" t="s">
        <v>2058</v>
      </c>
      <c r="E261" s="674">
        <v>1</v>
      </c>
      <c r="F261" s="676">
        <v>1.8</v>
      </c>
      <c r="G261" s="651"/>
      <c r="H261" s="677">
        <v>2.9</v>
      </c>
      <c r="I261" s="676">
        <f t="shared" si="11"/>
        <v>5.22</v>
      </c>
      <c r="J261" s="651"/>
    </row>
    <row r="262" spans="1:11">
      <c r="A262" s="649"/>
      <c r="B262" s="652" t="s">
        <v>2192</v>
      </c>
      <c r="C262" s="675">
        <v>1</v>
      </c>
      <c r="D262" s="653" t="s">
        <v>2058</v>
      </c>
      <c r="E262" s="674">
        <v>1</v>
      </c>
      <c r="F262" s="676">
        <v>4</v>
      </c>
      <c r="G262" s="651"/>
      <c r="H262" s="677">
        <v>2.9</v>
      </c>
      <c r="I262" s="676">
        <f t="shared" si="11"/>
        <v>11.6</v>
      </c>
      <c r="J262" s="651"/>
    </row>
    <row r="263" spans="1:11">
      <c r="A263" s="649"/>
      <c r="B263" s="652" t="s">
        <v>2193</v>
      </c>
      <c r="C263" s="675">
        <v>1</v>
      </c>
      <c r="D263" s="653" t="s">
        <v>2058</v>
      </c>
      <c r="E263" s="674">
        <v>1</v>
      </c>
      <c r="F263" s="676">
        <v>60.43</v>
      </c>
      <c r="G263" s="651"/>
      <c r="H263" s="655">
        <v>0.75</v>
      </c>
      <c r="I263" s="676">
        <f t="shared" si="11"/>
        <v>45.322499999999998</v>
      </c>
      <c r="J263" s="651"/>
    </row>
    <row r="264" spans="1:11">
      <c r="A264" s="649"/>
      <c r="B264" s="673" t="s">
        <v>2178</v>
      </c>
      <c r="C264" s="651"/>
      <c r="D264" s="651"/>
      <c r="E264" s="651"/>
      <c r="F264" s="651"/>
      <c r="G264" s="651"/>
      <c r="H264" s="651"/>
      <c r="I264" s="676">
        <f t="shared" si="11"/>
        <v>0</v>
      </c>
      <c r="J264" s="651"/>
    </row>
    <row r="265" spans="1:11">
      <c r="A265" s="649"/>
      <c r="B265" s="652" t="s">
        <v>2148</v>
      </c>
      <c r="C265" s="675">
        <v>-1</v>
      </c>
      <c r="D265" s="653" t="s">
        <v>2058</v>
      </c>
      <c r="E265" s="747">
        <v>11</v>
      </c>
      <c r="F265" s="676">
        <v>0.76</v>
      </c>
      <c r="G265" s="651"/>
      <c r="H265" s="651">
        <v>2.13</v>
      </c>
      <c r="I265" s="676">
        <f t="shared" si="11"/>
        <v>-17.806799999999999</v>
      </c>
      <c r="J265" s="651"/>
    </row>
    <row r="266" spans="1:11">
      <c r="A266" s="649"/>
      <c r="B266" s="652" t="s">
        <v>2194</v>
      </c>
      <c r="C266" s="675">
        <v>-1</v>
      </c>
      <c r="D266" s="653" t="s">
        <v>2058</v>
      </c>
      <c r="E266" s="674">
        <v>2</v>
      </c>
      <c r="F266" s="676">
        <v>1.2</v>
      </c>
      <c r="G266" s="651"/>
      <c r="H266" s="651">
        <v>0.75</v>
      </c>
      <c r="I266" s="676">
        <f t="shared" si="11"/>
        <v>-1.7999999999999998</v>
      </c>
      <c r="J266" s="651"/>
    </row>
    <row r="267" spans="1:11" ht="25.5">
      <c r="A267" s="649"/>
      <c r="B267" s="652" t="s">
        <v>2195</v>
      </c>
      <c r="C267" s="747">
        <v>5</v>
      </c>
      <c r="D267" s="653" t="s">
        <v>2058</v>
      </c>
      <c r="E267" s="674">
        <v>6</v>
      </c>
      <c r="F267" s="676">
        <v>0.45</v>
      </c>
      <c r="G267" s="651"/>
      <c r="H267" s="651">
        <v>2.1</v>
      </c>
      <c r="I267" s="676">
        <f t="shared" si="11"/>
        <v>28.35</v>
      </c>
      <c r="J267" s="651"/>
    </row>
    <row r="268" spans="1:11">
      <c r="A268" s="649"/>
      <c r="B268" s="652"/>
      <c r="C268" s="747"/>
      <c r="D268" s="653"/>
      <c r="E268" s="674"/>
      <c r="F268" s="676"/>
      <c r="G268" s="655"/>
      <c r="H268" s="651"/>
      <c r="I268" s="678">
        <f>SUM(I253:I267)</f>
        <v>180.82469999999995</v>
      </c>
      <c r="J268" s="651"/>
    </row>
    <row r="269" spans="1:11">
      <c r="A269" s="649"/>
      <c r="B269" s="652"/>
      <c r="C269" s="675"/>
      <c r="D269" s="653"/>
      <c r="E269" s="674"/>
      <c r="F269" s="676"/>
      <c r="G269" s="655"/>
      <c r="H269" s="651"/>
      <c r="I269" s="672">
        <f>ROUNDUP(I268,0)</f>
        <v>181</v>
      </c>
      <c r="J269" s="651" t="s">
        <v>18</v>
      </c>
      <c r="K269" s="667" t="s">
        <v>2071</v>
      </c>
    </row>
    <row r="270" spans="1:11" ht="92.25" customHeight="1">
      <c r="A270" s="669">
        <f>A249+1</f>
        <v>19</v>
      </c>
      <c r="B270" s="1460" t="s">
        <v>2196</v>
      </c>
      <c r="C270" s="1460"/>
      <c r="D270" s="1460"/>
      <c r="E270" s="1460"/>
      <c r="F270" s="1460"/>
      <c r="G270" s="1460"/>
      <c r="H270" s="1460"/>
      <c r="I270" s="1460"/>
      <c r="J270" s="651"/>
    </row>
    <row r="271" spans="1:11">
      <c r="A271" s="649"/>
      <c r="B271" s="706" t="s">
        <v>2144</v>
      </c>
      <c r="C271" s="682"/>
      <c r="D271" s="682"/>
      <c r="E271" s="682"/>
      <c r="F271" s="682"/>
      <c r="G271" s="682"/>
      <c r="H271" s="682"/>
      <c r="I271" s="682"/>
      <c r="J271" s="651"/>
    </row>
    <row r="272" spans="1:11">
      <c r="A272" s="649"/>
      <c r="B272" s="706" t="s">
        <v>2197</v>
      </c>
      <c r="C272" s="682"/>
      <c r="D272" s="682"/>
      <c r="E272" s="682"/>
      <c r="F272" s="682"/>
      <c r="G272" s="682"/>
      <c r="H272" s="682"/>
      <c r="I272" s="682"/>
      <c r="J272" s="651"/>
    </row>
    <row r="273" spans="1:10">
      <c r="A273" s="649"/>
      <c r="B273" s="652" t="s">
        <v>2145</v>
      </c>
      <c r="C273" s="747">
        <v>1</v>
      </c>
      <c r="D273" s="653" t="s">
        <v>2058</v>
      </c>
      <c r="E273" s="664">
        <v>2</v>
      </c>
      <c r="F273" s="676">
        <v>0.23</v>
      </c>
      <c r="G273" s="655">
        <v>0.15</v>
      </c>
      <c r="H273" s="655">
        <v>0.15</v>
      </c>
      <c r="I273" s="656">
        <f t="shared" ref="I273:I279" si="12">PRODUCT(C273:H273)</f>
        <v>1.035E-2</v>
      </c>
      <c r="J273" s="651"/>
    </row>
    <row r="274" spans="1:10">
      <c r="A274" s="649"/>
      <c r="B274" s="652" t="s">
        <v>2146</v>
      </c>
      <c r="C274" s="747">
        <v>11</v>
      </c>
      <c r="D274" s="653" t="s">
        <v>2058</v>
      </c>
      <c r="E274" s="664">
        <v>2</v>
      </c>
      <c r="F274" s="676">
        <v>0.23</v>
      </c>
      <c r="G274" s="655">
        <v>0.15</v>
      </c>
      <c r="H274" s="655">
        <v>0.15</v>
      </c>
      <c r="I274" s="656">
        <f t="shared" si="12"/>
        <v>0.11384999999999999</v>
      </c>
      <c r="J274" s="651"/>
    </row>
    <row r="275" spans="1:10">
      <c r="A275" s="649"/>
      <c r="B275" s="652" t="s">
        <v>2147</v>
      </c>
      <c r="C275" s="747">
        <v>6</v>
      </c>
      <c r="D275" s="653" t="s">
        <v>2058</v>
      </c>
      <c r="E275" s="664">
        <v>2</v>
      </c>
      <c r="F275" s="676">
        <v>0.23</v>
      </c>
      <c r="G275" s="655">
        <v>0.15</v>
      </c>
      <c r="H275" s="655">
        <v>0.15</v>
      </c>
      <c r="I275" s="656">
        <f t="shared" si="12"/>
        <v>6.2100000000000002E-2</v>
      </c>
      <c r="J275" s="651"/>
    </row>
    <row r="276" spans="1:10">
      <c r="A276" s="649"/>
      <c r="B276" s="652" t="s">
        <v>2148</v>
      </c>
      <c r="C276" s="747">
        <v>11</v>
      </c>
      <c r="D276" s="653" t="s">
        <v>2058</v>
      </c>
      <c r="E276" s="664">
        <v>2</v>
      </c>
      <c r="F276" s="676">
        <v>0.11</v>
      </c>
      <c r="G276" s="655">
        <v>0.15</v>
      </c>
      <c r="H276" s="655">
        <v>0.15</v>
      </c>
      <c r="I276" s="656">
        <f t="shared" si="12"/>
        <v>5.4449999999999998E-2</v>
      </c>
      <c r="J276" s="651"/>
    </row>
    <row r="277" spans="1:10">
      <c r="A277" s="649"/>
      <c r="B277" s="652" t="s">
        <v>2149</v>
      </c>
      <c r="C277" s="747">
        <v>15</v>
      </c>
      <c r="D277" s="653" t="s">
        <v>2058</v>
      </c>
      <c r="E277" s="664">
        <v>2</v>
      </c>
      <c r="F277" s="676">
        <v>0.23</v>
      </c>
      <c r="G277" s="655">
        <v>0.15</v>
      </c>
      <c r="H277" s="655">
        <v>0.15</v>
      </c>
      <c r="I277" s="656">
        <f t="shared" si="12"/>
        <v>0.15524999999999997</v>
      </c>
      <c r="J277" s="651"/>
    </row>
    <row r="278" spans="1:10">
      <c r="A278" s="649"/>
      <c r="B278" s="652" t="s">
        <v>2150</v>
      </c>
      <c r="C278" s="747">
        <v>1</v>
      </c>
      <c r="D278" s="653" t="s">
        <v>2058</v>
      </c>
      <c r="E278" s="664">
        <v>2</v>
      </c>
      <c r="F278" s="676">
        <v>0.23</v>
      </c>
      <c r="G278" s="655">
        <v>0.15</v>
      </c>
      <c r="H278" s="655">
        <v>0.15</v>
      </c>
      <c r="I278" s="656">
        <f t="shared" si="12"/>
        <v>1.035E-2</v>
      </c>
      <c r="J278" s="651"/>
    </row>
    <row r="279" spans="1:10">
      <c r="A279" s="649"/>
      <c r="B279" s="652" t="s">
        <v>2151</v>
      </c>
      <c r="C279" s="747">
        <v>2</v>
      </c>
      <c r="D279" s="653" t="s">
        <v>2058</v>
      </c>
      <c r="E279" s="664">
        <v>2</v>
      </c>
      <c r="F279" s="676">
        <v>0.23</v>
      </c>
      <c r="G279" s="655">
        <v>0.15</v>
      </c>
      <c r="H279" s="655">
        <v>0.15</v>
      </c>
      <c r="I279" s="656">
        <f t="shared" si="12"/>
        <v>2.07E-2</v>
      </c>
      <c r="J279" s="651"/>
    </row>
    <row r="280" spans="1:10">
      <c r="A280" s="649"/>
      <c r="B280" s="673" t="s">
        <v>2198</v>
      </c>
      <c r="C280" s="675"/>
      <c r="D280" s="653"/>
      <c r="E280" s="747"/>
      <c r="F280" s="676"/>
      <c r="G280" s="655"/>
      <c r="H280" s="651"/>
      <c r="I280" s="656"/>
      <c r="J280" s="651"/>
    </row>
    <row r="281" spans="1:10">
      <c r="A281" s="649"/>
      <c r="B281" s="652" t="s">
        <v>2145</v>
      </c>
      <c r="C281" s="747">
        <v>1</v>
      </c>
      <c r="D281" s="653" t="s">
        <v>2058</v>
      </c>
      <c r="E281" s="664">
        <v>6</v>
      </c>
      <c r="F281" s="676">
        <v>0.23</v>
      </c>
      <c r="G281" s="655">
        <v>0.15</v>
      </c>
      <c r="H281" s="655">
        <v>0.15</v>
      </c>
      <c r="I281" s="656">
        <f t="shared" ref="I281:I287" si="13">PRODUCT(C281:H281)</f>
        <v>3.1050000000000001E-2</v>
      </c>
      <c r="J281" s="651"/>
    </row>
    <row r="282" spans="1:10">
      <c r="A282" s="649"/>
      <c r="B282" s="652" t="s">
        <v>2146</v>
      </c>
      <c r="C282" s="747">
        <v>11</v>
      </c>
      <c r="D282" s="653" t="s">
        <v>2058</v>
      </c>
      <c r="E282" s="664">
        <v>4</v>
      </c>
      <c r="F282" s="676">
        <v>0.23</v>
      </c>
      <c r="G282" s="655">
        <v>0.15</v>
      </c>
      <c r="H282" s="655">
        <v>0.15</v>
      </c>
      <c r="I282" s="656">
        <f t="shared" si="13"/>
        <v>0.22769999999999999</v>
      </c>
      <c r="J282" s="651"/>
    </row>
    <row r="283" spans="1:10">
      <c r="A283" s="649"/>
      <c r="B283" s="652" t="s">
        <v>2147</v>
      </c>
      <c r="C283" s="747">
        <v>6</v>
      </c>
      <c r="D283" s="653" t="s">
        <v>2058</v>
      </c>
      <c r="E283" s="664">
        <v>4</v>
      </c>
      <c r="F283" s="676">
        <v>0.23</v>
      </c>
      <c r="G283" s="655">
        <v>0.15</v>
      </c>
      <c r="H283" s="655">
        <v>0.15</v>
      </c>
      <c r="I283" s="656">
        <f t="shared" si="13"/>
        <v>0.1242</v>
      </c>
      <c r="J283" s="651"/>
    </row>
    <row r="284" spans="1:10">
      <c r="A284" s="649"/>
      <c r="B284" s="652" t="s">
        <v>2148</v>
      </c>
      <c r="C284" s="747">
        <v>11</v>
      </c>
      <c r="D284" s="653" t="s">
        <v>2058</v>
      </c>
      <c r="E284" s="664">
        <v>4</v>
      </c>
      <c r="F284" s="676">
        <v>0.11</v>
      </c>
      <c r="G284" s="655">
        <v>0.15</v>
      </c>
      <c r="H284" s="655">
        <v>0.15</v>
      </c>
      <c r="I284" s="656">
        <f t="shared" si="13"/>
        <v>0.1089</v>
      </c>
      <c r="J284" s="651"/>
    </row>
    <row r="285" spans="1:10">
      <c r="A285" s="649"/>
      <c r="B285" s="652" t="s">
        <v>2149</v>
      </c>
      <c r="C285" s="747">
        <v>15</v>
      </c>
      <c r="D285" s="653" t="s">
        <v>2058</v>
      </c>
      <c r="E285" s="664">
        <v>4</v>
      </c>
      <c r="F285" s="676">
        <v>0.23</v>
      </c>
      <c r="G285" s="655">
        <v>0.15</v>
      </c>
      <c r="H285" s="655">
        <v>0.15</v>
      </c>
      <c r="I285" s="656">
        <f t="shared" si="13"/>
        <v>0.31049999999999994</v>
      </c>
      <c r="J285" s="651"/>
    </row>
    <row r="286" spans="1:10">
      <c r="A286" s="649"/>
      <c r="B286" s="652" t="s">
        <v>2150</v>
      </c>
      <c r="C286" s="747">
        <v>1</v>
      </c>
      <c r="D286" s="653" t="s">
        <v>2058</v>
      </c>
      <c r="E286" s="664">
        <v>4</v>
      </c>
      <c r="F286" s="676">
        <v>0.23</v>
      </c>
      <c r="G286" s="655">
        <v>0.15</v>
      </c>
      <c r="H286" s="655">
        <v>0.15</v>
      </c>
      <c r="I286" s="656">
        <f t="shared" si="13"/>
        <v>2.07E-2</v>
      </c>
      <c r="J286" s="651"/>
    </row>
    <row r="287" spans="1:10">
      <c r="A287" s="649"/>
      <c r="B287" s="652" t="s">
        <v>2151</v>
      </c>
      <c r="C287" s="747">
        <v>2</v>
      </c>
      <c r="D287" s="653" t="s">
        <v>2058</v>
      </c>
      <c r="E287" s="664">
        <v>4</v>
      </c>
      <c r="F287" s="676">
        <v>0.23</v>
      </c>
      <c r="G287" s="655">
        <v>0.15</v>
      </c>
      <c r="H287" s="655">
        <v>0.15</v>
      </c>
      <c r="I287" s="656">
        <f t="shared" si="13"/>
        <v>4.1399999999999999E-2</v>
      </c>
      <c r="J287" s="651"/>
    </row>
    <row r="288" spans="1:10">
      <c r="A288" s="649"/>
      <c r="B288" s="652" t="s">
        <v>2179</v>
      </c>
      <c r="C288" s="675">
        <v>13</v>
      </c>
      <c r="D288" s="653" t="s">
        <v>2058</v>
      </c>
      <c r="E288" s="747">
        <v>2</v>
      </c>
      <c r="F288" s="676">
        <v>0.23</v>
      </c>
      <c r="G288" s="655">
        <v>0.23</v>
      </c>
      <c r="H288" s="651">
        <v>0.15</v>
      </c>
      <c r="I288" s="656">
        <f>H288*G288*F288*E288*C288</f>
        <v>0.20631000000000002</v>
      </c>
      <c r="J288" s="651"/>
    </row>
    <row r="289" spans="1:11">
      <c r="A289" s="649"/>
      <c r="B289" s="673" t="s">
        <v>2199</v>
      </c>
      <c r="C289" s="675"/>
      <c r="D289" s="653"/>
      <c r="E289" s="747"/>
      <c r="F289" s="676"/>
      <c r="G289" s="655"/>
      <c r="H289" s="651"/>
      <c r="I289" s="699">
        <f>SUM(I273:I288)</f>
        <v>1.4978099999999999</v>
      </c>
      <c r="J289" s="651" t="s">
        <v>2137</v>
      </c>
    </row>
    <row r="290" spans="1:11" s="715" customFormat="1">
      <c r="A290" s="713"/>
      <c r="B290" s="748" t="s">
        <v>2200</v>
      </c>
      <c r="C290" s="749">
        <v>1</v>
      </c>
      <c r="D290" s="747" t="s">
        <v>2058</v>
      </c>
      <c r="E290" s="749">
        <v>1</v>
      </c>
      <c r="F290" s="750">
        <f>F73</f>
        <v>113.51</v>
      </c>
      <c r="G290" s="693">
        <v>0.23</v>
      </c>
      <c r="H290" s="693">
        <v>0.05</v>
      </c>
      <c r="I290" s="751">
        <f>ROUND(C290*E290*F290*G290*H290,2)</f>
        <v>1.31</v>
      </c>
      <c r="J290" s="752"/>
      <c r="K290" s="753"/>
    </row>
    <row r="291" spans="1:11">
      <c r="A291" s="649"/>
      <c r="B291" s="652"/>
      <c r="C291" s="675"/>
      <c r="D291" s="653"/>
      <c r="E291" s="674"/>
      <c r="F291" s="676"/>
      <c r="G291" s="655"/>
      <c r="H291" s="655" t="s">
        <v>2068</v>
      </c>
      <c r="I291" s="672">
        <f>ROUNDUP(I290,0)</f>
        <v>2</v>
      </c>
      <c r="J291" s="651" t="s">
        <v>2137</v>
      </c>
      <c r="K291" s="667" t="s">
        <v>2071</v>
      </c>
    </row>
    <row r="292" spans="1:11" ht="116.45" customHeight="1">
      <c r="A292" s="669">
        <f>A270+1</f>
        <v>20</v>
      </c>
      <c r="B292" s="1460" t="s">
        <v>2201</v>
      </c>
      <c r="C292" s="1460"/>
      <c r="D292" s="1460"/>
      <c r="E292" s="1460"/>
      <c r="F292" s="1460"/>
      <c r="G292" s="1460"/>
      <c r="H292" s="1460"/>
      <c r="I292" s="1460"/>
      <c r="J292" s="651"/>
    </row>
    <row r="293" spans="1:11" s="718" customFormat="1" ht="14.25">
      <c r="A293" s="722" t="s">
        <v>265</v>
      </c>
      <c r="B293" s="717" t="s">
        <v>2166</v>
      </c>
      <c r="C293" s="754"/>
      <c r="D293" s="754"/>
      <c r="E293" s="754"/>
      <c r="F293" s="754"/>
      <c r="G293" s="754"/>
      <c r="H293" s="754"/>
      <c r="I293" s="694"/>
      <c r="J293" s="755"/>
    </row>
    <row r="294" spans="1:11" s="715" customFormat="1">
      <c r="A294" s="713"/>
      <c r="B294" s="690" t="s">
        <v>522</v>
      </c>
      <c r="C294" s="724">
        <f>I133</f>
        <v>110</v>
      </c>
      <c r="D294" s="653" t="s">
        <v>2058</v>
      </c>
      <c r="E294" s="692" t="s">
        <v>414</v>
      </c>
      <c r="F294" s="724">
        <v>80</v>
      </c>
      <c r="G294" s="692" t="s">
        <v>2202</v>
      </c>
      <c r="H294" s="724">
        <f>C294*F294</f>
        <v>8800</v>
      </c>
      <c r="I294" s="724"/>
      <c r="J294" s="744"/>
    </row>
    <row r="295" spans="1:11" s="715" customFormat="1">
      <c r="A295" s="713"/>
      <c r="B295" s="690" t="s">
        <v>215</v>
      </c>
      <c r="C295" s="724">
        <f>I138</f>
        <v>10</v>
      </c>
      <c r="D295" s="653" t="s">
        <v>2058</v>
      </c>
      <c r="E295" s="692" t="s">
        <v>414</v>
      </c>
      <c r="F295" s="724">
        <v>80</v>
      </c>
      <c r="G295" s="692" t="s">
        <v>2202</v>
      </c>
      <c r="H295" s="724">
        <f t="shared" ref="H295:H302" si="14">C295*F295</f>
        <v>800</v>
      </c>
      <c r="I295" s="724"/>
      <c r="J295" s="744"/>
    </row>
    <row r="296" spans="1:11" s="715" customFormat="1">
      <c r="A296" s="713"/>
      <c r="B296" s="690" t="s">
        <v>2203</v>
      </c>
      <c r="C296" s="724">
        <f>I150</f>
        <v>26</v>
      </c>
      <c r="D296" s="653" t="s">
        <v>2058</v>
      </c>
      <c r="E296" s="692" t="s">
        <v>414</v>
      </c>
      <c r="F296" s="724">
        <v>120</v>
      </c>
      <c r="G296" s="692" t="s">
        <v>2202</v>
      </c>
      <c r="H296" s="724">
        <f t="shared" si="14"/>
        <v>3120</v>
      </c>
      <c r="I296" s="724"/>
      <c r="J296" s="744"/>
    </row>
    <row r="297" spans="1:11" s="715" customFormat="1">
      <c r="A297" s="713"/>
      <c r="B297" s="690" t="s">
        <v>214</v>
      </c>
      <c r="C297" s="724">
        <f>I163</f>
        <v>25</v>
      </c>
      <c r="D297" s="653" t="s">
        <v>2058</v>
      </c>
      <c r="E297" s="692" t="s">
        <v>414</v>
      </c>
      <c r="F297" s="724">
        <v>200</v>
      </c>
      <c r="G297" s="692" t="s">
        <v>2202</v>
      </c>
      <c r="H297" s="724">
        <f t="shared" si="14"/>
        <v>5000</v>
      </c>
      <c r="I297" s="724"/>
      <c r="J297" s="744"/>
    </row>
    <row r="298" spans="1:11" s="715" customFormat="1">
      <c r="A298" s="713"/>
      <c r="B298" s="690" t="s">
        <v>2204</v>
      </c>
      <c r="C298" s="724">
        <f>I182</f>
        <v>28</v>
      </c>
      <c r="D298" s="653" t="s">
        <v>2058</v>
      </c>
      <c r="E298" s="692" t="s">
        <v>414</v>
      </c>
      <c r="F298" s="724">
        <v>200</v>
      </c>
      <c r="G298" s="692" t="s">
        <v>2202</v>
      </c>
      <c r="H298" s="724">
        <f t="shared" si="14"/>
        <v>5600</v>
      </c>
      <c r="I298" s="724"/>
      <c r="J298" s="744"/>
    </row>
    <row r="299" spans="1:11" s="715" customFormat="1">
      <c r="A299" s="713"/>
      <c r="B299" s="690" t="s">
        <v>2205</v>
      </c>
      <c r="C299" s="724">
        <f>I190</f>
        <v>604</v>
      </c>
      <c r="D299" s="653" t="s">
        <v>2058</v>
      </c>
      <c r="E299" s="692" t="s">
        <v>138</v>
      </c>
      <c r="F299" s="724">
        <v>12.5</v>
      </c>
      <c r="G299" s="692" t="s">
        <v>2206</v>
      </c>
      <c r="H299" s="724">
        <f t="shared" si="14"/>
        <v>7550</v>
      </c>
      <c r="I299" s="724"/>
      <c r="J299" s="744"/>
      <c r="K299" s="715">
        <f>610*0.125*100</f>
        <v>7625</v>
      </c>
    </row>
    <row r="300" spans="1:11" s="715" customFormat="1">
      <c r="A300" s="713"/>
      <c r="B300" s="690" t="s">
        <v>2207</v>
      </c>
      <c r="C300" s="724">
        <f>I195</f>
        <v>33</v>
      </c>
      <c r="D300" s="653" t="s">
        <v>2058</v>
      </c>
      <c r="E300" s="692" t="s">
        <v>138</v>
      </c>
      <c r="F300" s="724">
        <v>15</v>
      </c>
      <c r="G300" s="692" t="s">
        <v>2206</v>
      </c>
      <c r="H300" s="724">
        <f t="shared" si="14"/>
        <v>495</v>
      </c>
      <c r="I300" s="724"/>
      <c r="J300" s="744"/>
    </row>
    <row r="301" spans="1:11" s="715" customFormat="1">
      <c r="A301" s="713"/>
      <c r="B301" s="690" t="s">
        <v>410</v>
      </c>
      <c r="C301" s="724">
        <f>I174</f>
        <v>3</v>
      </c>
      <c r="D301" s="653" t="s">
        <v>2058</v>
      </c>
      <c r="E301" s="692" t="s">
        <v>414</v>
      </c>
      <c r="F301" s="724">
        <v>80</v>
      </c>
      <c r="G301" s="692" t="s">
        <v>2202</v>
      </c>
      <c r="H301" s="724">
        <f t="shared" si="14"/>
        <v>240</v>
      </c>
      <c r="I301" s="724"/>
      <c r="J301" s="744"/>
    </row>
    <row r="302" spans="1:11" s="667" customFormat="1">
      <c r="A302" s="756"/>
      <c r="B302" s="757" t="s">
        <v>2208</v>
      </c>
      <c r="C302" s="758">
        <f>I203</f>
        <v>85</v>
      </c>
      <c r="D302" s="759"/>
      <c r="E302" s="760" t="s">
        <v>165</v>
      </c>
      <c r="F302" s="758">
        <v>3.5</v>
      </c>
      <c r="G302" s="761" t="s">
        <v>387</v>
      </c>
      <c r="H302" s="724">
        <f t="shared" si="14"/>
        <v>297.5</v>
      </c>
      <c r="I302" s="662"/>
      <c r="J302" s="762"/>
    </row>
    <row r="303" spans="1:11" s="769" customFormat="1" ht="28.5">
      <c r="A303" s="763"/>
      <c r="B303" s="764" t="s">
        <v>2209</v>
      </c>
      <c r="C303" s="765">
        <f>I269</f>
        <v>181</v>
      </c>
      <c r="D303" s="766"/>
      <c r="E303" s="760" t="s">
        <v>138</v>
      </c>
      <c r="F303" s="758">
        <v>0.5</v>
      </c>
      <c r="G303" s="761" t="s">
        <v>2206</v>
      </c>
      <c r="H303" s="663">
        <f>C303*F303</f>
        <v>90.5</v>
      </c>
      <c r="I303" s="767"/>
      <c r="J303" s="768"/>
    </row>
    <row r="304" spans="1:11" s="715" customFormat="1">
      <c r="A304" s="713"/>
      <c r="B304" s="690" t="s">
        <v>2210</v>
      </c>
      <c r="C304" s="724">
        <v>0</v>
      </c>
      <c r="D304" s="653" t="s">
        <v>2058</v>
      </c>
      <c r="E304" s="692" t="s">
        <v>414</v>
      </c>
      <c r="F304" s="724">
        <v>90</v>
      </c>
      <c r="G304" s="692" t="s">
        <v>2202</v>
      </c>
      <c r="H304" s="724">
        <f>C304*F304</f>
        <v>0</v>
      </c>
      <c r="I304" s="724"/>
      <c r="J304" s="744"/>
    </row>
    <row r="305" spans="1:13" s="715" customFormat="1">
      <c r="A305" s="713"/>
      <c r="B305" s="690"/>
      <c r="C305" s="691"/>
      <c r="D305" s="724"/>
      <c r="E305" s="692"/>
      <c r="F305" s="724"/>
      <c r="G305" s="692"/>
      <c r="H305" s="724">
        <f>SUM(H294:H304)</f>
        <v>31993</v>
      </c>
      <c r="I305" s="724" t="s">
        <v>139</v>
      </c>
      <c r="J305" s="744"/>
      <c r="K305" s="715">
        <f>H305/((I190+I195)*10.76)</f>
        <v>4.6677035126318183</v>
      </c>
      <c r="L305" s="753"/>
      <c r="M305" s="753">
        <f>'[1]Details of Bldg'!J70</f>
        <v>573.11</v>
      </c>
    </row>
    <row r="306" spans="1:13" s="715" customFormat="1">
      <c r="A306" s="713"/>
      <c r="B306" s="745"/>
      <c r="C306" s="691"/>
      <c r="D306" s="691"/>
      <c r="E306" s="692"/>
      <c r="F306" s="692"/>
      <c r="G306" s="728"/>
      <c r="H306" s="694">
        <f>ROUNDUP(H305/1000,2)+0.42</f>
        <v>32.42</v>
      </c>
      <c r="I306" s="694" t="s">
        <v>20</v>
      </c>
      <c r="J306" s="744"/>
      <c r="M306" s="753">
        <f>I190+I195</f>
        <v>637</v>
      </c>
    </row>
    <row r="307" spans="1:13" s="715" customFormat="1">
      <c r="A307" s="713"/>
      <c r="B307" s="745"/>
      <c r="C307" s="691"/>
      <c r="D307" s="691"/>
      <c r="E307" s="692"/>
      <c r="F307" s="692"/>
      <c r="G307" s="728"/>
      <c r="H307" s="724"/>
      <c r="I307" s="724"/>
      <c r="J307" s="744"/>
    </row>
    <row r="308" spans="1:13" s="771" customFormat="1" ht="117.6" customHeight="1">
      <c r="A308" s="770">
        <f>A292+1</f>
        <v>21</v>
      </c>
      <c r="B308" s="1461" t="s">
        <v>2211</v>
      </c>
      <c r="C308" s="1462"/>
      <c r="D308" s="1462"/>
      <c r="E308" s="1462"/>
      <c r="F308" s="1462"/>
      <c r="G308" s="1462"/>
      <c r="H308" s="1462"/>
      <c r="I308" s="1463"/>
      <c r="J308" s="768"/>
    </row>
    <row r="309" spans="1:13" s="771" customFormat="1">
      <c r="A309" s="763"/>
      <c r="B309" s="589" t="s">
        <v>2212</v>
      </c>
      <c r="C309" s="458"/>
      <c r="D309" s="458"/>
      <c r="E309" s="772">
        <v>1</v>
      </c>
      <c r="F309" s="458"/>
      <c r="G309" s="458"/>
      <c r="H309" s="458"/>
      <c r="I309" s="773">
        <f>E309</f>
        <v>1</v>
      </c>
      <c r="J309" s="768" t="s">
        <v>2213</v>
      </c>
    </row>
    <row r="310" spans="1:13" s="771" customFormat="1">
      <c r="A310" s="763"/>
      <c r="B310" s="589"/>
      <c r="C310" s="458"/>
      <c r="D310" s="458"/>
      <c r="E310" s="772"/>
      <c r="F310" s="458"/>
      <c r="G310" s="458"/>
      <c r="H310" s="458"/>
      <c r="I310" s="773"/>
      <c r="J310" s="768"/>
    </row>
    <row r="311" spans="1:13" ht="69" customHeight="1">
      <c r="A311" s="669">
        <f>A308+1</f>
        <v>22</v>
      </c>
      <c r="B311" s="1460" t="s">
        <v>2214</v>
      </c>
      <c r="C311" s="1460"/>
      <c r="D311" s="1460"/>
      <c r="E311" s="1460"/>
      <c r="F311" s="1460"/>
      <c r="G311" s="1460"/>
      <c r="H311" s="1460"/>
      <c r="I311" s="1460"/>
      <c r="J311" s="651"/>
    </row>
    <row r="312" spans="1:13">
      <c r="A312" s="649"/>
      <c r="B312" s="705" t="s">
        <v>2144</v>
      </c>
      <c r="C312" s="681"/>
      <c r="D312" s="670"/>
      <c r="E312" s="682"/>
      <c r="F312" s="650"/>
      <c r="G312" s="650"/>
      <c r="H312" s="774"/>
      <c r="I312" s="678"/>
      <c r="J312" s="651"/>
    </row>
    <row r="313" spans="1:13">
      <c r="A313" s="649"/>
      <c r="B313" s="652" t="s">
        <v>2075</v>
      </c>
      <c r="C313" s="675">
        <v>1</v>
      </c>
      <c r="D313" s="653" t="s">
        <v>2058</v>
      </c>
      <c r="E313" s="674">
        <v>1</v>
      </c>
      <c r="F313" s="676">
        <v>6.59</v>
      </c>
      <c r="G313" s="655">
        <v>4.26</v>
      </c>
      <c r="H313" s="655"/>
      <c r="I313" s="656">
        <f>PRODUCT(C313:H313)</f>
        <v>28.073399999999999</v>
      </c>
      <c r="J313" s="651"/>
      <c r="K313" s="639">
        <f>C313*E313*F313*G313*H313</f>
        <v>0</v>
      </c>
    </row>
    <row r="314" spans="1:13">
      <c r="A314" s="649"/>
      <c r="B314" s="652" t="s">
        <v>2076</v>
      </c>
      <c r="C314" s="675">
        <v>1</v>
      </c>
      <c r="D314" s="653" t="s">
        <v>2058</v>
      </c>
      <c r="E314" s="674">
        <v>1</v>
      </c>
      <c r="F314" s="676">
        <v>3.16</v>
      </c>
      <c r="G314" s="655">
        <v>2.3199999999999998</v>
      </c>
      <c r="H314" s="655"/>
      <c r="I314" s="656">
        <f t="shared" ref="I314:I338" si="15">PRODUCT(C314:H314)</f>
        <v>7.3311999999999999</v>
      </c>
      <c r="J314" s="651"/>
    </row>
    <row r="315" spans="1:13">
      <c r="A315" s="649"/>
      <c r="B315" s="652" t="s">
        <v>2077</v>
      </c>
      <c r="C315" s="675">
        <v>1</v>
      </c>
      <c r="D315" s="653" t="s">
        <v>2058</v>
      </c>
      <c r="E315" s="674">
        <v>1</v>
      </c>
      <c r="F315" s="676">
        <v>4.34</v>
      </c>
      <c r="G315" s="655">
        <v>4.26</v>
      </c>
      <c r="H315" s="655"/>
      <c r="I315" s="656">
        <f t="shared" si="15"/>
        <v>18.488399999999999</v>
      </c>
      <c r="J315" s="651"/>
    </row>
    <row r="316" spans="1:13">
      <c r="A316" s="649"/>
      <c r="B316" s="652" t="s">
        <v>2078</v>
      </c>
      <c r="C316" s="675">
        <v>1</v>
      </c>
      <c r="D316" s="653" t="s">
        <v>2058</v>
      </c>
      <c r="E316" s="674">
        <v>1</v>
      </c>
      <c r="F316" s="676">
        <v>4.57</v>
      </c>
      <c r="G316" s="655">
        <v>4.3600000000000003</v>
      </c>
      <c r="H316" s="655"/>
      <c r="I316" s="656">
        <f t="shared" si="15"/>
        <v>19.925200000000004</v>
      </c>
      <c r="J316" s="651"/>
    </row>
    <row r="317" spans="1:13">
      <c r="A317" s="649"/>
      <c r="B317" s="652" t="s">
        <v>2079</v>
      </c>
      <c r="C317" s="675">
        <v>1</v>
      </c>
      <c r="D317" s="653" t="s">
        <v>2058</v>
      </c>
      <c r="E317" s="674">
        <v>1</v>
      </c>
      <c r="F317" s="676">
        <v>12.03</v>
      </c>
      <c r="G317" s="655">
        <v>4.26</v>
      </c>
      <c r="H317" s="655"/>
      <c r="I317" s="656">
        <f t="shared" si="15"/>
        <v>51.247799999999998</v>
      </c>
      <c r="J317" s="651"/>
    </row>
    <row r="318" spans="1:13">
      <c r="A318" s="649"/>
      <c r="B318" s="652" t="s">
        <v>2080</v>
      </c>
      <c r="C318" s="675">
        <v>1</v>
      </c>
      <c r="D318" s="653" t="s">
        <v>2058</v>
      </c>
      <c r="E318" s="674">
        <v>1</v>
      </c>
      <c r="F318" s="676">
        <v>4.72</v>
      </c>
      <c r="G318" s="655">
        <v>11.77</v>
      </c>
      <c r="H318" s="655"/>
      <c r="I318" s="656">
        <f t="shared" si="15"/>
        <v>55.554399999999994</v>
      </c>
      <c r="J318" s="651"/>
    </row>
    <row r="319" spans="1:13">
      <c r="A319" s="649"/>
      <c r="B319" s="651" t="s">
        <v>2081</v>
      </c>
      <c r="C319" s="675">
        <v>1</v>
      </c>
      <c r="D319" s="653" t="s">
        <v>2058</v>
      </c>
      <c r="E319" s="674">
        <v>1</v>
      </c>
      <c r="F319" s="676">
        <v>4.72</v>
      </c>
      <c r="G319" s="655">
        <v>2.0499999999999998</v>
      </c>
      <c r="H319" s="655"/>
      <c r="I319" s="656">
        <f t="shared" si="15"/>
        <v>9.6759999999999984</v>
      </c>
      <c r="J319" s="651"/>
    </row>
    <row r="320" spans="1:13">
      <c r="A320" s="649"/>
      <c r="B320" s="652" t="s">
        <v>2082</v>
      </c>
      <c r="C320" s="675">
        <v>1</v>
      </c>
      <c r="D320" s="653" t="s">
        <v>2058</v>
      </c>
      <c r="E320" s="674">
        <v>1</v>
      </c>
      <c r="F320" s="775">
        <v>9.7100000000000009</v>
      </c>
      <c r="G320" s="655">
        <v>4.26</v>
      </c>
      <c r="H320" s="655"/>
      <c r="I320" s="656">
        <f t="shared" si="15"/>
        <v>41.364600000000003</v>
      </c>
      <c r="J320" s="651"/>
    </row>
    <row r="321" spans="1:23">
      <c r="A321" s="649"/>
      <c r="B321" s="652" t="s">
        <v>2083</v>
      </c>
      <c r="C321" s="681">
        <v>4</v>
      </c>
      <c r="D321" s="670" t="s">
        <v>2058</v>
      </c>
      <c r="E321" s="682">
        <v>1</v>
      </c>
      <c r="F321" s="683">
        <v>2.4300000000000002</v>
      </c>
      <c r="G321" s="683">
        <v>4.26</v>
      </c>
      <c r="H321" s="655"/>
      <c r="I321" s="656">
        <f>PRODUCT(C321:H321)-4*1.21*1.52</f>
        <v>34.050400000000003</v>
      </c>
      <c r="J321" s="651"/>
    </row>
    <row r="322" spans="1:23">
      <c r="A322" s="649"/>
      <c r="B322" s="652" t="s">
        <v>2215</v>
      </c>
      <c r="C322" s="675">
        <v>1</v>
      </c>
      <c r="D322" s="653" t="s">
        <v>2058</v>
      </c>
      <c r="E322" s="674">
        <v>1</v>
      </c>
      <c r="F322" s="676">
        <v>8.3800000000000008</v>
      </c>
      <c r="G322" s="655">
        <v>4.26</v>
      </c>
      <c r="H322" s="655"/>
      <c r="I322" s="656">
        <f t="shared" si="15"/>
        <v>35.698799999999999</v>
      </c>
      <c r="J322" s="651"/>
    </row>
    <row r="323" spans="1:23">
      <c r="A323" s="649"/>
      <c r="B323" s="652" t="s">
        <v>2216</v>
      </c>
      <c r="C323" s="675">
        <v>1</v>
      </c>
      <c r="D323" s="653" t="s">
        <v>2058</v>
      </c>
      <c r="E323" s="674">
        <v>1</v>
      </c>
      <c r="F323" s="676">
        <v>4.26</v>
      </c>
      <c r="G323" s="655">
        <v>7.84</v>
      </c>
      <c r="H323" s="655"/>
      <c r="I323" s="656">
        <f t="shared" si="15"/>
        <v>33.398399999999995</v>
      </c>
      <c r="J323" s="651"/>
    </row>
    <row r="324" spans="1:23">
      <c r="A324" s="649"/>
      <c r="B324" s="652" t="s">
        <v>2086</v>
      </c>
      <c r="C324" s="675">
        <v>1</v>
      </c>
      <c r="D324" s="653" t="s">
        <v>2058</v>
      </c>
      <c r="E324" s="674">
        <v>1.5</v>
      </c>
      <c r="F324" s="676">
        <v>5.47</v>
      </c>
      <c r="G324" s="655">
        <v>1.98</v>
      </c>
      <c r="H324" s="655"/>
      <c r="I324" s="656">
        <f t="shared" si="15"/>
        <v>16.245899999999999</v>
      </c>
      <c r="J324" s="651"/>
      <c r="L324" s="639">
        <v>18.63</v>
      </c>
      <c r="M324" s="639">
        <v>-0.23</v>
      </c>
      <c r="N324" s="639">
        <v>-0.23</v>
      </c>
      <c r="O324" s="639">
        <v>-4.26</v>
      </c>
      <c r="P324" s="639">
        <v>-4.26</v>
      </c>
      <c r="Q324" s="639">
        <f>-1.98*2</f>
        <v>-3.96</v>
      </c>
      <c r="S324" s="684">
        <f>SUM(L324:R324)</f>
        <v>5.6899999999999986</v>
      </c>
      <c r="T324" s="639">
        <f>-0.11*2</f>
        <v>-0.22</v>
      </c>
      <c r="U324" s="639">
        <f>SUM(S324:T324)</f>
        <v>5.4699999999999989</v>
      </c>
    </row>
    <row r="325" spans="1:23">
      <c r="A325" s="649"/>
      <c r="B325" s="652" t="s">
        <v>2087</v>
      </c>
      <c r="C325" s="675">
        <v>1</v>
      </c>
      <c r="D325" s="653" t="s">
        <v>2058</v>
      </c>
      <c r="E325" s="674">
        <v>1.5</v>
      </c>
      <c r="F325" s="676">
        <v>27.47</v>
      </c>
      <c r="G325" s="655">
        <v>1.98</v>
      </c>
      <c r="H325" s="655"/>
      <c r="I325" s="656">
        <f t="shared" si="15"/>
        <v>81.585899999999995</v>
      </c>
      <c r="J325" s="651"/>
      <c r="L325" s="639">
        <v>38.130000000000003</v>
      </c>
      <c r="M325" s="639">
        <v>-0.23</v>
      </c>
      <c r="N325" s="639">
        <v>-0.23</v>
      </c>
      <c r="O325" s="639">
        <v>-4.26</v>
      </c>
      <c r="P325" s="639">
        <v>-4.72</v>
      </c>
      <c r="S325" s="684">
        <f>SUM(L325:R325)</f>
        <v>28.690000000000012</v>
      </c>
      <c r="T325" s="639">
        <f>-0.11*2</f>
        <v>-0.22</v>
      </c>
      <c r="U325" s="639">
        <f>SUM(S325:T325)</f>
        <v>28.470000000000013</v>
      </c>
      <c r="V325" s="639">
        <f>-2*1.98</f>
        <v>-3.96</v>
      </c>
      <c r="W325" s="639">
        <f>SUM(U325:V325)</f>
        <v>24.510000000000012</v>
      </c>
    </row>
    <row r="326" spans="1:23">
      <c r="A326" s="649"/>
      <c r="B326" s="652" t="s">
        <v>2088</v>
      </c>
      <c r="C326" s="651">
        <v>1</v>
      </c>
      <c r="D326" s="653" t="s">
        <v>2058</v>
      </c>
      <c r="E326" s="674">
        <v>2</v>
      </c>
      <c r="F326" s="655">
        <v>4.8</v>
      </c>
      <c r="G326" s="655">
        <v>3</v>
      </c>
      <c r="H326" s="655"/>
      <c r="I326" s="656">
        <f t="shared" si="15"/>
        <v>28.799999999999997</v>
      </c>
      <c r="J326" s="649"/>
      <c r="W326" s="639">
        <f>W325+U324</f>
        <v>29.980000000000011</v>
      </c>
    </row>
    <row r="327" spans="1:23">
      <c r="A327" s="649"/>
      <c r="B327" s="652" t="s">
        <v>2089</v>
      </c>
      <c r="C327" s="651">
        <v>1</v>
      </c>
      <c r="D327" s="653" t="s">
        <v>2058</v>
      </c>
      <c r="E327" s="674">
        <v>1</v>
      </c>
      <c r="F327" s="655">
        <v>4.8</v>
      </c>
      <c r="G327" s="655">
        <v>4.2</v>
      </c>
      <c r="H327" s="655"/>
      <c r="I327" s="656">
        <f t="shared" si="15"/>
        <v>20.16</v>
      </c>
      <c r="J327" s="649"/>
    </row>
    <row r="328" spans="1:23">
      <c r="A328" s="649"/>
      <c r="B328" s="708" t="s">
        <v>2217</v>
      </c>
      <c r="C328" s="651">
        <v>15</v>
      </c>
      <c r="D328" s="653" t="s">
        <v>2058</v>
      </c>
      <c r="E328" s="651">
        <v>1</v>
      </c>
      <c r="F328" s="656">
        <v>2</v>
      </c>
      <c r="G328" s="776">
        <v>0.6</v>
      </c>
      <c r="H328" s="712"/>
      <c r="I328" s="656">
        <f>G328*F328*E328*C328</f>
        <v>18</v>
      </c>
      <c r="J328" s="649"/>
    </row>
    <row r="329" spans="1:23">
      <c r="A329" s="649"/>
      <c r="B329" s="708" t="s">
        <v>2218</v>
      </c>
      <c r="C329" s="651">
        <v>1</v>
      </c>
      <c r="D329" s="653" t="s">
        <v>2058</v>
      </c>
      <c r="E329" s="651">
        <v>1</v>
      </c>
      <c r="F329" s="676">
        <f>29.98*2</f>
        <v>59.96</v>
      </c>
      <c r="G329" s="711">
        <v>0.6</v>
      </c>
      <c r="H329" s="712"/>
      <c r="I329" s="676">
        <f>G329*F329*E329*C329</f>
        <v>35.975999999999999</v>
      </c>
      <c r="J329" s="649"/>
    </row>
    <row r="330" spans="1:23">
      <c r="A330" s="649"/>
      <c r="B330" s="708" t="s">
        <v>2219</v>
      </c>
      <c r="C330" s="651">
        <v>12</v>
      </c>
      <c r="D330" s="653" t="s">
        <v>2058</v>
      </c>
      <c r="E330" s="674">
        <v>2</v>
      </c>
      <c r="F330" s="655">
        <v>4.26</v>
      </c>
      <c r="G330" s="655">
        <v>0.3</v>
      </c>
      <c r="H330" s="655"/>
      <c r="I330" s="656">
        <f>G330*F330*E330*C330</f>
        <v>30.671999999999997</v>
      </c>
      <c r="J330" s="651"/>
    </row>
    <row r="331" spans="1:23">
      <c r="A331" s="649"/>
      <c r="B331" s="673" t="s">
        <v>2090</v>
      </c>
      <c r="C331" s="651"/>
      <c r="D331" s="653"/>
      <c r="E331" s="674"/>
      <c r="F331" s="655"/>
      <c r="G331" s="655"/>
      <c r="H331" s="655"/>
      <c r="I331" s="656">
        <f t="shared" si="15"/>
        <v>0</v>
      </c>
      <c r="J331" s="649"/>
    </row>
    <row r="332" spans="1:23">
      <c r="A332" s="649"/>
      <c r="B332" s="652" t="s">
        <v>2076</v>
      </c>
      <c r="C332" s="651">
        <v>1</v>
      </c>
      <c r="D332" s="653" t="s">
        <v>2058</v>
      </c>
      <c r="E332" s="674">
        <v>2</v>
      </c>
      <c r="F332" s="655">
        <v>1.52</v>
      </c>
      <c r="G332" s="655">
        <v>1.82</v>
      </c>
      <c r="H332" s="655"/>
      <c r="I332" s="656">
        <f t="shared" si="15"/>
        <v>5.5327999999999999</v>
      </c>
      <c r="J332" s="649"/>
    </row>
    <row r="333" spans="1:23">
      <c r="A333" s="649"/>
      <c r="B333" s="652" t="s">
        <v>2083</v>
      </c>
      <c r="C333" s="651">
        <v>1</v>
      </c>
      <c r="D333" s="653" t="s">
        <v>2058</v>
      </c>
      <c r="E333" s="674">
        <v>4</v>
      </c>
      <c r="F333" s="655">
        <v>1.21</v>
      </c>
      <c r="G333" s="655">
        <v>1.52</v>
      </c>
      <c r="H333" s="655"/>
      <c r="I333" s="656">
        <f t="shared" si="15"/>
        <v>7.3567999999999998</v>
      </c>
      <c r="J333" s="649"/>
    </row>
    <row r="334" spans="1:23">
      <c r="A334" s="649"/>
      <c r="B334" s="652" t="s">
        <v>2091</v>
      </c>
      <c r="C334" s="651">
        <v>1</v>
      </c>
      <c r="D334" s="653" t="s">
        <v>2058</v>
      </c>
      <c r="E334" s="674">
        <v>2</v>
      </c>
      <c r="F334" s="655">
        <v>2.4300000000000002</v>
      </c>
      <c r="G334" s="655">
        <v>1.52</v>
      </c>
      <c r="H334" s="655"/>
      <c r="I334" s="656">
        <f t="shared" si="15"/>
        <v>7.3872000000000009</v>
      </c>
      <c r="J334" s="649"/>
    </row>
    <row r="335" spans="1:23">
      <c r="A335" s="649"/>
      <c r="B335" s="652" t="s">
        <v>2092</v>
      </c>
      <c r="C335" s="651">
        <v>1</v>
      </c>
      <c r="D335" s="653" t="s">
        <v>2058</v>
      </c>
      <c r="E335" s="674">
        <v>2</v>
      </c>
      <c r="F335" s="655">
        <v>2.4300000000000002</v>
      </c>
      <c r="G335" s="655">
        <v>1.52</v>
      </c>
      <c r="H335" s="655"/>
      <c r="I335" s="656">
        <f t="shared" si="15"/>
        <v>7.3872000000000009</v>
      </c>
      <c r="J335" s="649"/>
      <c r="M335" s="639">
        <v>3.04</v>
      </c>
      <c r="N335" s="639">
        <v>0.115</v>
      </c>
      <c r="O335" s="639">
        <f>SUM(M335:N335)</f>
        <v>3.1550000000000002</v>
      </c>
    </row>
    <row r="336" spans="1:23">
      <c r="A336" s="649"/>
      <c r="B336" s="652" t="s">
        <v>2093</v>
      </c>
      <c r="C336" s="651">
        <v>1</v>
      </c>
      <c r="D336" s="653" t="s">
        <v>2058</v>
      </c>
      <c r="E336" s="674">
        <v>2</v>
      </c>
      <c r="F336" s="655">
        <v>4.9749999999999996</v>
      </c>
      <c r="G336" s="655">
        <v>2.625</v>
      </c>
      <c r="H336" s="655"/>
      <c r="I336" s="656">
        <f t="shared" si="15"/>
        <v>26.118749999999999</v>
      </c>
      <c r="J336" s="649"/>
      <c r="M336" s="639">
        <v>2.86</v>
      </c>
      <c r="N336" s="639">
        <v>0.115</v>
      </c>
      <c r="O336" s="639">
        <f>SUM(M336:N336)</f>
        <v>2.9750000000000001</v>
      </c>
    </row>
    <row r="337" spans="1:19">
      <c r="A337" s="649"/>
      <c r="B337" s="652" t="s">
        <v>2094</v>
      </c>
      <c r="C337" s="651">
        <v>1</v>
      </c>
      <c r="D337" s="653" t="s">
        <v>2058</v>
      </c>
      <c r="E337" s="674">
        <v>1</v>
      </c>
      <c r="F337" s="655">
        <v>2.5299999999999998</v>
      </c>
      <c r="G337" s="655">
        <v>4.26</v>
      </c>
      <c r="H337" s="655"/>
      <c r="I337" s="656">
        <f t="shared" si="15"/>
        <v>10.777799999999999</v>
      </c>
      <c r="J337" s="649"/>
      <c r="K337" s="657">
        <v>4.26</v>
      </c>
      <c r="L337" s="639">
        <f>4.86+0.115</f>
        <v>4.9750000000000005</v>
      </c>
      <c r="M337" s="639">
        <v>-4.8600000000000003</v>
      </c>
      <c r="N337" s="639">
        <v>-0.115</v>
      </c>
      <c r="O337" s="639">
        <v>-0.115</v>
      </c>
      <c r="P337" s="639">
        <v>-0.115</v>
      </c>
      <c r="Q337" s="639">
        <v>-2.4300000000000002</v>
      </c>
      <c r="R337" s="685">
        <f>SUM(K337:Q337)</f>
        <v>1.5999999999999983</v>
      </c>
    </row>
    <row r="338" spans="1:19">
      <c r="A338" s="649"/>
      <c r="B338" s="652" t="s">
        <v>2095</v>
      </c>
      <c r="C338" s="651">
        <v>1</v>
      </c>
      <c r="D338" s="653" t="s">
        <v>2058</v>
      </c>
      <c r="E338" s="674">
        <v>1</v>
      </c>
      <c r="F338" s="655">
        <v>1.6</v>
      </c>
      <c r="G338" s="655">
        <v>3.1549999999999998</v>
      </c>
      <c r="H338" s="655"/>
      <c r="I338" s="656">
        <f t="shared" si="15"/>
        <v>5.048</v>
      </c>
      <c r="J338" s="649"/>
      <c r="M338" s="639">
        <v>4.26</v>
      </c>
      <c r="N338" s="639">
        <v>-1.52</v>
      </c>
      <c r="O338" s="639">
        <v>-0.115</v>
      </c>
      <c r="P338" s="639">
        <f>SUM(M338:O338)</f>
        <v>2.6249999999999996</v>
      </c>
    </row>
    <row r="339" spans="1:19">
      <c r="A339" s="649"/>
      <c r="B339" s="652"/>
      <c r="C339" s="651"/>
      <c r="D339" s="653"/>
      <c r="E339" s="674"/>
      <c r="F339" s="655"/>
      <c r="G339" s="655"/>
      <c r="H339" s="655"/>
      <c r="I339" s="699">
        <f>SUM(I313:I338)</f>
        <v>635.85694999999987</v>
      </c>
      <c r="J339" s="649"/>
    </row>
    <row r="340" spans="1:19">
      <c r="A340" s="649"/>
      <c r="B340" s="652"/>
      <c r="C340" s="675"/>
      <c r="D340" s="653"/>
      <c r="E340" s="674"/>
      <c r="F340" s="676"/>
      <c r="G340" s="655"/>
      <c r="H340" s="655" t="s">
        <v>2068</v>
      </c>
      <c r="I340" s="672">
        <f>ROUNDUP(I339,0)</f>
        <v>636</v>
      </c>
      <c r="J340" s="651" t="s">
        <v>2220</v>
      </c>
      <c r="K340" s="667" t="s">
        <v>2071</v>
      </c>
    </row>
    <row r="341" spans="1:19" ht="103.5" customHeight="1">
      <c r="A341" s="669">
        <f>A311+1</f>
        <v>23</v>
      </c>
      <c r="B341" s="1460" t="s">
        <v>2221</v>
      </c>
      <c r="C341" s="1460"/>
      <c r="D341" s="1460"/>
      <c r="E341" s="1460"/>
      <c r="F341" s="1460"/>
      <c r="G341" s="1460"/>
      <c r="H341" s="1460"/>
      <c r="I341" s="1460"/>
      <c r="J341" s="651"/>
    </row>
    <row r="342" spans="1:19">
      <c r="A342" s="649"/>
      <c r="B342" s="705" t="s">
        <v>2144</v>
      </c>
      <c r="C342" s="681"/>
      <c r="D342" s="670"/>
      <c r="E342" s="682"/>
      <c r="F342" s="650"/>
      <c r="G342" s="650"/>
      <c r="H342" s="774"/>
      <c r="I342" s="678"/>
      <c r="J342" s="651"/>
      <c r="R342" s="639">
        <v>11</v>
      </c>
      <c r="S342" s="639">
        <v>11</v>
      </c>
    </row>
    <row r="343" spans="1:19">
      <c r="A343" s="649"/>
      <c r="B343" s="652" t="s">
        <v>2075</v>
      </c>
      <c r="C343" s="675">
        <v>1</v>
      </c>
      <c r="D343" s="653" t="s">
        <v>2058</v>
      </c>
      <c r="E343" s="674">
        <v>1</v>
      </c>
      <c r="F343" s="676">
        <f t="shared" ref="F343:F357" si="16">(F313+G313)*2</f>
        <v>21.7</v>
      </c>
      <c r="G343" s="655"/>
      <c r="H343" s="655">
        <v>3.2</v>
      </c>
      <c r="I343" s="656">
        <f>PRODUCT(C343:H343)</f>
        <v>69.44</v>
      </c>
      <c r="J343" s="651"/>
      <c r="K343" s="639">
        <f>C343*E343*F343*G343*H343</f>
        <v>0</v>
      </c>
      <c r="R343" s="639">
        <v>0.30480000000000002</v>
      </c>
      <c r="S343" s="639">
        <v>0.30480000000000002</v>
      </c>
    </row>
    <row r="344" spans="1:19">
      <c r="A344" s="649"/>
      <c r="B344" s="652" t="s">
        <v>2076</v>
      </c>
      <c r="C344" s="675">
        <v>1</v>
      </c>
      <c r="D344" s="653" t="s">
        <v>2058</v>
      </c>
      <c r="E344" s="674">
        <v>1</v>
      </c>
      <c r="F344" s="676">
        <f t="shared" si="16"/>
        <v>10.96</v>
      </c>
      <c r="G344" s="655"/>
      <c r="H344" s="655">
        <v>3.2</v>
      </c>
      <c r="I344" s="656">
        <f t="shared" ref="I344:I366" si="17">PRODUCT(C344:H344)</f>
        <v>35.072000000000003</v>
      </c>
      <c r="J344" s="651"/>
      <c r="R344" s="639">
        <f>R342*R343</f>
        <v>3.3528000000000002</v>
      </c>
      <c r="S344" s="639">
        <f>S342*S343</f>
        <v>3.3528000000000002</v>
      </c>
    </row>
    <row r="345" spans="1:19">
      <c r="A345" s="649"/>
      <c r="B345" s="652" t="s">
        <v>2077</v>
      </c>
      <c r="C345" s="675">
        <v>1</v>
      </c>
      <c r="D345" s="653" t="s">
        <v>2058</v>
      </c>
      <c r="E345" s="674">
        <v>1</v>
      </c>
      <c r="F345" s="676">
        <f t="shared" si="16"/>
        <v>17.2</v>
      </c>
      <c r="G345" s="655"/>
      <c r="H345" s="655">
        <v>3.2</v>
      </c>
      <c r="I345" s="656">
        <f t="shared" si="17"/>
        <v>55.04</v>
      </c>
      <c r="J345" s="651"/>
      <c r="R345" s="639">
        <v>-0.125</v>
      </c>
    </row>
    <row r="346" spans="1:19">
      <c r="A346" s="649"/>
      <c r="B346" s="652" t="s">
        <v>2078</v>
      </c>
      <c r="C346" s="675">
        <v>1</v>
      </c>
      <c r="D346" s="653" t="s">
        <v>2058</v>
      </c>
      <c r="E346" s="674">
        <v>1</v>
      </c>
      <c r="F346" s="676">
        <f t="shared" si="16"/>
        <v>17.86</v>
      </c>
      <c r="G346" s="655"/>
      <c r="H346" s="655">
        <v>3.2</v>
      </c>
      <c r="I346" s="656">
        <f t="shared" si="17"/>
        <v>57.152000000000001</v>
      </c>
      <c r="J346" s="651"/>
      <c r="R346" s="639">
        <v>-0.3</v>
      </c>
    </row>
    <row r="347" spans="1:19">
      <c r="A347" s="649"/>
      <c r="B347" s="652" t="s">
        <v>2079</v>
      </c>
      <c r="C347" s="675">
        <v>1</v>
      </c>
      <c r="D347" s="653" t="s">
        <v>2058</v>
      </c>
      <c r="E347" s="674">
        <v>1</v>
      </c>
      <c r="F347" s="676">
        <f t="shared" si="16"/>
        <v>32.58</v>
      </c>
      <c r="G347" s="655"/>
      <c r="H347" s="655">
        <v>3.2</v>
      </c>
      <c r="I347" s="656">
        <f t="shared" si="17"/>
        <v>104.256</v>
      </c>
      <c r="J347" s="651"/>
      <c r="R347" s="639">
        <f>SUM(R344:R346)</f>
        <v>2.9278000000000004</v>
      </c>
    </row>
    <row r="348" spans="1:19">
      <c r="A348" s="649"/>
      <c r="B348" s="652" t="s">
        <v>2080</v>
      </c>
      <c r="C348" s="675">
        <v>1</v>
      </c>
      <c r="D348" s="653" t="s">
        <v>2058</v>
      </c>
      <c r="E348" s="674">
        <v>1</v>
      </c>
      <c r="F348" s="676">
        <f t="shared" si="16"/>
        <v>32.979999999999997</v>
      </c>
      <c r="G348" s="655"/>
      <c r="H348" s="655">
        <v>3.2</v>
      </c>
      <c r="I348" s="656">
        <f t="shared" si="17"/>
        <v>105.536</v>
      </c>
      <c r="J348" s="651"/>
      <c r="R348" s="639">
        <v>-0.02</v>
      </c>
    </row>
    <row r="349" spans="1:19">
      <c r="A349" s="649"/>
      <c r="B349" s="651" t="s">
        <v>2081</v>
      </c>
      <c r="C349" s="675">
        <v>1</v>
      </c>
      <c r="D349" s="653" t="s">
        <v>2058</v>
      </c>
      <c r="E349" s="674">
        <v>1</v>
      </c>
      <c r="F349" s="676">
        <f t="shared" si="16"/>
        <v>13.54</v>
      </c>
      <c r="G349" s="655"/>
      <c r="H349" s="655">
        <v>3.2</v>
      </c>
      <c r="I349" s="656">
        <f t="shared" si="17"/>
        <v>43.328000000000003</v>
      </c>
      <c r="J349" s="651"/>
      <c r="R349" s="639">
        <f>SUM(R347:R348)</f>
        <v>2.9078000000000004</v>
      </c>
    </row>
    <row r="350" spans="1:19">
      <c r="A350" s="649"/>
      <c r="B350" s="652" t="s">
        <v>2082</v>
      </c>
      <c r="C350" s="675">
        <v>1</v>
      </c>
      <c r="D350" s="653" t="s">
        <v>2058</v>
      </c>
      <c r="E350" s="674">
        <v>1</v>
      </c>
      <c r="F350" s="676">
        <f t="shared" si="16"/>
        <v>27.94</v>
      </c>
      <c r="G350" s="655"/>
      <c r="H350" s="655">
        <v>3.2</v>
      </c>
      <c r="I350" s="656">
        <f t="shared" si="17"/>
        <v>89.408000000000015</v>
      </c>
      <c r="J350" s="651"/>
    </row>
    <row r="351" spans="1:19">
      <c r="A351" s="649"/>
      <c r="B351" s="652" t="s">
        <v>2083</v>
      </c>
      <c r="C351" s="681">
        <v>4</v>
      </c>
      <c r="D351" s="670" t="s">
        <v>2058</v>
      </c>
      <c r="E351" s="682">
        <v>1</v>
      </c>
      <c r="F351" s="676">
        <f t="shared" si="16"/>
        <v>13.379999999999999</v>
      </c>
      <c r="G351" s="683"/>
      <c r="H351" s="655">
        <v>3.2</v>
      </c>
      <c r="I351" s="656">
        <f t="shared" si="17"/>
        <v>171.26400000000001</v>
      </c>
      <c r="J351" s="651"/>
    </row>
    <row r="352" spans="1:19">
      <c r="A352" s="649"/>
      <c r="B352" s="652" t="s">
        <v>2084</v>
      </c>
      <c r="C352" s="675">
        <v>1</v>
      </c>
      <c r="D352" s="653" t="s">
        <v>2058</v>
      </c>
      <c r="E352" s="674">
        <v>1</v>
      </c>
      <c r="F352" s="676">
        <f t="shared" si="16"/>
        <v>25.28</v>
      </c>
      <c r="G352" s="655"/>
      <c r="H352" s="655">
        <v>3.2</v>
      </c>
      <c r="I352" s="656">
        <f t="shared" si="17"/>
        <v>80.896000000000015</v>
      </c>
      <c r="J352" s="651"/>
    </row>
    <row r="353" spans="1:19">
      <c r="A353" s="649"/>
      <c r="B353" s="652" t="s">
        <v>2085</v>
      </c>
      <c r="C353" s="675">
        <v>1</v>
      </c>
      <c r="D353" s="653" t="s">
        <v>2058</v>
      </c>
      <c r="E353" s="674">
        <v>1</v>
      </c>
      <c r="F353" s="676">
        <f t="shared" si="16"/>
        <v>24.2</v>
      </c>
      <c r="G353" s="655"/>
      <c r="H353" s="655">
        <v>3.2</v>
      </c>
      <c r="I353" s="656">
        <f t="shared" si="17"/>
        <v>77.44</v>
      </c>
      <c r="J353" s="651"/>
    </row>
    <row r="354" spans="1:19">
      <c r="A354" s="649"/>
      <c r="B354" s="652" t="s">
        <v>2086</v>
      </c>
      <c r="C354" s="675">
        <v>1</v>
      </c>
      <c r="D354" s="653" t="s">
        <v>2058</v>
      </c>
      <c r="E354" s="674">
        <v>2</v>
      </c>
      <c r="F354" s="676">
        <f t="shared" si="16"/>
        <v>14.899999999999999</v>
      </c>
      <c r="G354" s="655"/>
      <c r="H354" s="655">
        <v>3.2</v>
      </c>
      <c r="I354" s="656">
        <f t="shared" si="17"/>
        <v>95.36</v>
      </c>
      <c r="J354" s="651"/>
    </row>
    <row r="355" spans="1:19">
      <c r="A355" s="649"/>
      <c r="B355" s="652" t="s">
        <v>2087</v>
      </c>
      <c r="C355" s="675">
        <v>1</v>
      </c>
      <c r="D355" s="653" t="s">
        <v>2058</v>
      </c>
      <c r="E355" s="674">
        <v>2</v>
      </c>
      <c r="F355" s="676">
        <f t="shared" si="16"/>
        <v>58.9</v>
      </c>
      <c r="G355" s="655"/>
      <c r="H355" s="655">
        <v>3.2</v>
      </c>
      <c r="I355" s="656">
        <f t="shared" si="17"/>
        <v>376.96000000000004</v>
      </c>
      <c r="J355" s="651"/>
      <c r="L355" s="639">
        <v>40.229999999999997</v>
      </c>
      <c r="M355" s="639">
        <v>-0.23</v>
      </c>
      <c r="N355" s="639">
        <v>-0.23</v>
      </c>
      <c r="O355" s="639">
        <v>-4.26</v>
      </c>
      <c r="P355" s="639">
        <v>-4.72</v>
      </c>
      <c r="Q355" s="639">
        <v>-1.98</v>
      </c>
      <c r="R355" s="639">
        <v>-1.98</v>
      </c>
      <c r="S355" s="684">
        <f>SUM(L355:R355)</f>
        <v>26.830000000000005</v>
      </c>
    </row>
    <row r="356" spans="1:19">
      <c r="A356" s="649"/>
      <c r="B356" s="652" t="s">
        <v>2088</v>
      </c>
      <c r="C356" s="651">
        <v>1</v>
      </c>
      <c r="D356" s="653" t="s">
        <v>2058</v>
      </c>
      <c r="E356" s="674">
        <v>2</v>
      </c>
      <c r="F356" s="676">
        <f t="shared" si="16"/>
        <v>15.6</v>
      </c>
      <c r="G356" s="655"/>
      <c r="H356" s="655">
        <v>3.2</v>
      </c>
      <c r="I356" s="656">
        <f t="shared" si="17"/>
        <v>99.84</v>
      </c>
      <c r="J356" s="649"/>
    </row>
    <row r="357" spans="1:19">
      <c r="A357" s="649"/>
      <c r="B357" s="652" t="s">
        <v>2089</v>
      </c>
      <c r="C357" s="651">
        <v>1</v>
      </c>
      <c r="D357" s="653" t="s">
        <v>2058</v>
      </c>
      <c r="E357" s="674">
        <v>0.1</v>
      </c>
      <c r="F357" s="676">
        <f t="shared" si="16"/>
        <v>18</v>
      </c>
      <c r="G357" s="655"/>
      <c r="H357" s="655">
        <v>3.2</v>
      </c>
      <c r="I357" s="656">
        <f t="shared" si="17"/>
        <v>5.7600000000000007</v>
      </c>
      <c r="J357" s="649"/>
    </row>
    <row r="358" spans="1:19">
      <c r="A358" s="649"/>
      <c r="B358" s="673" t="s">
        <v>2090</v>
      </c>
      <c r="C358" s="651"/>
      <c r="D358" s="653"/>
      <c r="E358" s="674"/>
      <c r="F358" s="676"/>
      <c r="G358" s="655"/>
      <c r="H358" s="655"/>
      <c r="I358" s="656"/>
      <c r="J358" s="649"/>
    </row>
    <row r="359" spans="1:19">
      <c r="A359" s="649"/>
      <c r="B359" s="652" t="s">
        <v>2076</v>
      </c>
      <c r="C359" s="651">
        <v>1</v>
      </c>
      <c r="D359" s="653" t="s">
        <v>2058</v>
      </c>
      <c r="E359" s="674">
        <v>2</v>
      </c>
      <c r="F359" s="676">
        <f>2*(F332+G332)</f>
        <v>6.68</v>
      </c>
      <c r="G359" s="655"/>
      <c r="H359" s="655">
        <v>3.2</v>
      </c>
      <c r="I359" s="656">
        <f t="shared" si="17"/>
        <v>42.752000000000002</v>
      </c>
      <c r="J359" s="649"/>
    </row>
    <row r="360" spans="1:19">
      <c r="A360" s="649"/>
      <c r="B360" s="652" t="s">
        <v>2192</v>
      </c>
      <c r="C360" s="651">
        <v>1</v>
      </c>
      <c r="D360" s="653" t="s">
        <v>2058</v>
      </c>
      <c r="E360" s="674">
        <v>1</v>
      </c>
      <c r="F360" s="676">
        <f>2*(1.52+2.43)</f>
        <v>7.9</v>
      </c>
      <c r="G360" s="655"/>
      <c r="H360" s="655">
        <v>3.2</v>
      </c>
      <c r="I360" s="656">
        <f>PRODUCT(C360:H360)</f>
        <v>25.28</v>
      </c>
      <c r="J360" s="649"/>
    </row>
    <row r="361" spans="1:19">
      <c r="A361" s="649"/>
      <c r="B361" s="652" t="s">
        <v>2083</v>
      </c>
      <c r="C361" s="651">
        <v>1</v>
      </c>
      <c r="D361" s="653" t="s">
        <v>2058</v>
      </c>
      <c r="E361" s="674">
        <v>4</v>
      </c>
      <c r="F361" s="676">
        <f t="shared" ref="F361:F366" si="18">2*(F333+G333)</f>
        <v>5.46</v>
      </c>
      <c r="G361" s="655"/>
      <c r="H361" s="655">
        <v>3.2</v>
      </c>
      <c r="I361" s="656">
        <f t="shared" si="17"/>
        <v>69.888000000000005</v>
      </c>
      <c r="J361" s="649"/>
    </row>
    <row r="362" spans="1:19">
      <c r="A362" s="649"/>
      <c r="B362" s="652" t="s">
        <v>2091</v>
      </c>
      <c r="C362" s="651">
        <v>1</v>
      </c>
      <c r="D362" s="653" t="s">
        <v>2058</v>
      </c>
      <c r="E362" s="674">
        <v>2</v>
      </c>
      <c r="F362" s="676">
        <f t="shared" si="18"/>
        <v>7.9</v>
      </c>
      <c r="G362" s="655"/>
      <c r="H362" s="655">
        <v>3.2</v>
      </c>
      <c r="I362" s="656">
        <f t="shared" si="17"/>
        <v>50.56</v>
      </c>
      <c r="J362" s="649"/>
    </row>
    <row r="363" spans="1:19">
      <c r="A363" s="649"/>
      <c r="B363" s="652" t="s">
        <v>2092</v>
      </c>
      <c r="C363" s="651">
        <v>1</v>
      </c>
      <c r="D363" s="653" t="s">
        <v>2058</v>
      </c>
      <c r="E363" s="674">
        <v>2</v>
      </c>
      <c r="F363" s="676">
        <f t="shared" si="18"/>
        <v>7.9</v>
      </c>
      <c r="G363" s="655"/>
      <c r="H363" s="655">
        <v>3.2</v>
      </c>
      <c r="I363" s="656">
        <f t="shared" si="17"/>
        <v>50.56</v>
      </c>
      <c r="J363" s="649"/>
      <c r="M363" s="639">
        <v>3.04</v>
      </c>
      <c r="N363" s="639">
        <v>0.115</v>
      </c>
      <c r="O363" s="639">
        <f>SUM(M363:N363)</f>
        <v>3.1550000000000002</v>
      </c>
    </row>
    <row r="364" spans="1:19">
      <c r="A364" s="649"/>
      <c r="B364" s="652" t="s">
        <v>2093</v>
      </c>
      <c r="C364" s="651">
        <v>1</v>
      </c>
      <c r="D364" s="653" t="s">
        <v>2058</v>
      </c>
      <c r="E364" s="674">
        <v>2</v>
      </c>
      <c r="F364" s="676">
        <f t="shared" si="18"/>
        <v>15.2</v>
      </c>
      <c r="G364" s="655"/>
      <c r="H364" s="655">
        <v>3.2</v>
      </c>
      <c r="I364" s="656">
        <f t="shared" si="17"/>
        <v>97.28</v>
      </c>
      <c r="J364" s="649"/>
      <c r="M364" s="639">
        <v>2.86</v>
      </c>
      <c r="N364" s="639">
        <v>0.115</v>
      </c>
      <c r="O364" s="639">
        <f>SUM(M364:N364)</f>
        <v>2.9750000000000001</v>
      </c>
    </row>
    <row r="365" spans="1:19">
      <c r="A365" s="649"/>
      <c r="B365" s="652" t="s">
        <v>2094</v>
      </c>
      <c r="C365" s="651">
        <v>1</v>
      </c>
      <c r="D365" s="653" t="s">
        <v>2058</v>
      </c>
      <c r="E365" s="674">
        <v>1</v>
      </c>
      <c r="F365" s="676">
        <f t="shared" si="18"/>
        <v>13.579999999999998</v>
      </c>
      <c r="G365" s="655"/>
      <c r="H365" s="655">
        <v>3.2</v>
      </c>
      <c r="I365" s="656">
        <f t="shared" si="17"/>
        <v>43.455999999999996</v>
      </c>
      <c r="J365" s="649"/>
      <c r="K365" s="657">
        <v>4.26</v>
      </c>
      <c r="L365" s="639">
        <f>4.86+0.115</f>
        <v>4.9750000000000005</v>
      </c>
      <c r="M365" s="639">
        <v>-4.8600000000000003</v>
      </c>
      <c r="N365" s="639">
        <v>-0.115</v>
      </c>
      <c r="O365" s="639">
        <v>-0.115</v>
      </c>
      <c r="P365" s="639">
        <v>-0.115</v>
      </c>
      <c r="Q365" s="639">
        <v>-2.4300000000000002</v>
      </c>
      <c r="R365" s="685">
        <f>SUM(K365:Q365)</f>
        <v>1.5999999999999983</v>
      </c>
    </row>
    <row r="366" spans="1:19">
      <c r="A366" s="649"/>
      <c r="B366" s="652" t="s">
        <v>2095</v>
      </c>
      <c r="C366" s="651">
        <v>1</v>
      </c>
      <c r="D366" s="653" t="s">
        <v>2058</v>
      </c>
      <c r="E366" s="674">
        <v>1</v>
      </c>
      <c r="F366" s="676">
        <f t="shared" si="18"/>
        <v>9.51</v>
      </c>
      <c r="G366" s="655"/>
      <c r="H366" s="655">
        <v>3.2</v>
      </c>
      <c r="I366" s="656">
        <f t="shared" si="17"/>
        <v>30.432000000000002</v>
      </c>
      <c r="J366" s="649"/>
      <c r="M366" s="639">
        <v>4.26</v>
      </c>
      <c r="N366" s="639">
        <v>-1.52</v>
      </c>
      <c r="O366" s="639">
        <v>-0.115</v>
      </c>
      <c r="P366" s="639">
        <f>SUM(M366:O366)</f>
        <v>2.6249999999999996</v>
      </c>
    </row>
    <row r="367" spans="1:19">
      <c r="A367" s="649"/>
      <c r="B367" s="652"/>
      <c r="C367" s="675"/>
      <c r="D367" s="653"/>
      <c r="E367" s="674"/>
      <c r="F367" s="676"/>
      <c r="G367" s="655"/>
      <c r="H367" s="655" t="s">
        <v>2068</v>
      </c>
      <c r="I367" s="672">
        <f>SUM(I343:I366)</f>
        <v>1876.9599999999996</v>
      </c>
      <c r="J367" s="651" t="s">
        <v>2220</v>
      </c>
      <c r="K367" s="667" t="s">
        <v>2071</v>
      </c>
    </row>
    <row r="368" spans="1:19">
      <c r="A368" s="649"/>
      <c r="B368" s="673" t="s">
        <v>2222</v>
      </c>
      <c r="C368" s="675"/>
      <c r="D368" s="653"/>
      <c r="E368" s="674"/>
      <c r="F368" s="676"/>
      <c r="G368" s="651"/>
      <c r="H368" s="655"/>
      <c r="I368" s="678">
        <f t="shared" ref="I368:I376" si="19">H368*F368*E368*C368</f>
        <v>0</v>
      </c>
      <c r="J368" s="651"/>
    </row>
    <row r="369" spans="1:20">
      <c r="A369" s="649"/>
      <c r="B369" s="652" t="s">
        <v>2145</v>
      </c>
      <c r="C369" s="747">
        <v>-1</v>
      </c>
      <c r="D369" s="653" t="s">
        <v>2058</v>
      </c>
      <c r="E369" s="674">
        <v>1</v>
      </c>
      <c r="F369" s="676">
        <v>2</v>
      </c>
      <c r="G369" s="651"/>
      <c r="H369" s="655">
        <v>2.4</v>
      </c>
      <c r="I369" s="678">
        <f t="shared" si="19"/>
        <v>-4.8</v>
      </c>
      <c r="J369" s="651"/>
    </row>
    <row r="370" spans="1:20">
      <c r="A370" s="649"/>
      <c r="B370" s="652" t="s">
        <v>2146</v>
      </c>
      <c r="C370" s="747">
        <v>-11</v>
      </c>
      <c r="D370" s="653" t="s">
        <v>2058</v>
      </c>
      <c r="E370" s="674">
        <v>1</v>
      </c>
      <c r="F370" s="676">
        <v>1.21</v>
      </c>
      <c r="G370" s="651"/>
      <c r="H370" s="655">
        <v>2.13</v>
      </c>
      <c r="I370" s="678">
        <f t="shared" si="19"/>
        <v>-28.350299999999997</v>
      </c>
      <c r="J370" s="651"/>
    </row>
    <row r="371" spans="1:20">
      <c r="A371" s="649"/>
      <c r="B371" s="652" t="s">
        <v>2147</v>
      </c>
      <c r="C371" s="747">
        <v>-6</v>
      </c>
      <c r="D371" s="653" t="s">
        <v>2058</v>
      </c>
      <c r="E371" s="674">
        <v>1</v>
      </c>
      <c r="F371" s="676">
        <v>0.91</v>
      </c>
      <c r="G371" s="651"/>
      <c r="H371" s="655">
        <v>2.13</v>
      </c>
      <c r="I371" s="678">
        <f t="shared" si="19"/>
        <v>-11.629799999999999</v>
      </c>
      <c r="J371" s="651"/>
    </row>
    <row r="372" spans="1:20">
      <c r="A372" s="649"/>
      <c r="B372" s="652" t="s">
        <v>2148</v>
      </c>
      <c r="C372" s="747">
        <v>-11</v>
      </c>
      <c r="D372" s="653" t="s">
        <v>2058</v>
      </c>
      <c r="E372" s="674">
        <v>1</v>
      </c>
      <c r="F372" s="676">
        <v>0.76</v>
      </c>
      <c r="G372" s="651"/>
      <c r="H372" s="655">
        <v>2.13</v>
      </c>
      <c r="I372" s="678">
        <f t="shared" si="19"/>
        <v>-17.806799999999999</v>
      </c>
      <c r="J372" s="651"/>
    </row>
    <row r="373" spans="1:20">
      <c r="A373" s="649"/>
      <c r="B373" s="652" t="s">
        <v>2149</v>
      </c>
      <c r="C373" s="747">
        <v>-15</v>
      </c>
      <c r="D373" s="653" t="s">
        <v>2058</v>
      </c>
      <c r="E373" s="674">
        <v>1</v>
      </c>
      <c r="F373" s="676">
        <v>1.21</v>
      </c>
      <c r="G373" s="651"/>
      <c r="H373" s="655">
        <v>1.21</v>
      </c>
      <c r="I373" s="678">
        <f t="shared" si="19"/>
        <v>-21.961500000000001</v>
      </c>
      <c r="J373" s="651"/>
    </row>
    <row r="374" spans="1:20">
      <c r="A374" s="649"/>
      <c r="B374" s="652" t="s">
        <v>2150</v>
      </c>
      <c r="C374" s="747">
        <v>-1</v>
      </c>
      <c r="D374" s="653" t="s">
        <v>2058</v>
      </c>
      <c r="E374" s="674">
        <v>1</v>
      </c>
      <c r="F374" s="676">
        <v>0.91</v>
      </c>
      <c r="G374" s="651"/>
      <c r="H374" s="655">
        <v>1.21</v>
      </c>
      <c r="I374" s="678">
        <f t="shared" si="19"/>
        <v>-1.1011</v>
      </c>
      <c r="J374" s="651"/>
    </row>
    <row r="375" spans="1:20">
      <c r="A375" s="649"/>
      <c r="B375" s="652" t="s">
        <v>2151</v>
      </c>
      <c r="C375" s="747">
        <v>-2</v>
      </c>
      <c r="D375" s="653" t="s">
        <v>2058</v>
      </c>
      <c r="E375" s="674">
        <v>1</v>
      </c>
      <c r="F375" s="676">
        <v>1.21</v>
      </c>
      <c r="G375" s="651"/>
      <c r="H375" s="655">
        <v>0.91</v>
      </c>
      <c r="I375" s="678">
        <f t="shared" si="19"/>
        <v>-2.2021999999999999</v>
      </c>
      <c r="J375" s="651"/>
    </row>
    <row r="376" spans="1:20">
      <c r="A376" s="649"/>
      <c r="B376" s="652" t="s">
        <v>2179</v>
      </c>
      <c r="C376" s="675">
        <v>-13</v>
      </c>
      <c r="D376" s="653" t="s">
        <v>2058</v>
      </c>
      <c r="E376" s="747">
        <v>2</v>
      </c>
      <c r="F376" s="676">
        <v>0.6</v>
      </c>
      <c r="G376" s="655"/>
      <c r="H376" s="651">
        <v>0.45</v>
      </c>
      <c r="I376" s="678">
        <f t="shared" si="19"/>
        <v>-7.0200000000000005</v>
      </c>
      <c r="J376" s="651"/>
    </row>
    <row r="377" spans="1:20">
      <c r="A377" s="649"/>
      <c r="B377" s="652"/>
      <c r="C377" s="675"/>
      <c r="D377" s="653"/>
      <c r="E377" s="674"/>
      <c r="F377" s="676"/>
      <c r="G377" s="655"/>
      <c r="H377" s="655"/>
      <c r="I377" s="704">
        <f>SUM(I368:I376)</f>
        <v>-94.87169999999999</v>
      </c>
      <c r="J377" s="651" t="s">
        <v>18</v>
      </c>
    </row>
    <row r="378" spans="1:20">
      <c r="A378" s="649"/>
      <c r="B378" s="652"/>
      <c r="C378" s="675"/>
      <c r="D378" s="653"/>
      <c r="E378" s="674"/>
      <c r="F378" s="676"/>
      <c r="G378" s="655"/>
      <c r="H378" s="655"/>
      <c r="I378" s="777">
        <f>I377+I367</f>
        <v>1782.0882999999997</v>
      </c>
      <c r="J378" s="651"/>
    </row>
    <row r="379" spans="1:20" s="718" customFormat="1" ht="14.25">
      <c r="A379" s="722"/>
      <c r="B379" s="778" t="s">
        <v>2223</v>
      </c>
      <c r="C379" s="755"/>
      <c r="D379" s="719"/>
      <c r="E379" s="719"/>
      <c r="F379" s="695"/>
      <c r="G379" s="695"/>
      <c r="H379" s="720"/>
      <c r="I379" s="696">
        <f>I378*0.6</f>
        <v>1069.2529799999998</v>
      </c>
      <c r="J379" s="721"/>
      <c r="R379" s="779"/>
      <c r="T379" s="780"/>
    </row>
    <row r="380" spans="1:20" s="718" customFormat="1" ht="14.25">
      <c r="A380" s="722"/>
      <c r="B380" s="778" t="s">
        <v>2224</v>
      </c>
      <c r="C380" s="755"/>
      <c r="D380" s="719"/>
      <c r="E380" s="719"/>
      <c r="F380" s="695"/>
      <c r="G380" s="695"/>
      <c r="H380" s="720"/>
      <c r="I380" s="696">
        <f>-I549</f>
        <v>-154.34799999999998</v>
      </c>
      <c r="J380" s="721"/>
      <c r="R380" s="779"/>
      <c r="T380" s="780"/>
    </row>
    <row r="381" spans="1:20">
      <c r="A381" s="649"/>
      <c r="B381" s="652"/>
      <c r="C381" s="675"/>
      <c r="D381" s="653"/>
      <c r="E381" s="674"/>
      <c r="F381" s="676"/>
      <c r="G381" s="655"/>
      <c r="H381" s="655" t="s">
        <v>2068</v>
      </c>
      <c r="I381" s="700">
        <f>SUM(I379:I380)+5.1</f>
        <v>920.00497999999982</v>
      </c>
      <c r="J381" s="651" t="s">
        <v>18</v>
      </c>
      <c r="K381" s="667" t="s">
        <v>2071</v>
      </c>
    </row>
    <row r="382" spans="1:20">
      <c r="A382" s="649"/>
      <c r="B382" s="652"/>
      <c r="C382" s="675"/>
      <c r="D382" s="653"/>
      <c r="E382" s="674"/>
      <c r="F382" s="676"/>
      <c r="G382" s="655"/>
      <c r="H382" s="655"/>
      <c r="I382" s="672"/>
      <c r="J382" s="651"/>
      <c r="K382" s="667"/>
    </row>
    <row r="383" spans="1:20" ht="76.150000000000006" customHeight="1">
      <c r="A383" s="669">
        <f>A341+1</f>
        <v>24</v>
      </c>
      <c r="B383" s="1460" t="s">
        <v>2225</v>
      </c>
      <c r="C383" s="1460"/>
      <c r="D383" s="1460"/>
      <c r="E383" s="1460"/>
      <c r="F383" s="1460"/>
      <c r="G383" s="1460"/>
      <c r="H383" s="1460"/>
      <c r="I383" s="1460"/>
      <c r="J383" s="651"/>
      <c r="P383" s="639">
        <v>0.30480000000000002</v>
      </c>
    </row>
    <row r="384" spans="1:20">
      <c r="A384" s="649"/>
      <c r="B384" s="652" t="s">
        <v>2144</v>
      </c>
      <c r="C384" s="675"/>
      <c r="D384" s="653"/>
      <c r="E384" s="674"/>
      <c r="F384" s="747"/>
      <c r="G384" s="651"/>
      <c r="H384" s="655"/>
      <c r="I384" s="678"/>
      <c r="J384" s="651"/>
      <c r="P384" s="639">
        <v>11</v>
      </c>
    </row>
    <row r="385" spans="1:16">
      <c r="A385" s="649"/>
      <c r="B385" s="652" t="s">
        <v>2226</v>
      </c>
      <c r="C385" s="747">
        <v>1</v>
      </c>
      <c r="D385" s="653" t="s">
        <v>2058</v>
      </c>
      <c r="E385" s="674">
        <v>1</v>
      </c>
      <c r="F385" s="676">
        <v>113.52</v>
      </c>
      <c r="G385" s="651"/>
      <c r="H385" s="655">
        <v>3.35</v>
      </c>
      <c r="I385" s="678">
        <f>H385*F385*E385*C385</f>
        <v>380.29199999999997</v>
      </c>
      <c r="J385" s="651"/>
      <c r="P385" s="639">
        <f>P384*P383</f>
        <v>3.3528000000000002</v>
      </c>
    </row>
    <row r="386" spans="1:16">
      <c r="A386" s="649"/>
      <c r="B386" s="652" t="s">
        <v>2227</v>
      </c>
      <c r="C386" s="675">
        <v>1</v>
      </c>
      <c r="D386" s="653" t="s">
        <v>2058</v>
      </c>
      <c r="E386" s="674">
        <v>1</v>
      </c>
      <c r="F386" s="676">
        <v>71.819999999999993</v>
      </c>
      <c r="G386" s="651"/>
      <c r="H386" s="655">
        <v>3.35</v>
      </c>
      <c r="I386" s="678">
        <f t="shared" ref="I386:I392" si="20">H386*F386*E386*C386</f>
        <v>240.59699999999998</v>
      </c>
      <c r="J386" s="651"/>
    </row>
    <row r="387" spans="1:16">
      <c r="A387" s="649"/>
      <c r="B387" s="652" t="s">
        <v>2228</v>
      </c>
      <c r="C387" s="675">
        <v>1</v>
      </c>
      <c r="D387" s="653" t="s">
        <v>2058</v>
      </c>
      <c r="E387" s="674">
        <v>2</v>
      </c>
      <c r="F387" s="676">
        <v>59.97</v>
      </c>
      <c r="G387" s="651"/>
      <c r="H387" s="655">
        <v>1.35</v>
      </c>
      <c r="I387" s="678">
        <f t="shared" si="20"/>
        <v>161.91900000000001</v>
      </c>
      <c r="J387" s="651"/>
    </row>
    <row r="388" spans="1:16">
      <c r="A388" s="649"/>
      <c r="B388" s="652" t="s">
        <v>2229</v>
      </c>
      <c r="C388" s="675"/>
      <c r="D388" s="653"/>
      <c r="E388" s="674"/>
      <c r="F388" s="747"/>
      <c r="G388" s="651"/>
      <c r="H388" s="655"/>
      <c r="I388" s="678"/>
      <c r="J388" s="651"/>
    </row>
    <row r="389" spans="1:16">
      <c r="A389" s="649"/>
      <c r="B389" s="652" t="s">
        <v>2230</v>
      </c>
      <c r="C389" s="675">
        <v>-1</v>
      </c>
      <c r="D389" s="653" t="s">
        <v>2058</v>
      </c>
      <c r="E389" s="674">
        <v>1</v>
      </c>
      <c r="F389" s="747">
        <v>4.5</v>
      </c>
      <c r="G389" s="651"/>
      <c r="H389" s="655">
        <v>3.35</v>
      </c>
      <c r="I389" s="678">
        <f t="shared" si="20"/>
        <v>-15.075000000000001</v>
      </c>
      <c r="J389" s="651"/>
    </row>
    <row r="390" spans="1:16">
      <c r="A390" s="649"/>
      <c r="B390" s="652" t="s">
        <v>2231</v>
      </c>
      <c r="C390" s="675">
        <v>-1</v>
      </c>
      <c r="D390" s="653" t="s">
        <v>2058</v>
      </c>
      <c r="E390" s="674">
        <v>2</v>
      </c>
      <c r="F390" s="747">
        <v>1.2</v>
      </c>
      <c r="G390" s="651"/>
      <c r="H390" s="655">
        <v>1.65</v>
      </c>
      <c r="I390" s="678">
        <f t="shared" si="20"/>
        <v>-3.9599999999999995</v>
      </c>
      <c r="J390" s="651"/>
    </row>
    <row r="391" spans="1:16">
      <c r="A391" s="649"/>
      <c r="B391" s="652"/>
      <c r="C391" s="675"/>
      <c r="D391" s="653"/>
      <c r="E391" s="674"/>
      <c r="F391" s="747"/>
      <c r="G391" s="651"/>
      <c r="H391" s="655"/>
      <c r="I391" s="678"/>
      <c r="J391" s="651"/>
    </row>
    <row r="392" spans="1:16">
      <c r="A392" s="649"/>
      <c r="B392" s="652" t="s">
        <v>2232</v>
      </c>
      <c r="C392" s="675">
        <v>1</v>
      </c>
      <c r="D392" s="653" t="s">
        <v>2058</v>
      </c>
      <c r="E392" s="674">
        <v>2</v>
      </c>
      <c r="F392" s="676">
        <v>13.98</v>
      </c>
      <c r="G392" s="651"/>
      <c r="H392" s="655">
        <v>3.35</v>
      </c>
      <c r="I392" s="678">
        <f t="shared" si="20"/>
        <v>93.666000000000011</v>
      </c>
      <c r="J392" s="651"/>
    </row>
    <row r="393" spans="1:16">
      <c r="A393" s="649"/>
      <c r="B393" s="652"/>
      <c r="C393" s="675"/>
      <c r="D393" s="653"/>
      <c r="E393" s="674"/>
      <c r="F393" s="676"/>
      <c r="G393" s="655"/>
      <c r="H393" s="655"/>
      <c r="I393" s="678">
        <f>SUM(I385:I392)</f>
        <v>857.43899999999985</v>
      </c>
      <c r="J393" s="651" t="s">
        <v>18</v>
      </c>
    </row>
    <row r="394" spans="1:16" s="715" customFormat="1">
      <c r="A394" s="713"/>
      <c r="B394" s="748" t="s">
        <v>2233</v>
      </c>
      <c r="C394" s="744"/>
      <c r="D394" s="691"/>
      <c r="E394" s="691"/>
      <c r="F394" s="724"/>
      <c r="G394" s="724"/>
      <c r="H394" s="724"/>
      <c r="I394" s="781">
        <f>I378*0.4</f>
        <v>712.83531999999991</v>
      </c>
      <c r="J394" s="724"/>
    </row>
    <row r="395" spans="1:16" s="715" customFormat="1">
      <c r="A395" s="713"/>
      <c r="B395" s="748"/>
      <c r="C395" s="744"/>
      <c r="D395" s="691"/>
      <c r="E395" s="691"/>
      <c r="F395" s="724"/>
      <c r="G395" s="724"/>
      <c r="H395" s="724"/>
      <c r="I395" s="781">
        <f>SUM(I393:I394)</f>
        <v>1570.2743199999998</v>
      </c>
      <c r="J395" s="724"/>
    </row>
    <row r="396" spans="1:16">
      <c r="A396" s="649"/>
      <c r="B396" s="652"/>
      <c r="C396" s="675"/>
      <c r="D396" s="653"/>
      <c r="E396" s="674"/>
      <c r="F396" s="676"/>
      <c r="G396" s="655"/>
      <c r="H396" s="655" t="s">
        <v>2068</v>
      </c>
      <c r="I396" s="700">
        <f>ROUND(I395,0)+10</f>
        <v>1580</v>
      </c>
      <c r="J396" s="651" t="s">
        <v>18</v>
      </c>
      <c r="K396" s="667" t="s">
        <v>2071</v>
      </c>
    </row>
    <row r="397" spans="1:16" ht="61.9" customHeight="1">
      <c r="A397" s="669">
        <f>A383+1</f>
        <v>25</v>
      </c>
      <c r="B397" s="1460" t="s">
        <v>2234</v>
      </c>
      <c r="C397" s="1460"/>
      <c r="D397" s="1460"/>
      <c r="E397" s="1460"/>
      <c r="F397" s="1460"/>
      <c r="G397" s="1460"/>
      <c r="H397" s="1460"/>
      <c r="I397" s="1460"/>
      <c r="J397" s="651"/>
    </row>
    <row r="398" spans="1:16">
      <c r="A398" s="649"/>
      <c r="B398" s="652" t="s">
        <v>2144</v>
      </c>
      <c r="C398" s="675"/>
      <c r="D398" s="653"/>
      <c r="E398" s="674"/>
      <c r="F398" s="747"/>
      <c r="G398" s="651"/>
      <c r="H398" s="655"/>
      <c r="I398" s="678"/>
      <c r="J398" s="651"/>
    </row>
    <row r="399" spans="1:16">
      <c r="A399" s="649"/>
      <c r="B399" s="652" t="s">
        <v>2235</v>
      </c>
      <c r="C399" s="747">
        <v>1</v>
      </c>
      <c r="D399" s="653" t="s">
        <v>2058</v>
      </c>
      <c r="E399" s="674">
        <v>1</v>
      </c>
      <c r="F399" s="676">
        <f>F385</f>
        <v>113.52</v>
      </c>
      <c r="G399" s="651"/>
      <c r="H399" s="655">
        <f>H75+H140</f>
        <v>0.75</v>
      </c>
      <c r="I399" s="678">
        <f>H399*F399*E399*C399</f>
        <v>85.14</v>
      </c>
      <c r="J399" s="651"/>
    </row>
    <row r="400" spans="1:16">
      <c r="A400" s="649"/>
      <c r="B400" s="652" t="s">
        <v>2236</v>
      </c>
      <c r="C400" s="747">
        <v>1</v>
      </c>
      <c r="D400" s="653" t="s">
        <v>2058</v>
      </c>
      <c r="E400" s="674">
        <v>1</v>
      </c>
      <c r="F400" s="676">
        <v>55.18</v>
      </c>
      <c r="G400" s="651"/>
      <c r="H400" s="655">
        <f>H399</f>
        <v>0.75</v>
      </c>
      <c r="I400" s="678">
        <f>H400*F400*E400*C400</f>
        <v>41.384999999999998</v>
      </c>
      <c r="J400" s="651"/>
    </row>
    <row r="401" spans="1:11">
      <c r="A401" s="649"/>
      <c r="B401" s="652"/>
      <c r="C401" s="675"/>
      <c r="D401" s="653"/>
      <c r="E401" s="674"/>
      <c r="F401" s="676"/>
      <c r="G401" s="655"/>
      <c r="H401" s="655"/>
      <c r="I401" s="678">
        <f>SUM(I399:I400)</f>
        <v>126.52500000000001</v>
      </c>
      <c r="J401" s="651" t="s">
        <v>18</v>
      </c>
    </row>
    <row r="402" spans="1:11">
      <c r="A402" s="649"/>
      <c r="B402" s="652"/>
      <c r="C402" s="675"/>
      <c r="D402" s="653"/>
      <c r="E402" s="674"/>
      <c r="F402" s="676"/>
      <c r="G402" s="655"/>
      <c r="H402" s="655" t="s">
        <v>2068</v>
      </c>
      <c r="I402" s="700">
        <f>ROUND(I401,0)+3+10</f>
        <v>140</v>
      </c>
      <c r="J402" s="651" t="s">
        <v>18</v>
      </c>
      <c r="K402" s="667" t="s">
        <v>2071</v>
      </c>
    </row>
    <row r="403" spans="1:11">
      <c r="A403" s="649"/>
      <c r="B403" s="682"/>
      <c r="C403" s="675"/>
      <c r="D403" s="649"/>
      <c r="E403" s="671"/>
      <c r="F403" s="782"/>
      <c r="G403" s="782"/>
      <c r="H403" s="655"/>
      <c r="I403" s="678"/>
      <c r="J403" s="651"/>
    </row>
    <row r="404" spans="1:11" ht="102.75" customHeight="1">
      <c r="A404" s="669">
        <f>A397+1</f>
        <v>26</v>
      </c>
      <c r="B404" s="1464" t="s">
        <v>2237</v>
      </c>
      <c r="C404" s="1464"/>
      <c r="D404" s="1464"/>
      <c r="E404" s="1464"/>
      <c r="F404" s="1464"/>
      <c r="G404" s="1464"/>
      <c r="H404" s="1464"/>
      <c r="I404" s="1464"/>
      <c r="J404" s="651"/>
    </row>
    <row r="405" spans="1:11">
      <c r="A405" s="649"/>
      <c r="B405" s="673" t="s">
        <v>2144</v>
      </c>
      <c r="C405" s="675"/>
      <c r="D405" s="653"/>
      <c r="E405" s="674"/>
      <c r="F405" s="676"/>
      <c r="G405" s="655"/>
      <c r="H405" s="655"/>
      <c r="I405" s="678"/>
      <c r="J405" s="651"/>
    </row>
    <row r="406" spans="1:11">
      <c r="A406" s="649"/>
      <c r="B406" s="652" t="s">
        <v>2075</v>
      </c>
      <c r="C406" s="675">
        <v>1</v>
      </c>
      <c r="D406" s="653" t="s">
        <v>2058</v>
      </c>
      <c r="E406" s="674">
        <v>1</v>
      </c>
      <c r="F406" s="775">
        <v>6.59</v>
      </c>
      <c r="G406" s="655">
        <v>4.26</v>
      </c>
      <c r="H406" s="655"/>
      <c r="I406" s="678">
        <f>G406*F406*E406*C406</f>
        <v>28.073399999999999</v>
      </c>
      <c r="J406" s="651"/>
    </row>
    <row r="407" spans="1:11">
      <c r="A407" s="649"/>
      <c r="B407" s="652" t="s">
        <v>2076</v>
      </c>
      <c r="C407" s="675">
        <v>1</v>
      </c>
      <c r="D407" s="653" t="s">
        <v>2058</v>
      </c>
      <c r="E407" s="674">
        <v>1</v>
      </c>
      <c r="F407" s="676">
        <v>3.16</v>
      </c>
      <c r="G407" s="655">
        <v>2.3199999999999998</v>
      </c>
      <c r="H407" s="655"/>
      <c r="I407" s="678">
        <f t="shared" ref="I407:I418" si="21">G407*F407*E407*C407</f>
        <v>7.3311999999999999</v>
      </c>
      <c r="J407" s="651"/>
    </row>
    <row r="408" spans="1:11">
      <c r="A408" s="649"/>
      <c r="B408" s="652" t="s">
        <v>2077</v>
      </c>
      <c r="C408" s="675">
        <v>1</v>
      </c>
      <c r="D408" s="653" t="s">
        <v>2058</v>
      </c>
      <c r="E408" s="674">
        <v>1</v>
      </c>
      <c r="F408" s="676">
        <v>4.34</v>
      </c>
      <c r="G408" s="655">
        <v>4.26</v>
      </c>
      <c r="H408" s="655"/>
      <c r="I408" s="678">
        <f t="shared" si="21"/>
        <v>18.488399999999999</v>
      </c>
      <c r="J408" s="651"/>
    </row>
    <row r="409" spans="1:11">
      <c r="A409" s="649"/>
      <c r="B409" s="652" t="s">
        <v>2078</v>
      </c>
      <c r="C409" s="675">
        <v>1</v>
      </c>
      <c r="D409" s="653" t="s">
        <v>2058</v>
      </c>
      <c r="E409" s="674">
        <v>1</v>
      </c>
      <c r="F409" s="676">
        <v>4.57</v>
      </c>
      <c r="G409" s="655">
        <v>4.3600000000000003</v>
      </c>
      <c r="H409" s="655"/>
      <c r="I409" s="678">
        <f t="shared" si="21"/>
        <v>19.925200000000004</v>
      </c>
      <c r="J409" s="651"/>
    </row>
    <row r="410" spans="1:11">
      <c r="A410" s="649"/>
      <c r="B410" s="652" t="s">
        <v>2079</v>
      </c>
      <c r="C410" s="675">
        <v>1</v>
      </c>
      <c r="D410" s="653" t="s">
        <v>2058</v>
      </c>
      <c r="E410" s="674">
        <v>1</v>
      </c>
      <c r="F410" s="676">
        <v>12.03</v>
      </c>
      <c r="G410" s="655">
        <v>4.26</v>
      </c>
      <c r="H410" s="655"/>
      <c r="I410" s="678">
        <f t="shared" si="21"/>
        <v>51.247799999999998</v>
      </c>
      <c r="J410" s="651"/>
    </row>
    <row r="411" spans="1:11">
      <c r="A411" s="649"/>
      <c r="B411" s="652" t="s">
        <v>2080</v>
      </c>
      <c r="C411" s="675">
        <v>1</v>
      </c>
      <c r="D411" s="653" t="s">
        <v>2058</v>
      </c>
      <c r="E411" s="674">
        <v>1</v>
      </c>
      <c r="F411" s="676">
        <v>4.72</v>
      </c>
      <c r="G411" s="655">
        <v>11.77</v>
      </c>
      <c r="H411" s="655"/>
      <c r="I411" s="678">
        <f t="shared" si="21"/>
        <v>55.554399999999994</v>
      </c>
      <c r="J411" s="651"/>
    </row>
    <row r="412" spans="1:11">
      <c r="A412" s="649"/>
      <c r="B412" s="651" t="s">
        <v>2081</v>
      </c>
      <c r="C412" s="675">
        <v>1</v>
      </c>
      <c r="D412" s="653" t="s">
        <v>2058</v>
      </c>
      <c r="E412" s="674">
        <v>1</v>
      </c>
      <c r="F412" s="676">
        <v>4.72</v>
      </c>
      <c r="G412" s="655">
        <v>2.0499999999999998</v>
      </c>
      <c r="H412" s="655"/>
      <c r="I412" s="678">
        <f t="shared" si="21"/>
        <v>9.6759999999999984</v>
      </c>
      <c r="J412" s="651"/>
    </row>
    <row r="413" spans="1:11">
      <c r="A413" s="649"/>
      <c r="B413" s="652" t="s">
        <v>2082</v>
      </c>
      <c r="C413" s="675">
        <v>1</v>
      </c>
      <c r="D413" s="653" t="s">
        <v>2058</v>
      </c>
      <c r="E413" s="674">
        <v>1</v>
      </c>
      <c r="F413" s="775">
        <v>9.7100000000000009</v>
      </c>
      <c r="G413" s="655">
        <v>4.26</v>
      </c>
      <c r="H413" s="655"/>
      <c r="I413" s="678">
        <f t="shared" si="21"/>
        <v>41.364600000000003</v>
      </c>
      <c r="J413" s="651"/>
    </row>
    <row r="414" spans="1:11">
      <c r="A414" s="649"/>
      <c r="B414" s="652" t="s">
        <v>2083</v>
      </c>
      <c r="C414" s="681">
        <v>4</v>
      </c>
      <c r="D414" s="670" t="s">
        <v>2058</v>
      </c>
      <c r="E414" s="682">
        <v>1</v>
      </c>
      <c r="F414" s="683">
        <v>2.4300000000000002</v>
      </c>
      <c r="G414" s="683">
        <v>4.26</v>
      </c>
      <c r="H414" s="783"/>
      <c r="I414" s="678">
        <f t="shared" si="21"/>
        <v>41.407200000000003</v>
      </c>
      <c r="J414" s="651"/>
    </row>
    <row r="415" spans="1:11">
      <c r="A415" s="649"/>
      <c r="B415" s="652" t="s">
        <v>2084</v>
      </c>
      <c r="C415" s="675">
        <v>1</v>
      </c>
      <c r="D415" s="653" t="s">
        <v>2058</v>
      </c>
      <c r="E415" s="674">
        <v>1</v>
      </c>
      <c r="F415" s="775">
        <v>8.3800000000000008</v>
      </c>
      <c r="G415" s="655">
        <v>4.26</v>
      </c>
      <c r="H415" s="655"/>
      <c r="I415" s="678">
        <f t="shared" si="21"/>
        <v>35.698799999999999</v>
      </c>
      <c r="J415" s="651"/>
    </row>
    <row r="416" spans="1:11">
      <c r="A416" s="649"/>
      <c r="B416" s="652" t="s">
        <v>2085</v>
      </c>
      <c r="C416" s="675">
        <v>1</v>
      </c>
      <c r="D416" s="653" t="s">
        <v>2058</v>
      </c>
      <c r="E416" s="674">
        <v>1</v>
      </c>
      <c r="F416" s="676">
        <v>4.26</v>
      </c>
      <c r="G416" s="655">
        <v>7.84</v>
      </c>
      <c r="H416" s="655"/>
      <c r="I416" s="678">
        <f t="shared" si="21"/>
        <v>33.398399999999995</v>
      </c>
      <c r="J416" s="651"/>
    </row>
    <row r="417" spans="1:21">
      <c r="A417" s="649"/>
      <c r="B417" s="652" t="s">
        <v>2086</v>
      </c>
      <c r="C417" s="675">
        <v>2</v>
      </c>
      <c r="D417" s="653" t="s">
        <v>2058</v>
      </c>
      <c r="E417" s="674">
        <v>1</v>
      </c>
      <c r="F417" s="676">
        <v>9.2200000000000006</v>
      </c>
      <c r="G417" s="655">
        <v>1.98</v>
      </c>
      <c r="H417" s="655"/>
      <c r="I417" s="678">
        <f t="shared" si="21"/>
        <v>36.511200000000002</v>
      </c>
      <c r="J417" s="651"/>
    </row>
    <row r="418" spans="1:21">
      <c r="A418" s="649"/>
      <c r="B418" s="652" t="s">
        <v>2087</v>
      </c>
      <c r="C418" s="675">
        <v>2</v>
      </c>
      <c r="D418" s="653" t="s">
        <v>2058</v>
      </c>
      <c r="E418" s="674">
        <v>1</v>
      </c>
      <c r="F418" s="676">
        <v>24.48</v>
      </c>
      <c r="G418" s="655">
        <v>1.98</v>
      </c>
      <c r="H418" s="655"/>
      <c r="I418" s="678">
        <f t="shared" si="21"/>
        <v>96.940799999999996</v>
      </c>
      <c r="J418" s="651"/>
      <c r="L418" s="639">
        <v>38.1</v>
      </c>
      <c r="M418" s="639">
        <v>-0.23</v>
      </c>
      <c r="N418" s="639">
        <v>-0.23</v>
      </c>
      <c r="O418" s="639">
        <v>-4.26</v>
      </c>
      <c r="P418" s="639">
        <v>-4.72</v>
      </c>
      <c r="Q418" s="639">
        <v>-1.98</v>
      </c>
      <c r="R418" s="639">
        <v>-1.98</v>
      </c>
      <c r="S418" s="684">
        <f>SUM(L418:R418)</f>
        <v>24.70000000000001</v>
      </c>
      <c r="T418" s="639">
        <f>-2*0.11</f>
        <v>-0.22</v>
      </c>
      <c r="U418" s="639">
        <f>SUM(S418:T418)</f>
        <v>24.480000000000011</v>
      </c>
    </row>
    <row r="419" spans="1:21">
      <c r="A419" s="649"/>
      <c r="B419" s="652" t="s">
        <v>2238</v>
      </c>
      <c r="C419" s="675">
        <v>1</v>
      </c>
      <c r="D419" s="653" t="s">
        <v>2058</v>
      </c>
      <c r="E419" s="674">
        <v>1</v>
      </c>
      <c r="F419" s="655">
        <v>1.52</v>
      </c>
      <c r="G419" s="655">
        <v>2.4300000000000002</v>
      </c>
      <c r="H419" s="655"/>
      <c r="I419" s="678">
        <f>-G419*F419*E419*C419</f>
        <v>-3.6936000000000004</v>
      </c>
      <c r="J419" s="651"/>
      <c r="S419" s="684"/>
    </row>
    <row r="420" spans="1:21">
      <c r="A420" s="649"/>
      <c r="B420" s="652" t="s">
        <v>2239</v>
      </c>
      <c r="C420" s="675">
        <v>1</v>
      </c>
      <c r="D420" s="653" t="s">
        <v>2058</v>
      </c>
      <c r="E420" s="674">
        <v>4</v>
      </c>
      <c r="F420" s="655">
        <v>1.21</v>
      </c>
      <c r="G420" s="655">
        <v>1.52</v>
      </c>
      <c r="H420" s="655"/>
      <c r="I420" s="678">
        <f>-G420*F420*E420*C420</f>
        <v>-7.3567999999999998</v>
      </c>
      <c r="J420" s="651"/>
      <c r="S420" s="684"/>
    </row>
    <row r="421" spans="1:21">
      <c r="A421" s="649"/>
      <c r="B421" s="652"/>
      <c r="C421" s="675"/>
      <c r="D421" s="649"/>
      <c r="E421" s="671"/>
      <c r="F421" s="782"/>
      <c r="G421" s="782"/>
      <c r="H421" s="655"/>
      <c r="I421" s="678">
        <f>SUM(I406:I420)</f>
        <v>464.56699999999995</v>
      </c>
      <c r="J421" s="651" t="s">
        <v>2220</v>
      </c>
      <c r="L421" s="639">
        <v>18.63</v>
      </c>
      <c r="M421" s="639">
        <v>-0.23</v>
      </c>
      <c r="N421" s="639">
        <v>-0.23</v>
      </c>
      <c r="O421" s="639">
        <v>-4.26</v>
      </c>
      <c r="P421" s="639">
        <v>-4.26</v>
      </c>
      <c r="Q421" s="684">
        <f>SUM(L421:P421)</f>
        <v>9.6499999999999986</v>
      </c>
      <c r="R421" s="639">
        <v>-1.98</v>
      </c>
      <c r="S421" s="639">
        <v>-1.98</v>
      </c>
      <c r="T421" s="639">
        <v>-0.22</v>
      </c>
      <c r="U421" s="639">
        <f>SUM(Q421:T421)</f>
        <v>5.469999999999998</v>
      </c>
    </row>
    <row r="422" spans="1:21">
      <c r="A422" s="649"/>
      <c r="B422" s="682"/>
      <c r="C422" s="675"/>
      <c r="D422" s="649"/>
      <c r="E422" s="671"/>
      <c r="F422" s="782"/>
      <c r="G422" s="782"/>
      <c r="H422" s="655" t="s">
        <v>2068</v>
      </c>
      <c r="I422" s="700">
        <f>ROUNDUP(I421,0)</f>
        <v>465</v>
      </c>
      <c r="J422" s="651" t="s">
        <v>2220</v>
      </c>
      <c r="K422" s="667" t="s">
        <v>2071</v>
      </c>
    </row>
    <row r="423" spans="1:21" s="715" customFormat="1" ht="106.9" customHeight="1">
      <c r="A423" s="713">
        <f>A404+1</f>
        <v>27</v>
      </c>
      <c r="B423" s="1452" t="s">
        <v>2240</v>
      </c>
      <c r="C423" s="1453"/>
      <c r="D423" s="1453"/>
      <c r="E423" s="1453"/>
      <c r="F423" s="1453"/>
      <c r="G423" s="1453"/>
      <c r="H423" s="1453"/>
      <c r="I423" s="1454"/>
      <c r="J423" s="714"/>
    </row>
    <row r="424" spans="1:21" s="718" customFormat="1" ht="14.25">
      <c r="A424" s="722" t="s">
        <v>167</v>
      </c>
      <c r="B424" s="784" t="s">
        <v>2241</v>
      </c>
      <c r="C424" s="755"/>
      <c r="D424" s="785"/>
      <c r="E424" s="785"/>
      <c r="F424" s="786"/>
      <c r="G424" s="786"/>
      <c r="H424" s="720"/>
      <c r="I424" s="786"/>
      <c r="J424" s="721"/>
    </row>
    <row r="425" spans="1:21" s="715" customFormat="1">
      <c r="A425" s="713" t="s">
        <v>265</v>
      </c>
      <c r="B425" s="787" t="s">
        <v>2166</v>
      </c>
      <c r="C425" s="691">
        <v>2</v>
      </c>
      <c r="D425" s="744" t="s">
        <v>2058</v>
      </c>
      <c r="E425" s="691">
        <v>22</v>
      </c>
      <c r="F425" s="724">
        <v>1.5</v>
      </c>
      <c r="G425" s="724">
        <v>0.3</v>
      </c>
      <c r="H425" s="724"/>
      <c r="I425" s="726">
        <f>ROUND(C425*E425*F425*G425,2)</f>
        <v>19.8</v>
      </c>
      <c r="J425" s="714"/>
    </row>
    <row r="426" spans="1:21" s="715" customFormat="1">
      <c r="A426" s="743"/>
      <c r="B426" s="788" t="s">
        <v>2175</v>
      </c>
      <c r="C426" s="789"/>
      <c r="D426" s="790">
        <v>1</v>
      </c>
      <c r="E426" s="790">
        <v>1</v>
      </c>
      <c r="F426" s="791">
        <v>6</v>
      </c>
      <c r="G426" s="791">
        <v>1.8</v>
      </c>
      <c r="H426" s="791">
        <v>0.15</v>
      </c>
      <c r="I426" s="792">
        <f t="shared" ref="I426:I431" si="22">ROUND(D426*E426*F426*G426*H426,2)</f>
        <v>1.62</v>
      </c>
      <c r="J426" s="724"/>
    </row>
    <row r="427" spans="1:21" s="715" customFormat="1">
      <c r="A427" s="743"/>
      <c r="B427" s="743"/>
      <c r="C427" s="793"/>
      <c r="D427" s="790">
        <v>1</v>
      </c>
      <c r="E427" s="790">
        <v>1</v>
      </c>
      <c r="F427" s="791">
        <v>6</v>
      </c>
      <c r="G427" s="791">
        <v>1.5</v>
      </c>
      <c r="H427" s="791">
        <v>0.15</v>
      </c>
      <c r="I427" s="792">
        <f t="shared" si="22"/>
        <v>1.35</v>
      </c>
      <c r="J427" s="724"/>
    </row>
    <row r="428" spans="1:21" s="715" customFormat="1">
      <c r="A428" s="743"/>
      <c r="B428" s="743"/>
      <c r="C428" s="793"/>
      <c r="D428" s="790">
        <v>1</v>
      </c>
      <c r="E428" s="790">
        <v>1</v>
      </c>
      <c r="F428" s="791">
        <v>6</v>
      </c>
      <c r="G428" s="791">
        <v>1.2</v>
      </c>
      <c r="H428" s="791">
        <v>0.15</v>
      </c>
      <c r="I428" s="792">
        <f t="shared" si="22"/>
        <v>1.08</v>
      </c>
      <c r="J428" s="724"/>
    </row>
    <row r="429" spans="1:21" s="715" customFormat="1">
      <c r="A429" s="743"/>
      <c r="B429" s="743"/>
      <c r="C429" s="793"/>
      <c r="D429" s="790">
        <v>1</v>
      </c>
      <c r="E429" s="790">
        <v>1</v>
      </c>
      <c r="F429" s="791">
        <v>6</v>
      </c>
      <c r="G429" s="791">
        <v>0.9</v>
      </c>
      <c r="H429" s="791">
        <v>0.15</v>
      </c>
      <c r="I429" s="792">
        <f t="shared" si="22"/>
        <v>0.81</v>
      </c>
      <c r="J429" s="724"/>
    </row>
    <row r="430" spans="1:21" s="715" customFormat="1">
      <c r="A430" s="743"/>
      <c r="B430" s="743"/>
      <c r="C430" s="793"/>
      <c r="D430" s="790">
        <v>1</v>
      </c>
      <c r="E430" s="790">
        <v>1</v>
      </c>
      <c r="F430" s="791">
        <v>6</v>
      </c>
      <c r="G430" s="791">
        <v>0.6</v>
      </c>
      <c r="H430" s="791">
        <v>0.15</v>
      </c>
      <c r="I430" s="792">
        <f t="shared" si="22"/>
        <v>0.54</v>
      </c>
      <c r="J430" s="724"/>
    </row>
    <row r="431" spans="1:21" s="715" customFormat="1">
      <c r="A431" s="743"/>
      <c r="B431" s="743"/>
      <c r="C431" s="793"/>
      <c r="D431" s="790">
        <v>1</v>
      </c>
      <c r="E431" s="790">
        <v>1</v>
      </c>
      <c r="F431" s="791">
        <v>6</v>
      </c>
      <c r="G431" s="791">
        <v>0.3</v>
      </c>
      <c r="H431" s="791">
        <v>0.15</v>
      </c>
      <c r="I431" s="792">
        <f t="shared" si="22"/>
        <v>0.27</v>
      </c>
      <c r="J431" s="724"/>
    </row>
    <row r="432" spans="1:21" s="715" customFormat="1">
      <c r="A432" s="743"/>
      <c r="B432" s="743"/>
      <c r="C432" s="793"/>
      <c r="D432" s="790"/>
      <c r="E432" s="790"/>
      <c r="F432" s="791"/>
      <c r="G432" s="791"/>
      <c r="H432" s="791"/>
      <c r="I432" s="792">
        <f>SUM(I425:I431)</f>
        <v>25.47</v>
      </c>
      <c r="J432" s="724"/>
    </row>
    <row r="433" spans="1:10" s="715" customFormat="1">
      <c r="A433" s="713"/>
      <c r="B433" s="787"/>
      <c r="C433" s="794"/>
      <c r="D433" s="744"/>
      <c r="E433" s="794"/>
      <c r="F433" s="725"/>
      <c r="G433" s="725"/>
      <c r="H433" s="728"/>
      <c r="I433" s="786">
        <f>ROUND(I432,0)+1</f>
        <v>26</v>
      </c>
      <c r="J433" s="721" t="s">
        <v>18</v>
      </c>
    </row>
    <row r="434" spans="1:10" s="715" customFormat="1">
      <c r="A434" s="713"/>
      <c r="B434" s="787"/>
      <c r="C434" s="794"/>
      <c r="D434" s="744"/>
      <c r="E434" s="794"/>
      <c r="F434" s="725"/>
      <c r="G434" s="725"/>
      <c r="H434" s="728"/>
      <c r="I434" s="786"/>
      <c r="J434" s="721"/>
    </row>
    <row r="435" spans="1:10" s="718" customFormat="1" ht="14.25">
      <c r="A435" s="722" t="s">
        <v>578</v>
      </c>
      <c r="B435" s="784" t="s">
        <v>2242</v>
      </c>
      <c r="C435" s="785"/>
      <c r="D435" s="755"/>
      <c r="E435" s="785"/>
      <c r="F435" s="786"/>
      <c r="G435" s="786"/>
      <c r="H435" s="720"/>
      <c r="I435" s="786"/>
      <c r="J435" s="721"/>
    </row>
    <row r="436" spans="1:10" s="715" customFormat="1">
      <c r="A436" s="713" t="s">
        <v>265</v>
      </c>
      <c r="B436" s="787" t="s">
        <v>2166</v>
      </c>
      <c r="C436" s="691">
        <v>2</v>
      </c>
      <c r="D436" s="744" t="s">
        <v>2058</v>
      </c>
      <c r="E436" s="691">
        <v>22</v>
      </c>
      <c r="F436" s="724">
        <v>1.5</v>
      </c>
      <c r="G436" s="714"/>
      <c r="H436" s="724">
        <v>0.15</v>
      </c>
      <c r="I436" s="726">
        <f>ROUND(C436*E436*F436*H436,2)</f>
        <v>9.9</v>
      </c>
      <c r="J436" s="714"/>
    </row>
    <row r="437" spans="1:10" s="715" customFormat="1">
      <c r="A437" s="743"/>
      <c r="B437" s="788" t="s">
        <v>2175</v>
      </c>
      <c r="C437" s="789"/>
      <c r="D437" s="790">
        <v>1</v>
      </c>
      <c r="E437" s="790">
        <v>1</v>
      </c>
      <c r="F437" s="791">
        <v>6</v>
      </c>
      <c r="G437" s="791">
        <v>1.8</v>
      </c>
      <c r="H437" s="791">
        <v>0.15</v>
      </c>
      <c r="I437" s="792">
        <f t="shared" ref="I437:I442" si="23">ROUND(D437*E437*F437*G437*H437,2)</f>
        <v>1.62</v>
      </c>
      <c r="J437" s="724"/>
    </row>
    <row r="438" spans="1:10" s="715" customFormat="1">
      <c r="A438" s="743"/>
      <c r="B438" s="743"/>
      <c r="C438" s="793"/>
      <c r="D438" s="790">
        <v>1</v>
      </c>
      <c r="E438" s="790">
        <v>1</v>
      </c>
      <c r="F438" s="791">
        <v>6</v>
      </c>
      <c r="G438" s="791">
        <v>1.5</v>
      </c>
      <c r="H438" s="791">
        <v>0.15</v>
      </c>
      <c r="I438" s="792">
        <f t="shared" si="23"/>
        <v>1.35</v>
      </c>
      <c r="J438" s="724"/>
    </row>
    <row r="439" spans="1:10" s="715" customFormat="1">
      <c r="A439" s="743"/>
      <c r="B439" s="743"/>
      <c r="C439" s="793"/>
      <c r="D439" s="790">
        <v>1</v>
      </c>
      <c r="E439" s="790">
        <v>1</v>
      </c>
      <c r="F439" s="791">
        <v>6</v>
      </c>
      <c r="G439" s="791">
        <v>1.2</v>
      </c>
      <c r="H439" s="791">
        <v>0.15</v>
      </c>
      <c r="I439" s="792">
        <f t="shared" si="23"/>
        <v>1.08</v>
      </c>
      <c r="J439" s="724"/>
    </row>
    <row r="440" spans="1:10" s="715" customFormat="1">
      <c r="A440" s="743"/>
      <c r="B440" s="743"/>
      <c r="C440" s="793"/>
      <c r="D440" s="790">
        <v>1</v>
      </c>
      <c r="E440" s="790">
        <v>1</v>
      </c>
      <c r="F440" s="791">
        <v>6</v>
      </c>
      <c r="G440" s="791">
        <v>0.9</v>
      </c>
      <c r="H440" s="791">
        <v>0.15</v>
      </c>
      <c r="I440" s="792">
        <f t="shared" si="23"/>
        <v>0.81</v>
      </c>
      <c r="J440" s="724"/>
    </row>
    <row r="441" spans="1:10" s="715" customFormat="1">
      <c r="A441" s="743"/>
      <c r="B441" s="743"/>
      <c r="C441" s="793"/>
      <c r="D441" s="790">
        <v>1</v>
      </c>
      <c r="E441" s="790">
        <v>1</v>
      </c>
      <c r="F441" s="791">
        <v>6</v>
      </c>
      <c r="G441" s="791">
        <v>0.6</v>
      </c>
      <c r="H441" s="791">
        <v>0.15</v>
      </c>
      <c r="I441" s="792">
        <f t="shared" si="23"/>
        <v>0.54</v>
      </c>
      <c r="J441" s="724"/>
    </row>
    <row r="442" spans="1:10" s="715" customFormat="1">
      <c r="A442" s="743"/>
      <c r="B442" s="743"/>
      <c r="C442" s="793"/>
      <c r="D442" s="790">
        <v>1</v>
      </c>
      <c r="E442" s="790">
        <v>1</v>
      </c>
      <c r="F442" s="791">
        <v>6</v>
      </c>
      <c r="G442" s="791">
        <v>0.3</v>
      </c>
      <c r="H442" s="791">
        <v>0.15</v>
      </c>
      <c r="I442" s="792">
        <f t="shared" si="23"/>
        <v>0.27</v>
      </c>
      <c r="J442" s="724"/>
    </row>
    <row r="443" spans="1:10" s="715" customFormat="1">
      <c r="A443" s="743"/>
      <c r="B443" s="743"/>
      <c r="C443" s="793"/>
      <c r="D443" s="790"/>
      <c r="E443" s="790"/>
      <c r="F443" s="791"/>
      <c r="G443" s="791"/>
      <c r="H443" s="791"/>
      <c r="I443" s="795">
        <f>SUM(I436:I442)</f>
        <v>15.57</v>
      </c>
      <c r="J443" s="724"/>
    </row>
    <row r="444" spans="1:10" s="715" customFormat="1">
      <c r="A444" s="713"/>
      <c r="B444" s="787"/>
      <c r="C444" s="794"/>
      <c r="D444" s="744"/>
      <c r="E444" s="794"/>
      <c r="F444" s="725"/>
      <c r="G444" s="725"/>
      <c r="H444" s="728"/>
      <c r="I444" s="786">
        <f>ROUND(I443,0)</f>
        <v>16</v>
      </c>
      <c r="J444" s="721" t="s">
        <v>18</v>
      </c>
    </row>
    <row r="445" spans="1:10" s="715" customFormat="1">
      <c r="A445" s="713"/>
      <c r="B445" s="787"/>
      <c r="C445" s="794"/>
      <c r="D445" s="744"/>
      <c r="E445" s="794"/>
      <c r="F445" s="725"/>
      <c r="G445" s="725"/>
      <c r="H445" s="728"/>
      <c r="I445" s="786"/>
      <c r="J445" s="721"/>
    </row>
    <row r="446" spans="1:10" ht="81.599999999999994" customHeight="1">
      <c r="A446" s="669">
        <f>A423+1</f>
        <v>28</v>
      </c>
      <c r="B446" s="1460" t="s">
        <v>2243</v>
      </c>
      <c r="C446" s="1460"/>
      <c r="D446" s="1460"/>
      <c r="E446" s="1460"/>
      <c r="F446" s="1460"/>
      <c r="G446" s="1460"/>
      <c r="H446" s="1460"/>
      <c r="I446" s="1460"/>
      <c r="J446" s="651"/>
    </row>
    <row r="447" spans="1:10">
      <c r="A447" s="649"/>
      <c r="B447" s="652" t="s">
        <v>2144</v>
      </c>
      <c r="C447" s="675"/>
      <c r="D447" s="653"/>
      <c r="E447" s="674"/>
      <c r="F447" s="676"/>
      <c r="G447" s="655"/>
      <c r="H447" s="655"/>
      <c r="I447" s="678"/>
      <c r="J447" s="651"/>
    </row>
    <row r="448" spans="1:10">
      <c r="A448" s="649"/>
      <c r="B448" s="652" t="s">
        <v>2244</v>
      </c>
      <c r="C448" s="675">
        <v>1</v>
      </c>
      <c r="D448" s="653" t="s">
        <v>2058</v>
      </c>
      <c r="E448" s="675">
        <v>2</v>
      </c>
      <c r="F448" s="676">
        <v>3.6</v>
      </c>
      <c r="G448" s="655"/>
      <c r="H448" s="655">
        <v>0.9</v>
      </c>
      <c r="I448" s="678">
        <f>C448*E448*F448*H448</f>
        <v>6.48</v>
      </c>
      <c r="J448" s="651"/>
    </row>
    <row r="449" spans="1:10">
      <c r="A449" s="649"/>
      <c r="B449" s="664"/>
      <c r="C449" s="664"/>
      <c r="D449" s="664"/>
      <c r="E449" s="664"/>
      <c r="F449" s="664"/>
      <c r="G449" s="664"/>
      <c r="H449" s="664"/>
      <c r="I449" s="703">
        <f>PRODUCT(C448:H448)+3.52</f>
        <v>10</v>
      </c>
      <c r="J449" s="721" t="s">
        <v>18</v>
      </c>
    </row>
    <row r="450" spans="1:10">
      <c r="A450" s="649"/>
      <c r="B450" s="652"/>
      <c r="C450" s="675"/>
      <c r="D450" s="653"/>
      <c r="E450" s="675"/>
      <c r="F450" s="676"/>
      <c r="G450" s="655"/>
      <c r="H450" s="655"/>
      <c r="I450" s="678"/>
      <c r="J450" s="651"/>
    </row>
    <row r="451" spans="1:10" ht="79.150000000000006" customHeight="1">
      <c r="A451" s="669">
        <f>A446+1</f>
        <v>29</v>
      </c>
      <c r="B451" s="1460" t="s">
        <v>2245</v>
      </c>
      <c r="C451" s="1460"/>
      <c r="D451" s="1460"/>
      <c r="E451" s="1460"/>
      <c r="F451" s="1460"/>
      <c r="G451" s="1460"/>
      <c r="H451" s="1460"/>
      <c r="I451" s="1460"/>
      <c r="J451" s="651"/>
    </row>
    <row r="452" spans="1:10">
      <c r="A452" s="649"/>
      <c r="B452" s="652" t="s">
        <v>2144</v>
      </c>
      <c r="C452" s="675"/>
      <c r="D452" s="653"/>
      <c r="E452" s="674"/>
      <c r="F452" s="676"/>
      <c r="G452" s="655"/>
      <c r="H452" s="655"/>
      <c r="I452" s="678"/>
      <c r="J452" s="651"/>
    </row>
    <row r="453" spans="1:10">
      <c r="A453" s="649"/>
      <c r="B453" s="652" t="s">
        <v>2075</v>
      </c>
      <c r="C453" s="675">
        <v>1</v>
      </c>
      <c r="D453" s="653" t="s">
        <v>2058</v>
      </c>
      <c r="E453" s="675">
        <v>1</v>
      </c>
      <c r="F453" s="676">
        <f>2*(F406+G406)</f>
        <v>21.7</v>
      </c>
      <c r="G453" s="655"/>
      <c r="H453" s="655"/>
      <c r="I453" s="678">
        <f>PRODUCT(C453:H453)</f>
        <v>21.7</v>
      </c>
      <c r="J453" s="651"/>
    </row>
    <row r="454" spans="1:10">
      <c r="A454" s="649"/>
      <c r="B454" s="652" t="s">
        <v>2076</v>
      </c>
      <c r="C454" s="675">
        <v>1</v>
      </c>
      <c r="D454" s="653" t="s">
        <v>2058</v>
      </c>
      <c r="E454" s="675">
        <v>1</v>
      </c>
      <c r="F454" s="676">
        <f t="shared" ref="F454:F465" si="24">2*(F407+G407)</f>
        <v>10.96</v>
      </c>
      <c r="G454" s="655"/>
      <c r="H454" s="655"/>
      <c r="I454" s="678">
        <f t="shared" ref="I454:I465" si="25">PRODUCT(C454:H454)</f>
        <v>10.96</v>
      </c>
      <c r="J454" s="651"/>
    </row>
    <row r="455" spans="1:10">
      <c r="A455" s="649"/>
      <c r="B455" s="652" t="s">
        <v>2077</v>
      </c>
      <c r="C455" s="675">
        <v>1</v>
      </c>
      <c r="D455" s="653" t="s">
        <v>2058</v>
      </c>
      <c r="E455" s="675">
        <v>1</v>
      </c>
      <c r="F455" s="676">
        <f t="shared" si="24"/>
        <v>17.2</v>
      </c>
      <c r="G455" s="655"/>
      <c r="H455" s="655"/>
      <c r="I455" s="678">
        <f t="shared" si="25"/>
        <v>17.2</v>
      </c>
      <c r="J455" s="651"/>
    </row>
    <row r="456" spans="1:10">
      <c r="A456" s="649"/>
      <c r="B456" s="652" t="s">
        <v>2078</v>
      </c>
      <c r="C456" s="675">
        <v>1</v>
      </c>
      <c r="D456" s="653" t="s">
        <v>2058</v>
      </c>
      <c r="E456" s="675">
        <v>1</v>
      </c>
      <c r="F456" s="676">
        <f t="shared" si="24"/>
        <v>17.86</v>
      </c>
      <c r="G456" s="655"/>
      <c r="H456" s="655"/>
      <c r="I456" s="678">
        <f t="shared" si="25"/>
        <v>17.86</v>
      </c>
      <c r="J456" s="651"/>
    </row>
    <row r="457" spans="1:10">
      <c r="A457" s="649"/>
      <c r="B457" s="652" t="s">
        <v>2079</v>
      </c>
      <c r="C457" s="675">
        <v>1</v>
      </c>
      <c r="D457" s="653" t="s">
        <v>2058</v>
      </c>
      <c r="E457" s="675">
        <v>1</v>
      </c>
      <c r="F457" s="676">
        <f t="shared" si="24"/>
        <v>32.58</v>
      </c>
      <c r="G457" s="655"/>
      <c r="H457" s="655"/>
      <c r="I457" s="678">
        <f t="shared" si="25"/>
        <v>32.58</v>
      </c>
      <c r="J457" s="651"/>
    </row>
    <row r="458" spans="1:10">
      <c r="A458" s="649"/>
      <c r="B458" s="652" t="s">
        <v>2080</v>
      </c>
      <c r="C458" s="675">
        <v>1</v>
      </c>
      <c r="D458" s="653" t="s">
        <v>2058</v>
      </c>
      <c r="E458" s="675">
        <v>1</v>
      </c>
      <c r="F458" s="676">
        <f t="shared" si="24"/>
        <v>32.979999999999997</v>
      </c>
      <c r="G458" s="655"/>
      <c r="H458" s="655"/>
      <c r="I458" s="678">
        <f t="shared" si="25"/>
        <v>32.979999999999997</v>
      </c>
      <c r="J458" s="651"/>
    </row>
    <row r="459" spans="1:10">
      <c r="A459" s="649"/>
      <c r="B459" s="651" t="s">
        <v>2081</v>
      </c>
      <c r="C459" s="675">
        <v>1</v>
      </c>
      <c r="D459" s="653" t="s">
        <v>2058</v>
      </c>
      <c r="E459" s="675">
        <v>1</v>
      </c>
      <c r="F459" s="676">
        <f t="shared" si="24"/>
        <v>13.54</v>
      </c>
      <c r="G459" s="655"/>
      <c r="H459" s="655"/>
      <c r="I459" s="678">
        <f t="shared" si="25"/>
        <v>13.54</v>
      </c>
      <c r="J459" s="651"/>
    </row>
    <row r="460" spans="1:10">
      <c r="A460" s="649"/>
      <c r="B460" s="652" t="s">
        <v>2082</v>
      </c>
      <c r="C460" s="675">
        <v>1</v>
      </c>
      <c r="D460" s="653" t="s">
        <v>2058</v>
      </c>
      <c r="E460" s="675">
        <v>1</v>
      </c>
      <c r="F460" s="676">
        <f t="shared" si="24"/>
        <v>27.94</v>
      </c>
      <c r="G460" s="655"/>
      <c r="H460" s="655"/>
      <c r="I460" s="678">
        <f t="shared" si="25"/>
        <v>27.94</v>
      </c>
      <c r="J460" s="651"/>
    </row>
    <row r="461" spans="1:10">
      <c r="A461" s="649"/>
      <c r="B461" s="652" t="s">
        <v>2246</v>
      </c>
      <c r="C461" s="681">
        <v>4</v>
      </c>
      <c r="D461" s="670" t="s">
        <v>2058</v>
      </c>
      <c r="E461" s="681">
        <v>1</v>
      </c>
      <c r="F461" s="676">
        <f t="shared" si="24"/>
        <v>13.379999999999999</v>
      </c>
      <c r="G461" s="683"/>
      <c r="H461" s="655"/>
      <c r="I461" s="678">
        <f t="shared" si="25"/>
        <v>53.519999999999996</v>
      </c>
      <c r="J461" s="651"/>
    </row>
    <row r="462" spans="1:10">
      <c r="A462" s="649"/>
      <c r="B462" s="652" t="s">
        <v>2084</v>
      </c>
      <c r="C462" s="675">
        <v>1</v>
      </c>
      <c r="D462" s="653" t="s">
        <v>2058</v>
      </c>
      <c r="E462" s="675">
        <v>1</v>
      </c>
      <c r="F462" s="676">
        <f t="shared" si="24"/>
        <v>25.28</v>
      </c>
      <c r="G462" s="655"/>
      <c r="H462" s="655"/>
      <c r="I462" s="678">
        <f t="shared" si="25"/>
        <v>25.28</v>
      </c>
      <c r="J462" s="651"/>
    </row>
    <row r="463" spans="1:10">
      <c r="A463" s="649"/>
      <c r="B463" s="652" t="s">
        <v>2085</v>
      </c>
      <c r="C463" s="675">
        <v>1</v>
      </c>
      <c r="D463" s="653" t="s">
        <v>2058</v>
      </c>
      <c r="E463" s="675">
        <v>1</v>
      </c>
      <c r="F463" s="676">
        <f t="shared" si="24"/>
        <v>24.2</v>
      </c>
      <c r="G463" s="655"/>
      <c r="H463" s="655"/>
      <c r="I463" s="678">
        <f t="shared" si="25"/>
        <v>24.2</v>
      </c>
      <c r="J463" s="651"/>
    </row>
    <row r="464" spans="1:10">
      <c r="A464" s="649"/>
      <c r="B464" s="652" t="s">
        <v>2086</v>
      </c>
      <c r="C464" s="675">
        <v>2</v>
      </c>
      <c r="D464" s="653" t="s">
        <v>2058</v>
      </c>
      <c r="E464" s="675">
        <v>1</v>
      </c>
      <c r="F464" s="676">
        <f t="shared" si="24"/>
        <v>22.400000000000002</v>
      </c>
      <c r="G464" s="655"/>
      <c r="H464" s="655"/>
      <c r="I464" s="678">
        <f t="shared" si="25"/>
        <v>44.800000000000004</v>
      </c>
      <c r="J464" s="651"/>
    </row>
    <row r="465" spans="1:16">
      <c r="A465" s="649"/>
      <c r="B465" s="652" t="s">
        <v>2087</v>
      </c>
      <c r="C465" s="675">
        <v>2</v>
      </c>
      <c r="D465" s="653" t="s">
        <v>2058</v>
      </c>
      <c r="E465" s="675">
        <v>1</v>
      </c>
      <c r="F465" s="676">
        <f t="shared" si="24"/>
        <v>52.92</v>
      </c>
      <c r="G465" s="655"/>
      <c r="H465" s="655"/>
      <c r="I465" s="678">
        <f t="shared" si="25"/>
        <v>105.84</v>
      </c>
      <c r="J465" s="651"/>
    </row>
    <row r="466" spans="1:16">
      <c r="A466" s="649"/>
      <c r="B466" s="682"/>
      <c r="C466" s="675"/>
      <c r="D466" s="649"/>
      <c r="E466" s="671"/>
      <c r="F466" s="782"/>
      <c r="G466" s="782"/>
      <c r="H466" s="655"/>
      <c r="I466" s="704">
        <f>SUM(I453:I465)</f>
        <v>428.4</v>
      </c>
      <c r="J466" s="651" t="s">
        <v>2163</v>
      </c>
    </row>
    <row r="467" spans="1:16">
      <c r="A467" s="649"/>
      <c r="B467" s="652"/>
      <c r="C467" s="675"/>
      <c r="D467" s="653"/>
      <c r="E467" s="674"/>
      <c r="F467" s="676"/>
      <c r="G467" s="655"/>
      <c r="H467" s="655" t="s">
        <v>2068</v>
      </c>
      <c r="I467" s="700">
        <f>ROUNDUP(I466,0)+11</f>
        <v>440</v>
      </c>
      <c r="J467" s="651" t="s">
        <v>2163</v>
      </c>
    </row>
    <row r="468" spans="1:16">
      <c r="A468" s="649"/>
      <c r="B468" s="682"/>
      <c r="C468" s="675"/>
      <c r="D468" s="649"/>
      <c r="E468" s="671"/>
      <c r="F468" s="782"/>
      <c r="G468" s="782"/>
      <c r="H468" s="655"/>
      <c r="I468" s="678"/>
      <c r="J468" s="651"/>
    </row>
    <row r="469" spans="1:16" ht="53.25" customHeight="1">
      <c r="A469" s="669">
        <f>A451+1</f>
        <v>30</v>
      </c>
      <c r="B469" s="1460" t="s">
        <v>2247</v>
      </c>
      <c r="C469" s="1460"/>
      <c r="D469" s="1460"/>
      <c r="E469" s="1460"/>
      <c r="F469" s="1460"/>
      <c r="G469" s="1460"/>
      <c r="H469" s="1460"/>
      <c r="I469" s="1460"/>
      <c r="J469" s="651"/>
    </row>
    <row r="470" spans="1:16">
      <c r="A470" s="649"/>
      <c r="B470" s="673" t="s">
        <v>2248</v>
      </c>
      <c r="C470" s="1465" t="s">
        <v>2144</v>
      </c>
      <c r="D470" s="1466"/>
      <c r="E470" s="1466"/>
      <c r="F470" s="1466"/>
      <c r="G470" s="655"/>
      <c r="H470" s="655"/>
      <c r="I470" s="678"/>
      <c r="J470" s="651"/>
    </row>
    <row r="471" spans="1:16">
      <c r="A471" s="649"/>
      <c r="B471" s="652" t="s">
        <v>2249</v>
      </c>
      <c r="C471" s="675"/>
      <c r="D471" s="653"/>
      <c r="E471" s="674"/>
      <c r="F471" s="676"/>
      <c r="G471" s="655"/>
      <c r="H471" s="655"/>
      <c r="I471" s="704">
        <f>I340</f>
        <v>636</v>
      </c>
      <c r="J471" s="651" t="s">
        <v>2220</v>
      </c>
    </row>
    <row r="472" spans="1:16">
      <c r="A472" s="649"/>
      <c r="B472" s="652"/>
      <c r="C472" s="675"/>
      <c r="D472" s="653"/>
      <c r="E472" s="674"/>
      <c r="F472" s="676"/>
      <c r="G472" s="655"/>
      <c r="H472" s="655" t="s">
        <v>2068</v>
      </c>
      <c r="I472" s="700">
        <f>ROUND(I471,0)</f>
        <v>636</v>
      </c>
      <c r="J472" s="651" t="s">
        <v>2220</v>
      </c>
      <c r="K472" s="667" t="s">
        <v>2071</v>
      </c>
    </row>
    <row r="473" spans="1:16">
      <c r="A473" s="649"/>
      <c r="B473" s="652"/>
      <c r="C473" s="675"/>
      <c r="D473" s="653"/>
      <c r="E473" s="674"/>
      <c r="F473" s="676"/>
      <c r="G473" s="655"/>
      <c r="H473" s="655"/>
      <c r="I473" s="672"/>
      <c r="J473" s="651"/>
      <c r="K473" s="667"/>
    </row>
    <row r="474" spans="1:16" ht="70.5" customHeight="1">
      <c r="A474" s="669">
        <f>A469+1</f>
        <v>31</v>
      </c>
      <c r="B474" s="1460" t="s">
        <v>2250</v>
      </c>
      <c r="C474" s="1460"/>
      <c r="D474" s="1460"/>
      <c r="E474" s="1460"/>
      <c r="F474" s="1460"/>
      <c r="G474" s="1460"/>
      <c r="H474" s="1460"/>
      <c r="I474" s="1460"/>
      <c r="J474" s="651"/>
    </row>
    <row r="475" spans="1:16">
      <c r="A475" s="649"/>
      <c r="B475" s="652" t="s">
        <v>2251</v>
      </c>
      <c r="C475" s="675"/>
      <c r="D475" s="653"/>
      <c r="E475" s="674"/>
      <c r="F475" s="676"/>
      <c r="G475" s="655"/>
      <c r="H475" s="655"/>
      <c r="I475" s="704"/>
      <c r="J475" s="651"/>
    </row>
    <row r="476" spans="1:16">
      <c r="A476" s="649"/>
      <c r="B476" s="652" t="s">
        <v>2252</v>
      </c>
      <c r="C476" s="675"/>
      <c r="D476" s="653"/>
      <c r="E476" s="674"/>
      <c r="F476" s="676"/>
      <c r="G476" s="655"/>
      <c r="H476" s="655"/>
      <c r="I476" s="678">
        <f>I378</f>
        <v>1782.0882999999997</v>
      </c>
      <c r="J476" s="651" t="s">
        <v>18</v>
      </c>
    </row>
    <row r="477" spans="1:16">
      <c r="A477" s="649"/>
      <c r="B477" s="652" t="s">
        <v>2224</v>
      </c>
      <c r="C477" s="675"/>
      <c r="D477" s="653"/>
      <c r="E477" s="674"/>
      <c r="F477" s="676"/>
      <c r="G477" s="655"/>
      <c r="H477" s="655"/>
      <c r="I477" s="678">
        <f>-I549</f>
        <v>-154.34799999999998</v>
      </c>
      <c r="J477" s="651"/>
    </row>
    <row r="478" spans="1:16">
      <c r="A478" s="649"/>
      <c r="B478" s="652"/>
      <c r="C478" s="675"/>
      <c r="D478" s="653"/>
      <c r="E478" s="674"/>
      <c r="F478" s="676"/>
      <c r="G478" s="655"/>
      <c r="H478" s="655" t="s">
        <v>2068</v>
      </c>
      <c r="I478" s="700">
        <f>SUM(I476:I477)+2.26</f>
        <v>1630.0002999999997</v>
      </c>
      <c r="J478" s="651" t="s">
        <v>18</v>
      </c>
      <c r="K478" s="667" t="s">
        <v>2071</v>
      </c>
    </row>
    <row r="479" spans="1:16" ht="117.75" customHeight="1">
      <c r="A479" s="669">
        <f>A474+1</f>
        <v>32</v>
      </c>
      <c r="B479" s="1460" t="s">
        <v>2253</v>
      </c>
      <c r="C479" s="1460"/>
      <c r="D479" s="1460"/>
      <c r="E479" s="1460"/>
      <c r="F479" s="1460"/>
      <c r="G479" s="1460"/>
      <c r="H479" s="1460"/>
      <c r="I479" s="1460"/>
      <c r="J479" s="651"/>
      <c r="N479" s="639" t="s">
        <v>2252</v>
      </c>
      <c r="O479" s="639">
        <v>1069</v>
      </c>
      <c r="P479" s="639">
        <v>1152</v>
      </c>
    </row>
    <row r="480" spans="1:16">
      <c r="A480" s="649"/>
      <c r="B480" s="705" t="s">
        <v>2254</v>
      </c>
      <c r="C480" s="681"/>
      <c r="D480" s="670"/>
      <c r="E480" s="682"/>
      <c r="F480" s="650"/>
      <c r="G480" s="650"/>
      <c r="H480" s="774"/>
      <c r="I480" s="678"/>
      <c r="J480" s="651"/>
      <c r="N480" s="639" t="s">
        <v>2255</v>
      </c>
      <c r="O480" s="639">
        <v>1570</v>
      </c>
      <c r="P480" s="639">
        <v>1579</v>
      </c>
    </row>
    <row r="481" spans="1:11">
      <c r="A481" s="649"/>
      <c r="B481" s="652" t="s">
        <v>2144</v>
      </c>
      <c r="C481" s="675"/>
      <c r="D481" s="653"/>
      <c r="E481" s="674"/>
      <c r="F481" s="747"/>
      <c r="G481" s="651"/>
      <c r="H481" s="655"/>
      <c r="I481" s="678"/>
      <c r="J481" s="651"/>
    </row>
    <row r="482" spans="1:11">
      <c r="A482" s="649"/>
      <c r="B482" s="652" t="s">
        <v>2255</v>
      </c>
      <c r="C482" s="675"/>
      <c r="D482" s="653"/>
      <c r="E482" s="674"/>
      <c r="F482" s="676"/>
      <c r="G482" s="651"/>
      <c r="H482" s="655"/>
      <c r="I482" s="678">
        <f>I393+I402</f>
        <v>997.43899999999985</v>
      </c>
      <c r="J482" s="651"/>
    </row>
    <row r="483" spans="1:11">
      <c r="A483" s="649"/>
      <c r="B483" s="652"/>
      <c r="C483" s="675"/>
      <c r="D483" s="653"/>
      <c r="E483" s="674"/>
      <c r="F483" s="676"/>
      <c r="G483" s="655"/>
      <c r="H483" s="655" t="s">
        <v>2068</v>
      </c>
      <c r="I483" s="700">
        <f>ROUND(I482,0)+3</f>
        <v>1000</v>
      </c>
      <c r="J483" s="651" t="s">
        <v>18</v>
      </c>
      <c r="K483" s="667" t="s">
        <v>2071</v>
      </c>
    </row>
    <row r="484" spans="1:11">
      <c r="A484" s="649"/>
      <c r="B484" s="1467" t="s">
        <v>2256</v>
      </c>
      <c r="C484" s="1467"/>
      <c r="D484" s="1467"/>
      <c r="E484" s="1467"/>
      <c r="F484" s="1467"/>
      <c r="G484" s="682"/>
      <c r="H484" s="701"/>
      <c r="I484" s="651"/>
      <c r="J484" s="651"/>
    </row>
    <row r="485" spans="1:11" ht="82.9" customHeight="1">
      <c r="A485" s="669">
        <f>A479+1</f>
        <v>33</v>
      </c>
      <c r="B485" s="1451" t="s">
        <v>2257</v>
      </c>
      <c r="C485" s="1451"/>
      <c r="D485" s="1451"/>
      <c r="E485" s="1451"/>
      <c r="F485" s="1451"/>
      <c r="G485" s="1451"/>
      <c r="H485" s="1451"/>
      <c r="I485" s="1451"/>
      <c r="J485" s="782"/>
    </row>
    <row r="486" spans="1:11" ht="121.9" customHeight="1">
      <c r="A486" s="649"/>
      <c r="B486" s="1451" t="s">
        <v>2258</v>
      </c>
      <c r="C486" s="1451"/>
      <c r="D486" s="1451"/>
      <c r="E486" s="1451"/>
      <c r="F486" s="1451"/>
      <c r="G486" s="1451"/>
      <c r="H486" s="1451"/>
      <c r="I486" s="1451"/>
      <c r="J486" s="782"/>
    </row>
    <row r="487" spans="1:11">
      <c r="A487" s="649"/>
      <c r="B487" s="673" t="s">
        <v>2144</v>
      </c>
      <c r="C487" s="782"/>
      <c r="D487" s="656"/>
      <c r="E487" s="697"/>
      <c r="F487" s="782"/>
      <c r="G487" s="782"/>
      <c r="H487" s="782"/>
      <c r="I487" s="697"/>
      <c r="J487" s="782"/>
    </row>
    <row r="488" spans="1:11">
      <c r="A488" s="649"/>
      <c r="B488" s="673" t="s">
        <v>2259</v>
      </c>
      <c r="C488" s="675">
        <v>1</v>
      </c>
      <c r="D488" s="653" t="s">
        <v>2058</v>
      </c>
      <c r="E488" s="674">
        <v>1</v>
      </c>
      <c r="F488" s="676">
        <v>2</v>
      </c>
      <c r="G488" s="651"/>
      <c r="H488" s="655">
        <v>2.6</v>
      </c>
      <c r="I488" s="678">
        <f>H488*F488*E488*C488</f>
        <v>5.2</v>
      </c>
      <c r="J488" s="782"/>
    </row>
    <row r="489" spans="1:11">
      <c r="A489" s="649"/>
      <c r="B489" s="652"/>
      <c r="C489" s="782"/>
      <c r="D489" s="656"/>
      <c r="E489" s="697"/>
      <c r="F489" s="782"/>
      <c r="G489" s="782"/>
      <c r="H489" s="782"/>
      <c r="I489" s="697">
        <f>I488</f>
        <v>5.2</v>
      </c>
      <c r="J489" s="782" t="s">
        <v>18</v>
      </c>
    </row>
    <row r="490" spans="1:11" ht="80.45" customHeight="1">
      <c r="A490" s="649">
        <f>A485+1</f>
        <v>34</v>
      </c>
      <c r="B490" s="1468" t="s">
        <v>2260</v>
      </c>
      <c r="C490" s="1469"/>
      <c r="D490" s="1469"/>
      <c r="E490" s="1469"/>
      <c r="F490" s="1469"/>
      <c r="G490" s="1469"/>
      <c r="H490" s="1469"/>
      <c r="I490" s="1470"/>
      <c r="J490" s="651"/>
    </row>
    <row r="491" spans="1:11" ht="105.6" customHeight="1">
      <c r="A491" s="649"/>
      <c r="B491" s="1468" t="s">
        <v>2261</v>
      </c>
      <c r="C491" s="1469"/>
      <c r="D491" s="1469"/>
      <c r="E491" s="1469"/>
      <c r="F491" s="1469"/>
      <c r="G491" s="1469"/>
      <c r="H491" s="1469"/>
      <c r="I491" s="1470"/>
      <c r="J491" s="651"/>
    </row>
    <row r="492" spans="1:11">
      <c r="A492" s="649"/>
      <c r="B492" s="682" t="s">
        <v>2144</v>
      </c>
      <c r="C492" s="682"/>
      <c r="D492" s="682"/>
      <c r="E492" s="682"/>
      <c r="F492" s="682"/>
      <c r="G492" s="682"/>
      <c r="H492" s="701"/>
      <c r="I492" s="651"/>
      <c r="J492" s="651"/>
    </row>
    <row r="493" spans="1:11">
      <c r="A493" s="649"/>
      <c r="B493" s="652" t="s">
        <v>2262</v>
      </c>
      <c r="C493" s="675">
        <v>1</v>
      </c>
      <c r="D493" s="649" t="s">
        <v>2058</v>
      </c>
      <c r="E493" s="671">
        <v>11</v>
      </c>
      <c r="F493" s="656">
        <v>1.22</v>
      </c>
      <c r="G493" s="697">
        <v>2.13</v>
      </c>
      <c r="H493" s="697"/>
      <c r="I493" s="697">
        <f>G493*F493*E493*C493</f>
        <v>28.584599999999998</v>
      </c>
      <c r="J493" s="782" t="s">
        <v>18</v>
      </c>
    </row>
    <row r="494" spans="1:11">
      <c r="A494" s="649"/>
      <c r="B494" s="652"/>
      <c r="C494" s="782"/>
      <c r="D494" s="656"/>
      <c r="E494" s="697"/>
      <c r="F494" s="782"/>
      <c r="G494" s="782"/>
      <c r="H494" s="782" t="s">
        <v>2068</v>
      </c>
      <c r="I494" s="796">
        <f>ROUNDUP(I493,0)</f>
        <v>29</v>
      </c>
      <c r="J494" s="782" t="s">
        <v>18</v>
      </c>
    </row>
    <row r="495" spans="1:11" ht="87.6" customHeight="1">
      <c r="A495" s="649">
        <f>A490+1</f>
        <v>35</v>
      </c>
      <c r="B495" s="1452" t="s">
        <v>2263</v>
      </c>
      <c r="C495" s="1453"/>
      <c r="D495" s="1453"/>
      <c r="E495" s="1453"/>
      <c r="F495" s="1453"/>
      <c r="G495" s="1453"/>
      <c r="H495" s="1453"/>
      <c r="I495" s="1454"/>
      <c r="J495" s="782"/>
    </row>
    <row r="496" spans="1:11" ht="110.45" customHeight="1">
      <c r="A496" s="649"/>
      <c r="B496" s="1452" t="s">
        <v>1631</v>
      </c>
      <c r="C496" s="1453"/>
      <c r="D496" s="1453"/>
      <c r="E496" s="1453"/>
      <c r="F496" s="1453"/>
      <c r="G496" s="1453"/>
      <c r="H496" s="1453"/>
      <c r="I496" s="1454"/>
      <c r="J496" s="782"/>
    </row>
    <row r="497" spans="1:10">
      <c r="A497" s="649"/>
      <c r="B497" s="797" t="s">
        <v>2144</v>
      </c>
      <c r="C497" s="797"/>
      <c r="D497" s="797"/>
      <c r="E497" s="797"/>
      <c r="F497" s="797"/>
      <c r="G497" s="797"/>
      <c r="H497" s="797"/>
      <c r="I497" s="697"/>
      <c r="J497" s="782"/>
    </row>
    <row r="498" spans="1:10">
      <c r="A498" s="649"/>
      <c r="B498" s="797" t="s">
        <v>2264</v>
      </c>
      <c r="C498" s="798">
        <v>1</v>
      </c>
      <c r="D498" s="797" t="s">
        <v>2058</v>
      </c>
      <c r="E498" s="797">
        <v>6</v>
      </c>
      <c r="F498" s="798">
        <v>0.9</v>
      </c>
      <c r="G498" s="797"/>
      <c r="H498" s="797">
        <v>2.13</v>
      </c>
      <c r="I498" s="697">
        <f>H498*F498*E498*C498</f>
        <v>11.502000000000001</v>
      </c>
      <c r="J498" s="782" t="s">
        <v>18</v>
      </c>
    </row>
    <row r="499" spans="1:10">
      <c r="A499" s="649"/>
      <c r="B499" s="797"/>
      <c r="C499" s="797"/>
      <c r="D499" s="797"/>
      <c r="E499" s="797"/>
      <c r="F499" s="797"/>
      <c r="G499" s="797"/>
      <c r="H499" s="797"/>
      <c r="I499" s="796">
        <f>ROUNDUP(I498,0)</f>
        <v>12</v>
      </c>
      <c r="J499" s="782" t="s">
        <v>18</v>
      </c>
    </row>
    <row r="500" spans="1:10" ht="109.15" customHeight="1">
      <c r="A500" s="649">
        <f>A495+1</f>
        <v>36</v>
      </c>
      <c r="B500" s="1452" t="s">
        <v>2265</v>
      </c>
      <c r="C500" s="1453"/>
      <c r="D500" s="1453"/>
      <c r="E500" s="1453"/>
      <c r="F500" s="1453"/>
      <c r="G500" s="1453"/>
      <c r="H500" s="1453"/>
      <c r="I500" s="1454"/>
      <c r="J500" s="782"/>
    </row>
    <row r="501" spans="1:10" ht="67.900000000000006" customHeight="1">
      <c r="A501" s="649"/>
      <c r="B501" s="1452" t="s">
        <v>2266</v>
      </c>
      <c r="C501" s="1453"/>
      <c r="D501" s="1453"/>
      <c r="E501" s="1453"/>
      <c r="F501" s="1453"/>
      <c r="G501" s="1453"/>
      <c r="H501" s="1453"/>
      <c r="I501" s="1454"/>
      <c r="J501" s="782"/>
    </row>
    <row r="502" spans="1:10">
      <c r="A502" s="649"/>
      <c r="B502" s="797" t="s">
        <v>2144</v>
      </c>
      <c r="C502" s="797"/>
      <c r="D502" s="797"/>
      <c r="E502" s="797"/>
      <c r="F502" s="797"/>
      <c r="G502" s="797"/>
      <c r="H502" s="797"/>
      <c r="I502" s="697"/>
      <c r="J502" s="782"/>
    </row>
    <row r="503" spans="1:10">
      <c r="A503" s="649"/>
      <c r="B503" s="797" t="s">
        <v>2148</v>
      </c>
      <c r="C503" s="798">
        <v>1</v>
      </c>
      <c r="D503" s="797" t="s">
        <v>2058</v>
      </c>
      <c r="E503" s="797">
        <v>11</v>
      </c>
      <c r="F503" s="798">
        <v>0.75</v>
      </c>
      <c r="G503" s="797"/>
      <c r="H503" s="797">
        <v>2.13</v>
      </c>
      <c r="I503" s="697">
        <f>H503*F503*E503*C503</f>
        <v>17.572499999999998</v>
      </c>
      <c r="J503" s="782" t="s">
        <v>18</v>
      </c>
    </row>
    <row r="504" spans="1:10">
      <c r="A504" s="649"/>
      <c r="B504" s="797"/>
      <c r="C504" s="797"/>
      <c r="D504" s="797"/>
      <c r="E504" s="797"/>
      <c r="F504" s="797"/>
      <c r="G504" s="797"/>
      <c r="H504" s="797"/>
      <c r="I504" s="796">
        <f>ROUNDUP(I503,0)</f>
        <v>18</v>
      </c>
      <c r="J504" s="782" t="s">
        <v>18</v>
      </c>
    </row>
    <row r="505" spans="1:10">
      <c r="A505" s="649"/>
      <c r="B505" s="673" t="s">
        <v>473</v>
      </c>
      <c r="C505" s="782"/>
      <c r="D505" s="656"/>
      <c r="E505" s="697"/>
      <c r="F505" s="782"/>
      <c r="G505" s="782"/>
      <c r="H505" s="697"/>
      <c r="I505" s="782"/>
      <c r="J505" s="782"/>
    </row>
    <row r="506" spans="1:10" ht="165.6" customHeight="1">
      <c r="A506" s="649">
        <f>A500+1</f>
        <v>37</v>
      </c>
      <c r="B506" s="1460" t="s">
        <v>2267</v>
      </c>
      <c r="C506" s="1460"/>
      <c r="D506" s="1460"/>
      <c r="E506" s="1460"/>
      <c r="F506" s="1460"/>
      <c r="G506" s="1460"/>
      <c r="H506" s="1460"/>
      <c r="I506" s="1460"/>
      <c r="J506" s="782"/>
    </row>
    <row r="507" spans="1:10" ht="21.75" customHeight="1">
      <c r="A507" s="649"/>
      <c r="B507" s="673" t="s">
        <v>2144</v>
      </c>
      <c r="C507" s="782"/>
      <c r="D507" s="656"/>
      <c r="E507" s="697"/>
      <c r="F507" s="782"/>
      <c r="G507" s="782"/>
      <c r="H507" s="697"/>
      <c r="I507" s="782"/>
      <c r="J507" s="782"/>
    </row>
    <row r="508" spans="1:10">
      <c r="A508" s="649"/>
      <c r="B508" s="652" t="s">
        <v>2149</v>
      </c>
      <c r="C508" s="675">
        <v>1</v>
      </c>
      <c r="D508" s="653" t="s">
        <v>2058</v>
      </c>
      <c r="E508" s="674">
        <v>15</v>
      </c>
      <c r="F508" s="676">
        <v>1.21</v>
      </c>
      <c r="G508" s="651"/>
      <c r="H508" s="655">
        <v>1.21</v>
      </c>
      <c r="I508" s="678">
        <f>H508*F508*E508*C508</f>
        <v>21.961500000000001</v>
      </c>
      <c r="J508" s="651"/>
    </row>
    <row r="509" spans="1:10" ht="25.5">
      <c r="A509" s="649"/>
      <c r="B509" s="652" t="s">
        <v>2268</v>
      </c>
      <c r="C509" s="799">
        <v>1</v>
      </c>
      <c r="D509" s="653" t="s">
        <v>2058</v>
      </c>
      <c r="E509" s="674">
        <v>1</v>
      </c>
      <c r="F509" s="676">
        <v>0.91</v>
      </c>
      <c r="G509" s="651"/>
      <c r="H509" s="655">
        <v>1.21</v>
      </c>
      <c r="I509" s="678">
        <f>H509*F509*E509*C509</f>
        <v>1.1011</v>
      </c>
      <c r="J509" s="651"/>
    </row>
    <row r="510" spans="1:10">
      <c r="A510" s="649"/>
      <c r="B510" s="652" t="s">
        <v>2151</v>
      </c>
      <c r="C510" s="675">
        <v>1</v>
      </c>
      <c r="D510" s="653" t="s">
        <v>2058</v>
      </c>
      <c r="E510" s="674">
        <v>2</v>
      </c>
      <c r="F510" s="676">
        <v>1.21</v>
      </c>
      <c r="G510" s="651"/>
      <c r="H510" s="655">
        <v>0.91</v>
      </c>
      <c r="I510" s="678">
        <f>H510*F510*E510*C510</f>
        <v>2.2021999999999999</v>
      </c>
      <c r="J510" s="651"/>
    </row>
    <row r="511" spans="1:10">
      <c r="A511" s="649"/>
      <c r="B511" s="652"/>
      <c r="C511" s="651"/>
      <c r="D511" s="676"/>
      <c r="E511" s="655"/>
      <c r="F511" s="651"/>
      <c r="G511" s="651"/>
      <c r="H511" s="651"/>
      <c r="I511" s="678">
        <f>SUM(I508:I510)</f>
        <v>25.264800000000001</v>
      </c>
      <c r="J511" s="651" t="s">
        <v>18</v>
      </c>
    </row>
    <row r="512" spans="1:10">
      <c r="A512" s="649"/>
      <c r="B512" s="652"/>
      <c r="C512" s="651"/>
      <c r="D512" s="676"/>
      <c r="E512" s="655"/>
      <c r="F512" s="651"/>
      <c r="G512" s="651"/>
      <c r="H512" s="651" t="s">
        <v>2068</v>
      </c>
      <c r="I512" s="796">
        <f>ROUNDUP(I511,0)</f>
        <v>26</v>
      </c>
      <c r="J512" s="651" t="s">
        <v>18</v>
      </c>
    </row>
    <row r="513" spans="1:20" ht="160.9" customHeight="1">
      <c r="A513" s="649">
        <f>A506+1</f>
        <v>38</v>
      </c>
      <c r="B513" s="1474" t="s">
        <v>2269</v>
      </c>
      <c r="C513" s="1475"/>
      <c r="D513" s="1475"/>
      <c r="E513" s="1475"/>
      <c r="F513" s="1475"/>
      <c r="G513" s="1475"/>
      <c r="H513" s="1475"/>
      <c r="I513" s="1476"/>
      <c r="J513" s="651"/>
    </row>
    <row r="514" spans="1:20">
      <c r="A514" s="649"/>
      <c r="B514" s="673" t="s">
        <v>2212</v>
      </c>
      <c r="C514" s="651"/>
      <c r="D514" s="676"/>
      <c r="E514" s="655"/>
      <c r="F514" s="651"/>
      <c r="G514" s="651"/>
      <c r="H514" s="651"/>
      <c r="I514" s="678"/>
      <c r="J514" s="651"/>
    </row>
    <row r="515" spans="1:20">
      <c r="A515" s="649"/>
      <c r="B515" s="652" t="s">
        <v>2179</v>
      </c>
      <c r="C515" s="675">
        <v>1</v>
      </c>
      <c r="D515" s="653" t="s">
        <v>2058</v>
      </c>
      <c r="E515" s="747">
        <v>13</v>
      </c>
      <c r="F515" s="676">
        <v>0.6</v>
      </c>
      <c r="G515" s="655">
        <v>0.45</v>
      </c>
      <c r="H515" s="651"/>
      <c r="I515" s="656">
        <f>PRODUCT(C515:H515)</f>
        <v>3.51</v>
      </c>
      <c r="J515" s="651" t="s">
        <v>18</v>
      </c>
    </row>
    <row r="516" spans="1:20">
      <c r="A516" s="649"/>
      <c r="B516" s="651"/>
      <c r="C516" s="675"/>
      <c r="D516" s="653"/>
      <c r="E516" s="674"/>
      <c r="F516" s="676"/>
      <c r="G516" s="655"/>
      <c r="H516" s="655"/>
      <c r="I516" s="796">
        <f>ROUNDUP(I515,0)</f>
        <v>4</v>
      </c>
      <c r="J516" s="651" t="s">
        <v>18</v>
      </c>
      <c r="K516" s="667" t="s">
        <v>2071</v>
      </c>
    </row>
    <row r="517" spans="1:20" ht="88.5" customHeight="1">
      <c r="A517" s="649">
        <f>A513+1</f>
        <v>39</v>
      </c>
      <c r="B517" s="1460" t="s">
        <v>2270</v>
      </c>
      <c r="C517" s="1460"/>
      <c r="D517" s="1460"/>
      <c r="E517" s="1460"/>
      <c r="F517" s="1460"/>
      <c r="G517" s="1460"/>
      <c r="H517" s="1460"/>
      <c r="I517" s="1460"/>
      <c r="J517" s="651"/>
    </row>
    <row r="518" spans="1:20">
      <c r="A518" s="649"/>
      <c r="B518" s="652" t="s">
        <v>2146</v>
      </c>
      <c r="C518" s="782">
        <v>2.25</v>
      </c>
      <c r="D518" s="653" t="s">
        <v>2058</v>
      </c>
      <c r="E518" s="674">
        <v>11</v>
      </c>
      <c r="F518" s="676">
        <v>1.21</v>
      </c>
      <c r="G518" s="651"/>
      <c r="H518" s="655">
        <v>2.13</v>
      </c>
      <c r="I518" s="678">
        <f t="shared" ref="I518:I523" si="26">H518*F518*E518*C518</f>
        <v>63.788174999999995</v>
      </c>
      <c r="J518" s="651"/>
    </row>
    <row r="519" spans="1:20">
      <c r="A519" s="649"/>
      <c r="B519" s="652" t="s">
        <v>2147</v>
      </c>
      <c r="C519" s="782">
        <v>2.25</v>
      </c>
      <c r="D519" s="653" t="s">
        <v>2058</v>
      </c>
      <c r="E519" s="674">
        <v>6</v>
      </c>
      <c r="F519" s="676">
        <v>0.91</v>
      </c>
      <c r="G519" s="651"/>
      <c r="H519" s="655">
        <v>2.13</v>
      </c>
      <c r="I519" s="678">
        <f t="shared" si="26"/>
        <v>26.16705</v>
      </c>
      <c r="J519" s="651"/>
    </row>
    <row r="520" spans="1:20">
      <c r="A520" s="649"/>
      <c r="B520" s="652" t="s">
        <v>2148</v>
      </c>
      <c r="C520" s="782">
        <v>2.25</v>
      </c>
      <c r="D520" s="653" t="s">
        <v>2058</v>
      </c>
      <c r="E520" s="674">
        <v>11</v>
      </c>
      <c r="F520" s="676">
        <v>0.76</v>
      </c>
      <c r="G520" s="651"/>
      <c r="H520" s="655">
        <v>2.13</v>
      </c>
      <c r="I520" s="678">
        <f t="shared" si="26"/>
        <v>40.065300000000001</v>
      </c>
      <c r="J520" s="651"/>
    </row>
    <row r="521" spans="1:20">
      <c r="A521" s="649"/>
      <c r="B521" s="652" t="s">
        <v>2149</v>
      </c>
      <c r="C521" s="675">
        <v>2.75</v>
      </c>
      <c r="D521" s="653" t="s">
        <v>2058</v>
      </c>
      <c r="E521" s="674">
        <v>15</v>
      </c>
      <c r="F521" s="676">
        <v>1.21</v>
      </c>
      <c r="G521" s="651"/>
      <c r="H521" s="655">
        <v>1.21</v>
      </c>
      <c r="I521" s="678">
        <f t="shared" si="26"/>
        <v>60.394125000000003</v>
      </c>
      <c r="J521" s="651"/>
    </row>
    <row r="522" spans="1:20">
      <c r="A522" s="649"/>
      <c r="B522" s="652" t="s">
        <v>2150</v>
      </c>
      <c r="C522" s="675">
        <v>2.75</v>
      </c>
      <c r="D522" s="653" t="s">
        <v>2058</v>
      </c>
      <c r="E522" s="674">
        <v>1</v>
      </c>
      <c r="F522" s="676">
        <v>0.91</v>
      </c>
      <c r="G522" s="651"/>
      <c r="H522" s="655">
        <v>1.21</v>
      </c>
      <c r="I522" s="678">
        <f t="shared" si="26"/>
        <v>3.028025</v>
      </c>
      <c r="J522" s="651"/>
    </row>
    <row r="523" spans="1:20">
      <c r="A523" s="649"/>
      <c r="B523" s="652" t="s">
        <v>2151</v>
      </c>
      <c r="C523" s="675">
        <v>2.75</v>
      </c>
      <c r="D523" s="653" t="s">
        <v>2058</v>
      </c>
      <c r="E523" s="674">
        <v>2</v>
      </c>
      <c r="F523" s="676">
        <v>1.21</v>
      </c>
      <c r="G523" s="651"/>
      <c r="H523" s="655">
        <v>0.91</v>
      </c>
      <c r="I523" s="678">
        <f t="shared" si="26"/>
        <v>6.0560499999999999</v>
      </c>
      <c r="J523" s="651"/>
    </row>
    <row r="524" spans="1:20">
      <c r="A524" s="649"/>
      <c r="B524" s="652"/>
      <c r="C524" s="675"/>
      <c r="D524" s="653"/>
      <c r="E524" s="674"/>
      <c r="F524" s="676"/>
      <c r="G524" s="655"/>
      <c r="H524" s="655"/>
      <c r="I524" s="704">
        <f>SUM(I515:I523)</f>
        <v>207.00872500000003</v>
      </c>
      <c r="J524" s="651" t="s">
        <v>18</v>
      </c>
    </row>
    <row r="525" spans="1:20">
      <c r="A525" s="649"/>
      <c r="B525" s="651"/>
      <c r="C525" s="675"/>
      <c r="D525" s="653"/>
      <c r="E525" s="674"/>
      <c r="F525" s="676"/>
      <c r="G525" s="655"/>
      <c r="H525" s="655"/>
      <c r="I525" s="796">
        <f>ROUNDUP(I524,0)+2</f>
        <v>210</v>
      </c>
      <c r="J525" s="651" t="s">
        <v>18</v>
      </c>
      <c r="K525" s="667" t="s">
        <v>2071</v>
      </c>
    </row>
    <row r="526" spans="1:20" ht="79.150000000000006" customHeight="1">
      <c r="A526" s="649">
        <f>A517+1</f>
        <v>40</v>
      </c>
      <c r="B526" s="1477" t="s">
        <v>2271</v>
      </c>
      <c r="C526" s="1478"/>
      <c r="D526" s="1478"/>
      <c r="E526" s="1478"/>
      <c r="F526" s="1478"/>
      <c r="G526" s="1478"/>
      <c r="H526" s="1478"/>
      <c r="I526" s="1479"/>
      <c r="J526" s="651"/>
      <c r="R526" s="639">
        <v>16.75</v>
      </c>
      <c r="T526" s="639">
        <v>14</v>
      </c>
    </row>
    <row r="527" spans="1:20">
      <c r="A527" s="649"/>
      <c r="B527" s="651" t="s">
        <v>2144</v>
      </c>
      <c r="C527" s="675"/>
      <c r="D527" s="653"/>
      <c r="E527" s="674"/>
      <c r="F527" s="676"/>
      <c r="G527" s="655"/>
      <c r="H527" s="655"/>
      <c r="I527" s="701"/>
      <c r="J527" s="651"/>
      <c r="R527" s="639">
        <f>R526*0.3048</f>
        <v>5.1054000000000004</v>
      </c>
    </row>
    <row r="528" spans="1:20">
      <c r="A528" s="649"/>
      <c r="B528" s="673" t="s">
        <v>2090</v>
      </c>
      <c r="C528" s="651"/>
      <c r="D528" s="653"/>
      <c r="E528" s="674"/>
      <c r="F528" s="655"/>
      <c r="G528" s="655"/>
      <c r="H528" s="655"/>
      <c r="I528" s="656"/>
      <c r="J528" s="649"/>
      <c r="T528" s="639">
        <v>-5</v>
      </c>
    </row>
    <row r="529" spans="1:20">
      <c r="A529" s="649"/>
      <c r="B529" s="652" t="s">
        <v>2076</v>
      </c>
      <c r="C529" s="651">
        <v>1</v>
      </c>
      <c r="D529" s="653" t="s">
        <v>2058</v>
      </c>
      <c r="E529" s="674">
        <v>2</v>
      </c>
      <c r="F529" s="655">
        <v>1.52</v>
      </c>
      <c r="G529" s="655">
        <v>1.82</v>
      </c>
      <c r="H529" s="655"/>
      <c r="I529" s="656">
        <f t="shared" ref="I529:I536" si="27">PRODUCT(C529:H529)</f>
        <v>5.5327999999999999</v>
      </c>
      <c r="J529" s="649"/>
    </row>
    <row r="530" spans="1:20">
      <c r="A530" s="649"/>
      <c r="B530" s="652" t="s">
        <v>2192</v>
      </c>
      <c r="C530" s="651">
        <v>1</v>
      </c>
      <c r="D530" s="653" t="s">
        <v>2058</v>
      </c>
      <c r="E530" s="674">
        <v>1</v>
      </c>
      <c r="F530" s="655">
        <v>1.52</v>
      </c>
      <c r="G530" s="655">
        <v>2.4300000000000002</v>
      </c>
      <c r="H530" s="655"/>
      <c r="I530" s="656">
        <f>PRODUCT(C530:H530)</f>
        <v>3.6936000000000004</v>
      </c>
      <c r="J530" s="649"/>
      <c r="T530" s="639">
        <f>SUM(T526:T529)</f>
        <v>9</v>
      </c>
    </row>
    <row r="531" spans="1:20">
      <c r="A531" s="649"/>
      <c r="B531" s="652" t="s">
        <v>2083</v>
      </c>
      <c r="C531" s="651">
        <v>1</v>
      </c>
      <c r="D531" s="653" t="s">
        <v>2058</v>
      </c>
      <c r="E531" s="674">
        <v>4</v>
      </c>
      <c r="F531" s="655">
        <v>1.21</v>
      </c>
      <c r="G531" s="655">
        <v>1.52</v>
      </c>
      <c r="H531" s="655"/>
      <c r="I531" s="656">
        <f t="shared" si="27"/>
        <v>7.3567999999999998</v>
      </c>
      <c r="J531" s="649"/>
    </row>
    <row r="532" spans="1:20">
      <c r="A532" s="649"/>
      <c r="B532" s="652" t="s">
        <v>2091</v>
      </c>
      <c r="C532" s="651">
        <v>1</v>
      </c>
      <c r="D532" s="653" t="s">
        <v>2058</v>
      </c>
      <c r="E532" s="674">
        <v>2</v>
      </c>
      <c r="F532" s="655">
        <v>2.4300000000000002</v>
      </c>
      <c r="G532" s="655">
        <v>1.52</v>
      </c>
      <c r="H532" s="655"/>
      <c r="I532" s="656">
        <f t="shared" si="27"/>
        <v>7.3872000000000009</v>
      </c>
      <c r="J532" s="649"/>
    </row>
    <row r="533" spans="1:20">
      <c r="A533" s="649"/>
      <c r="B533" s="652" t="s">
        <v>2092</v>
      </c>
      <c r="C533" s="651">
        <v>1</v>
      </c>
      <c r="D533" s="653" t="s">
        <v>2058</v>
      </c>
      <c r="E533" s="674">
        <v>2</v>
      </c>
      <c r="F533" s="655">
        <v>2.4300000000000002</v>
      </c>
      <c r="G533" s="655">
        <v>1.52</v>
      </c>
      <c r="H533" s="655"/>
      <c r="I533" s="656">
        <f t="shared" si="27"/>
        <v>7.3872000000000009</v>
      </c>
      <c r="J533" s="649"/>
      <c r="M533" s="639">
        <v>3.04</v>
      </c>
      <c r="N533" s="639">
        <v>0.115</v>
      </c>
      <c r="O533" s="639">
        <f>SUM(M533:N533)</f>
        <v>3.1550000000000002</v>
      </c>
    </row>
    <row r="534" spans="1:20">
      <c r="A534" s="649"/>
      <c r="B534" s="652" t="s">
        <v>2093</v>
      </c>
      <c r="C534" s="651">
        <v>1</v>
      </c>
      <c r="D534" s="653" t="s">
        <v>2058</v>
      </c>
      <c r="E534" s="674">
        <v>2</v>
      </c>
      <c r="F534" s="655">
        <v>4.9749999999999996</v>
      </c>
      <c r="G534" s="655">
        <v>2.625</v>
      </c>
      <c r="H534" s="655"/>
      <c r="I534" s="656">
        <f t="shared" si="27"/>
        <v>26.118749999999999</v>
      </c>
      <c r="J534" s="649"/>
      <c r="M534" s="639">
        <v>2.86</v>
      </c>
      <c r="N534" s="639">
        <v>0.115</v>
      </c>
      <c r="O534" s="639">
        <f>SUM(M534:N534)</f>
        <v>2.9750000000000001</v>
      </c>
    </row>
    <row r="535" spans="1:20">
      <c r="A535" s="649"/>
      <c r="B535" s="652" t="s">
        <v>2094</v>
      </c>
      <c r="C535" s="651">
        <v>1</v>
      </c>
      <c r="D535" s="653" t="s">
        <v>2058</v>
      </c>
      <c r="E535" s="674">
        <v>1</v>
      </c>
      <c r="F535" s="655">
        <v>2.5299999999999998</v>
      </c>
      <c r="G535" s="655">
        <v>4.26</v>
      </c>
      <c r="H535" s="655"/>
      <c r="I535" s="656">
        <f t="shared" si="27"/>
        <v>10.777799999999999</v>
      </c>
      <c r="J535" s="649"/>
      <c r="K535" s="657">
        <v>4.26</v>
      </c>
      <c r="L535" s="639">
        <f>4.86+0.115</f>
        <v>4.9750000000000005</v>
      </c>
      <c r="M535" s="639">
        <v>-4.8600000000000003</v>
      </c>
      <c r="N535" s="639">
        <v>-0.115</v>
      </c>
      <c r="O535" s="639">
        <v>-0.115</v>
      </c>
      <c r="P535" s="639">
        <v>-0.115</v>
      </c>
      <c r="Q535" s="639">
        <v>-2.4300000000000002</v>
      </c>
      <c r="R535" s="685">
        <f>SUM(K535:Q535)</f>
        <v>1.5999999999999983</v>
      </c>
    </row>
    <row r="536" spans="1:20">
      <c r="A536" s="649"/>
      <c r="B536" s="652" t="s">
        <v>2095</v>
      </c>
      <c r="C536" s="651">
        <v>1</v>
      </c>
      <c r="D536" s="653" t="s">
        <v>2058</v>
      </c>
      <c r="E536" s="674">
        <v>1</v>
      </c>
      <c r="F536" s="655">
        <v>1.6</v>
      </c>
      <c r="G536" s="655">
        <v>3.1549999999999998</v>
      </c>
      <c r="H536" s="655"/>
      <c r="I536" s="656">
        <f t="shared" si="27"/>
        <v>5.048</v>
      </c>
      <c r="J536" s="649"/>
      <c r="M536" s="639">
        <v>4.26</v>
      </c>
      <c r="N536" s="639">
        <v>-1.52</v>
      </c>
      <c r="O536" s="639">
        <v>-0.115</v>
      </c>
      <c r="P536" s="639">
        <f>SUM(M536:O536)</f>
        <v>2.6249999999999996</v>
      </c>
    </row>
    <row r="537" spans="1:20">
      <c r="A537" s="649"/>
      <c r="B537" s="651"/>
      <c r="C537" s="675"/>
      <c r="D537" s="653"/>
      <c r="E537" s="674"/>
      <c r="F537" s="676"/>
      <c r="G537" s="655"/>
      <c r="H537" s="655"/>
      <c r="I537" s="678">
        <f>SUM(I529:I536)</f>
        <v>73.302149999999997</v>
      </c>
      <c r="J537" s="651" t="s">
        <v>18</v>
      </c>
    </row>
    <row r="538" spans="1:20">
      <c r="A538" s="649"/>
      <c r="B538" s="651"/>
      <c r="C538" s="675"/>
      <c r="D538" s="653"/>
      <c r="E538" s="674"/>
      <c r="F538" s="676"/>
      <c r="G538" s="655"/>
      <c r="H538" s="655" t="s">
        <v>164</v>
      </c>
      <c r="I538" s="800">
        <f>ROUNDUP(I537,0)+6</f>
        <v>80</v>
      </c>
      <c r="J538" s="651" t="s">
        <v>18</v>
      </c>
      <c r="K538" s="667" t="s">
        <v>2071</v>
      </c>
    </row>
    <row r="539" spans="1:20" ht="92.45" customHeight="1">
      <c r="A539" s="649">
        <f>A526+1</f>
        <v>41</v>
      </c>
      <c r="B539" s="1480" t="s">
        <v>2272</v>
      </c>
      <c r="C539" s="1481"/>
      <c r="D539" s="1481"/>
      <c r="E539" s="1481"/>
      <c r="F539" s="1481"/>
      <c r="G539" s="1481"/>
      <c r="H539" s="1481"/>
      <c r="I539" s="1482"/>
      <c r="J539" s="651"/>
    </row>
    <row r="540" spans="1:20">
      <c r="A540" s="649"/>
      <c r="B540" s="801" t="s">
        <v>2144</v>
      </c>
      <c r="C540" s="675"/>
      <c r="D540" s="653"/>
      <c r="E540" s="674"/>
      <c r="F540" s="676"/>
      <c r="G540" s="655"/>
      <c r="H540" s="655"/>
      <c r="I540" s="701"/>
      <c r="J540" s="651"/>
    </row>
    <row r="541" spans="1:20">
      <c r="A541" s="649"/>
      <c r="B541" s="652" t="s">
        <v>2273</v>
      </c>
      <c r="C541" s="651">
        <v>1</v>
      </c>
      <c r="D541" s="653" t="s">
        <v>2058</v>
      </c>
      <c r="E541" s="674">
        <v>2</v>
      </c>
      <c r="F541" s="676">
        <v>6.68</v>
      </c>
      <c r="G541" s="655"/>
      <c r="H541" s="655">
        <v>1.2</v>
      </c>
      <c r="I541" s="678">
        <f t="shared" ref="I541:I547" si="28">H541*F541*E541*C541</f>
        <v>16.032</v>
      </c>
      <c r="J541" s="651"/>
    </row>
    <row r="542" spans="1:20">
      <c r="A542" s="649"/>
      <c r="B542" s="652" t="s">
        <v>2274</v>
      </c>
      <c r="C542" s="651">
        <v>1</v>
      </c>
      <c r="D542" s="653" t="s">
        <v>2058</v>
      </c>
      <c r="E542" s="674">
        <v>4</v>
      </c>
      <c r="F542" s="676">
        <v>5.46</v>
      </c>
      <c r="G542" s="655"/>
      <c r="H542" s="655">
        <v>1.2</v>
      </c>
      <c r="I542" s="678">
        <f t="shared" si="28"/>
        <v>26.207999999999998</v>
      </c>
      <c r="J542" s="651"/>
    </row>
    <row r="543" spans="1:20">
      <c r="A543" s="649"/>
      <c r="B543" s="652" t="s">
        <v>2091</v>
      </c>
      <c r="C543" s="651">
        <v>1</v>
      </c>
      <c r="D543" s="653" t="s">
        <v>2058</v>
      </c>
      <c r="E543" s="674">
        <v>2</v>
      </c>
      <c r="F543" s="676">
        <v>7.9</v>
      </c>
      <c r="G543" s="655"/>
      <c r="H543" s="655">
        <v>1.2</v>
      </c>
      <c r="I543" s="678">
        <f t="shared" si="28"/>
        <v>18.96</v>
      </c>
      <c r="J543" s="651"/>
    </row>
    <row r="544" spans="1:20">
      <c r="A544" s="649"/>
      <c r="B544" s="652" t="s">
        <v>2092</v>
      </c>
      <c r="C544" s="651">
        <v>1</v>
      </c>
      <c r="D544" s="653" t="s">
        <v>2058</v>
      </c>
      <c r="E544" s="674">
        <v>2</v>
      </c>
      <c r="F544" s="676">
        <v>7.9</v>
      </c>
      <c r="G544" s="655"/>
      <c r="H544" s="655">
        <v>1.2</v>
      </c>
      <c r="I544" s="678">
        <f t="shared" si="28"/>
        <v>18.96</v>
      </c>
      <c r="J544" s="651"/>
    </row>
    <row r="545" spans="1:15">
      <c r="A545" s="649"/>
      <c r="B545" s="652" t="s">
        <v>2093</v>
      </c>
      <c r="C545" s="651">
        <v>1</v>
      </c>
      <c r="D545" s="653" t="s">
        <v>2058</v>
      </c>
      <c r="E545" s="674">
        <v>2</v>
      </c>
      <c r="F545" s="676">
        <v>15.2</v>
      </c>
      <c r="G545" s="655"/>
      <c r="H545" s="655">
        <v>1.2</v>
      </c>
      <c r="I545" s="678">
        <f t="shared" si="28"/>
        <v>36.479999999999997</v>
      </c>
      <c r="J545" s="651"/>
    </row>
    <row r="546" spans="1:15">
      <c r="A546" s="649"/>
      <c r="B546" s="652" t="s">
        <v>2094</v>
      </c>
      <c r="C546" s="651">
        <v>1</v>
      </c>
      <c r="D546" s="653" t="s">
        <v>2058</v>
      </c>
      <c r="E546" s="674">
        <v>1</v>
      </c>
      <c r="F546" s="676">
        <v>13.579999999999998</v>
      </c>
      <c r="G546" s="655"/>
      <c r="H546" s="655">
        <v>1.2</v>
      </c>
      <c r="I546" s="678">
        <f t="shared" si="28"/>
        <v>16.295999999999996</v>
      </c>
      <c r="J546" s="651"/>
    </row>
    <row r="547" spans="1:15">
      <c r="A547" s="649"/>
      <c r="B547" s="652" t="s">
        <v>2095</v>
      </c>
      <c r="C547" s="651">
        <v>1</v>
      </c>
      <c r="D547" s="653" t="s">
        <v>2058</v>
      </c>
      <c r="E547" s="674">
        <v>1</v>
      </c>
      <c r="F547" s="676">
        <v>9.51</v>
      </c>
      <c r="G547" s="655"/>
      <c r="H547" s="655">
        <v>1.2</v>
      </c>
      <c r="I547" s="678">
        <f t="shared" si="28"/>
        <v>11.411999999999999</v>
      </c>
      <c r="J547" s="651"/>
    </row>
    <row r="548" spans="1:15">
      <c r="A548" s="649"/>
      <c r="B548" s="652" t="s">
        <v>2275</v>
      </c>
      <c r="C548" s="651"/>
      <c r="D548" s="653"/>
      <c r="E548" s="674"/>
      <c r="F548" s="676"/>
      <c r="G548" s="655"/>
      <c r="H548" s="655"/>
      <c r="I548" s="678">
        <v>10</v>
      </c>
      <c r="J548" s="651"/>
    </row>
    <row r="549" spans="1:15">
      <c r="A549" s="649"/>
      <c r="B549" s="652"/>
      <c r="C549" s="651"/>
      <c r="D549" s="653"/>
      <c r="E549" s="674"/>
      <c r="F549" s="676"/>
      <c r="G549" s="655"/>
      <c r="H549" s="655"/>
      <c r="I549" s="802">
        <f>SUM(I541:I548)</f>
        <v>154.34799999999998</v>
      </c>
      <c r="J549" s="651"/>
    </row>
    <row r="550" spans="1:15">
      <c r="A550" s="649"/>
      <c r="B550" s="651"/>
      <c r="C550" s="675"/>
      <c r="D550" s="653"/>
      <c r="E550" s="674"/>
      <c r="F550" s="676"/>
      <c r="G550" s="655"/>
      <c r="H550" s="655" t="s">
        <v>164</v>
      </c>
      <c r="I550" s="800">
        <f>ROUNDUP(I549,0)+5</f>
        <v>160</v>
      </c>
      <c r="J550" s="651" t="s">
        <v>18</v>
      </c>
      <c r="K550" s="667" t="s">
        <v>2071</v>
      </c>
    </row>
    <row r="551" spans="1:15">
      <c r="A551" s="649"/>
      <c r="B551" s="651"/>
      <c r="C551" s="675"/>
      <c r="D551" s="653"/>
      <c r="E551" s="674"/>
      <c r="F551" s="676"/>
      <c r="G551" s="655"/>
      <c r="H551" s="655"/>
      <c r="I551" s="796"/>
      <c r="J551" s="651"/>
      <c r="K551" s="667"/>
    </row>
    <row r="552" spans="1:15" ht="69" customHeight="1">
      <c r="A552" s="649">
        <f>A539+1</f>
        <v>42</v>
      </c>
      <c r="B552" s="1451" t="s">
        <v>2276</v>
      </c>
      <c r="C552" s="1451"/>
      <c r="D552" s="1451"/>
      <c r="E552" s="1451"/>
      <c r="F552" s="1451"/>
      <c r="G552" s="1451"/>
      <c r="H552" s="1451"/>
      <c r="I552" s="1451"/>
      <c r="J552" s="651"/>
    </row>
    <row r="553" spans="1:15">
      <c r="A553" s="649"/>
      <c r="B553" s="673" t="s">
        <v>2073</v>
      </c>
      <c r="C553" s="651"/>
      <c r="D553" s="653"/>
      <c r="E553" s="674"/>
      <c r="F553" s="655"/>
      <c r="G553" s="655"/>
      <c r="H553" s="655"/>
      <c r="I553" s="656"/>
      <c r="J553" s="649"/>
    </row>
    <row r="554" spans="1:15">
      <c r="A554" s="649"/>
      <c r="B554" s="673" t="s">
        <v>2074</v>
      </c>
      <c r="C554" s="675"/>
      <c r="D554" s="653"/>
      <c r="E554" s="674"/>
      <c r="F554" s="676"/>
      <c r="G554" s="655"/>
      <c r="H554" s="655"/>
      <c r="I554" s="678"/>
      <c r="J554" s="651"/>
    </row>
    <row r="555" spans="1:15">
      <c r="A555" s="649"/>
      <c r="B555" s="673" t="s">
        <v>2090</v>
      </c>
      <c r="C555" s="651"/>
      <c r="D555" s="653"/>
      <c r="E555" s="674"/>
      <c r="F555" s="655"/>
      <c r="G555" s="655"/>
      <c r="H555" s="655"/>
      <c r="I555" s="656"/>
      <c r="J555" s="649"/>
    </row>
    <row r="556" spans="1:15">
      <c r="A556" s="649"/>
      <c r="B556" s="652" t="s">
        <v>2076</v>
      </c>
      <c r="C556" s="651">
        <v>1</v>
      </c>
      <c r="D556" s="653" t="s">
        <v>2058</v>
      </c>
      <c r="E556" s="674">
        <v>2</v>
      </c>
      <c r="F556" s="655">
        <v>1.52</v>
      </c>
      <c r="G556" s="655">
        <v>1.82</v>
      </c>
      <c r="H556" s="655">
        <v>0.3</v>
      </c>
      <c r="I556" s="656">
        <f t="shared" ref="I556:I562" si="29">PRODUCT(C556:H556)</f>
        <v>1.65984</v>
      </c>
      <c r="J556" s="649"/>
    </row>
    <row r="557" spans="1:15">
      <c r="A557" s="649"/>
      <c r="B557" s="652" t="s">
        <v>2083</v>
      </c>
      <c r="C557" s="651">
        <v>1</v>
      </c>
      <c r="D557" s="653" t="s">
        <v>2058</v>
      </c>
      <c r="E557" s="674">
        <v>4</v>
      </c>
      <c r="F557" s="655">
        <v>1.21</v>
      </c>
      <c r="G557" s="655">
        <v>1.52</v>
      </c>
      <c r="H557" s="655">
        <v>0.3</v>
      </c>
      <c r="I557" s="656">
        <f t="shared" si="29"/>
        <v>2.2070399999999997</v>
      </c>
      <c r="J557" s="649"/>
    </row>
    <row r="558" spans="1:15">
      <c r="A558" s="649"/>
      <c r="B558" s="652" t="s">
        <v>2091</v>
      </c>
      <c r="C558" s="651">
        <v>1</v>
      </c>
      <c r="D558" s="653" t="s">
        <v>2058</v>
      </c>
      <c r="E558" s="674">
        <v>2</v>
      </c>
      <c r="F558" s="655">
        <v>2.4300000000000002</v>
      </c>
      <c r="G558" s="655">
        <v>1.52</v>
      </c>
      <c r="H558" s="655">
        <v>0.3</v>
      </c>
      <c r="I558" s="656">
        <f t="shared" si="29"/>
        <v>2.2161600000000004</v>
      </c>
      <c r="J558" s="649"/>
    </row>
    <row r="559" spans="1:15">
      <c r="A559" s="649"/>
      <c r="B559" s="652" t="s">
        <v>2092</v>
      </c>
      <c r="C559" s="651">
        <v>1</v>
      </c>
      <c r="D559" s="653" t="s">
        <v>2058</v>
      </c>
      <c r="E559" s="674">
        <v>2</v>
      </c>
      <c r="F559" s="655">
        <v>2.4300000000000002</v>
      </c>
      <c r="G559" s="655">
        <v>1.52</v>
      </c>
      <c r="H559" s="655">
        <v>0.3</v>
      </c>
      <c r="I559" s="656">
        <f t="shared" si="29"/>
        <v>2.2161600000000004</v>
      </c>
      <c r="J559" s="649"/>
      <c r="M559" s="639">
        <v>3.04</v>
      </c>
      <c r="N559" s="639">
        <v>0.115</v>
      </c>
      <c r="O559" s="639">
        <f>SUM(M559:N559)</f>
        <v>3.1550000000000002</v>
      </c>
    </row>
    <row r="560" spans="1:15">
      <c r="A560" s="649"/>
      <c r="B560" s="652" t="s">
        <v>2093</v>
      </c>
      <c r="C560" s="651">
        <v>1</v>
      </c>
      <c r="D560" s="653" t="s">
        <v>2058</v>
      </c>
      <c r="E560" s="674">
        <v>2</v>
      </c>
      <c r="F560" s="655">
        <v>4.9749999999999996</v>
      </c>
      <c r="G560" s="655">
        <v>2.625</v>
      </c>
      <c r="H560" s="655">
        <v>0.3</v>
      </c>
      <c r="I560" s="656">
        <f t="shared" si="29"/>
        <v>7.8356249999999994</v>
      </c>
      <c r="J560" s="649"/>
      <c r="M560" s="639">
        <v>2.86</v>
      </c>
      <c r="N560" s="639">
        <v>0.115</v>
      </c>
      <c r="O560" s="639">
        <f>SUM(M560:N560)</f>
        <v>2.9750000000000001</v>
      </c>
    </row>
    <row r="561" spans="1:18">
      <c r="A561" s="649"/>
      <c r="B561" s="652" t="s">
        <v>2094</v>
      </c>
      <c r="C561" s="651">
        <v>1</v>
      </c>
      <c r="D561" s="653" t="s">
        <v>2058</v>
      </c>
      <c r="E561" s="674">
        <v>1</v>
      </c>
      <c r="F561" s="655">
        <v>2.5299999999999998</v>
      </c>
      <c r="G561" s="655">
        <v>4.26</v>
      </c>
      <c r="H561" s="655">
        <v>0.3</v>
      </c>
      <c r="I561" s="656">
        <f t="shared" si="29"/>
        <v>3.2333399999999997</v>
      </c>
      <c r="J561" s="649"/>
      <c r="K561" s="657">
        <v>4.26</v>
      </c>
      <c r="L561" s="639">
        <f>4.86+0.115</f>
        <v>4.9750000000000005</v>
      </c>
      <c r="M561" s="639">
        <v>-4.8600000000000003</v>
      </c>
      <c r="N561" s="639">
        <v>-0.115</v>
      </c>
      <c r="O561" s="639">
        <v>-0.115</v>
      </c>
      <c r="P561" s="639">
        <v>-0.115</v>
      </c>
      <c r="Q561" s="639">
        <v>-2.4300000000000002</v>
      </c>
      <c r="R561" s="685">
        <f>SUM(K561:Q561)</f>
        <v>1.5999999999999983</v>
      </c>
    </row>
    <row r="562" spans="1:18">
      <c r="A562" s="649"/>
      <c r="B562" s="652" t="s">
        <v>2095</v>
      </c>
      <c r="C562" s="651">
        <v>1</v>
      </c>
      <c r="D562" s="653" t="s">
        <v>2058</v>
      </c>
      <c r="E562" s="674">
        <v>1</v>
      </c>
      <c r="F562" s="655">
        <v>1.6</v>
      </c>
      <c r="G562" s="655">
        <v>3.1549999999999998</v>
      </c>
      <c r="H562" s="655">
        <v>0.3</v>
      </c>
      <c r="I562" s="656">
        <f t="shared" si="29"/>
        <v>1.5144</v>
      </c>
      <c r="J562" s="649"/>
      <c r="M562" s="639">
        <v>4.26</v>
      </c>
      <c r="N562" s="639">
        <v>-1.52</v>
      </c>
      <c r="O562" s="639">
        <v>-0.115</v>
      </c>
      <c r="P562" s="639">
        <f>SUM(M562:O562)</f>
        <v>2.6249999999999996</v>
      </c>
    </row>
    <row r="563" spans="1:18">
      <c r="A563" s="649"/>
      <c r="B563" s="651"/>
      <c r="C563" s="651"/>
      <c r="D563" s="651"/>
      <c r="E563" s="651"/>
      <c r="F563" s="668"/>
      <c r="G563" s="669"/>
      <c r="H563" s="669"/>
      <c r="I563" s="656">
        <f>SUM(I555:I562)</f>
        <v>20.882564999999996</v>
      </c>
      <c r="J563" s="651" t="s">
        <v>414</v>
      </c>
      <c r="M563" s="639">
        <v>1.21</v>
      </c>
      <c r="N563" s="639">
        <v>1.21</v>
      </c>
      <c r="O563" s="639">
        <v>0.115</v>
      </c>
      <c r="P563" s="639">
        <f>SUM(M563:O563)</f>
        <v>2.5350000000000001</v>
      </c>
    </row>
    <row r="564" spans="1:18">
      <c r="A564" s="649"/>
      <c r="B564" s="670"/>
      <c r="C564" s="651"/>
      <c r="D564" s="649"/>
      <c r="E564" s="671"/>
      <c r="F564" s="668"/>
      <c r="G564" s="669"/>
      <c r="H564" s="651" t="s">
        <v>2068</v>
      </c>
      <c r="I564" s="672">
        <f>ROUNDUP(I563,0)</f>
        <v>21</v>
      </c>
      <c r="J564" s="651" t="s">
        <v>414</v>
      </c>
      <c r="K564" s="667" t="s">
        <v>2071</v>
      </c>
    </row>
    <row r="565" spans="1:18" ht="49.5" customHeight="1">
      <c r="A565" s="649">
        <f>A552+1</f>
        <v>43</v>
      </c>
      <c r="B565" s="1471" t="s">
        <v>2277</v>
      </c>
      <c r="C565" s="1472"/>
      <c r="D565" s="1472"/>
      <c r="E565" s="1472"/>
      <c r="F565" s="1472"/>
      <c r="G565" s="1472"/>
      <c r="H565" s="1472"/>
      <c r="I565" s="1473"/>
      <c r="J565" s="664"/>
    </row>
    <row r="566" spans="1:18">
      <c r="A566" s="649"/>
      <c r="B566" s="662" t="s">
        <v>2278</v>
      </c>
      <c r="C566" s="664"/>
      <c r="D566" s="664"/>
      <c r="E566" s="664"/>
      <c r="F566" s="664"/>
      <c r="G566" s="664"/>
      <c r="H566" s="664"/>
      <c r="I566" s="664"/>
      <c r="J566" s="664"/>
    </row>
    <row r="567" spans="1:18" ht="101.25" customHeight="1">
      <c r="A567" s="649">
        <f>A565+1</f>
        <v>44</v>
      </c>
      <c r="B567" s="1471" t="s">
        <v>2279</v>
      </c>
      <c r="C567" s="1472"/>
      <c r="D567" s="1472"/>
      <c r="E567" s="1472"/>
      <c r="F567" s="1472"/>
      <c r="G567" s="1472"/>
      <c r="H567" s="1472"/>
      <c r="I567" s="1473"/>
      <c r="J567" s="664"/>
    </row>
    <row r="568" spans="1:18">
      <c r="A568" s="649"/>
      <c r="B568" s="662"/>
      <c r="C568" s="664"/>
      <c r="D568" s="664"/>
      <c r="E568" s="664"/>
      <c r="F568" s="664"/>
      <c r="G568" s="664"/>
      <c r="H568" s="664"/>
      <c r="I568" s="662" t="s">
        <v>2280</v>
      </c>
      <c r="J568" s="664"/>
    </row>
    <row r="569" spans="1:18">
      <c r="A569" s="649"/>
      <c r="B569" s="664"/>
      <c r="C569" s="664"/>
      <c r="D569" s="664"/>
      <c r="E569" s="664"/>
      <c r="F569" s="664"/>
      <c r="G569" s="664"/>
      <c r="H569" s="664"/>
      <c r="I569" s="664"/>
      <c r="J569" s="664"/>
    </row>
    <row r="570" spans="1:18" ht="91.5" customHeight="1">
      <c r="A570" s="649">
        <f>A567+1</f>
        <v>45</v>
      </c>
      <c r="B570" s="1471" t="s">
        <v>2281</v>
      </c>
      <c r="C570" s="1472"/>
      <c r="D570" s="1472"/>
      <c r="E570" s="1472"/>
      <c r="F570" s="1472"/>
      <c r="G570" s="1472"/>
      <c r="H570" s="1472"/>
      <c r="I570" s="1473"/>
      <c r="J570" s="664"/>
    </row>
    <row r="571" spans="1:18">
      <c r="A571" s="649"/>
      <c r="B571" s="662"/>
      <c r="C571" s="664"/>
      <c r="D571" s="664"/>
      <c r="E571" s="664"/>
      <c r="F571" s="664"/>
      <c r="G571" s="664"/>
      <c r="H571" s="664"/>
      <c r="I571" s="662" t="s">
        <v>2282</v>
      </c>
      <c r="J571" s="664"/>
    </row>
    <row r="572" spans="1:18">
      <c r="A572" s="649"/>
      <c r="B572" s="664"/>
      <c r="C572" s="664"/>
      <c r="D572" s="664"/>
      <c r="E572" s="664"/>
      <c r="F572" s="664"/>
      <c r="G572" s="664"/>
      <c r="H572" s="664"/>
      <c r="I572" s="664"/>
      <c r="J572" s="664"/>
    </row>
    <row r="573" spans="1:18">
      <c r="A573" s="1221"/>
      <c r="B573" s="664"/>
      <c r="C573" s="664"/>
      <c r="D573" s="664"/>
      <c r="E573" s="664"/>
      <c r="F573" s="664"/>
      <c r="G573" s="664"/>
      <c r="H573" s="664"/>
      <c r="I573" s="664"/>
      <c r="J573" s="664"/>
    </row>
  </sheetData>
  <protectedRanges>
    <protectedRange sqref="B204 D204:I204" name="Range3_2"/>
  </protectedRanges>
  <mergeCells count="56">
    <mergeCell ref="B567:I567"/>
    <mergeCell ref="B570:I570"/>
    <mergeCell ref="B513:I513"/>
    <mergeCell ref="B517:I517"/>
    <mergeCell ref="B526:I526"/>
    <mergeCell ref="B539:I539"/>
    <mergeCell ref="B552:I552"/>
    <mergeCell ref="B565:I565"/>
    <mergeCell ref="B491:I491"/>
    <mergeCell ref="B495:I495"/>
    <mergeCell ref="B496:I496"/>
    <mergeCell ref="B500:I500"/>
    <mergeCell ref="B501:I501"/>
    <mergeCell ref="B506:I506"/>
    <mergeCell ref="B474:I474"/>
    <mergeCell ref="B479:I479"/>
    <mergeCell ref="B484:F484"/>
    <mergeCell ref="B485:I485"/>
    <mergeCell ref="B486:I486"/>
    <mergeCell ref="B490:I490"/>
    <mergeCell ref="B404:I404"/>
    <mergeCell ref="B423:I423"/>
    <mergeCell ref="B446:I446"/>
    <mergeCell ref="B451:I451"/>
    <mergeCell ref="B469:I469"/>
    <mergeCell ref="C470:F470"/>
    <mergeCell ref="B292:I292"/>
    <mergeCell ref="B308:I308"/>
    <mergeCell ref="B311:I311"/>
    <mergeCell ref="B341:I341"/>
    <mergeCell ref="B383:I383"/>
    <mergeCell ref="B397:I397"/>
    <mergeCell ref="B204:I204"/>
    <mergeCell ref="B217:I217"/>
    <mergeCell ref="B223:I223"/>
    <mergeCell ref="B232:I232"/>
    <mergeCell ref="B249:I249"/>
    <mergeCell ref="B270:I270"/>
    <mergeCell ref="B162:H162"/>
    <mergeCell ref="B164:I164"/>
    <mergeCell ref="B175:I175"/>
    <mergeCell ref="B183:I183"/>
    <mergeCell ref="B191:I191"/>
    <mergeCell ref="B196:I196"/>
    <mergeCell ref="B29:I29"/>
    <mergeCell ref="B71:I71"/>
    <mergeCell ref="B84:I84"/>
    <mergeCell ref="B94:I94"/>
    <mergeCell ref="B123:I123"/>
    <mergeCell ref="B152:I152"/>
    <mergeCell ref="A1:J1"/>
    <mergeCell ref="A2:J2"/>
    <mergeCell ref="C4:E4"/>
    <mergeCell ref="C5:E5"/>
    <mergeCell ref="B6:I6"/>
    <mergeCell ref="B19:I19"/>
  </mergeCells>
  <printOptions horizontalCentered="1"/>
  <pageMargins left="0.5" right="0.4" top="0.75" bottom="0.45" header="0.3" footer="0.3"/>
  <pageSetup paperSize="9" scale="95" orientation="portrait" r:id="rId1"/>
  <headerFooter>
    <oddHeader>&amp;CDetailed Estimate FF&amp;R&amp;P</oddHeader>
  </headerFooter>
  <rowBreaks count="10" manualBreakCount="10">
    <brk id="28" max="9" man="1"/>
    <brk id="70" max="9" man="1"/>
    <brk id="203" max="9" man="1"/>
    <brk id="231" max="9" man="1"/>
    <brk id="269" max="9" man="1"/>
    <brk id="340" max="9" man="1"/>
    <brk id="382" max="9" man="1"/>
    <brk id="450" max="9" man="1"/>
    <brk id="483" max="9" man="1"/>
    <brk id="516" max="9" man="1"/>
  </rowBreaks>
</worksheet>
</file>

<file path=xl/worksheets/sheet15.xml><?xml version="1.0" encoding="utf-8"?>
<worksheet xmlns="http://schemas.openxmlformats.org/spreadsheetml/2006/main" xmlns:r="http://schemas.openxmlformats.org/officeDocument/2006/relationships">
  <sheetPr>
    <tabColor rgb="FFC00000"/>
  </sheetPr>
  <dimension ref="A1:T337"/>
  <sheetViews>
    <sheetView view="pageBreakPreview" topLeftCell="A79" zoomScale="115" zoomScaleSheetLayoutView="115" workbookViewId="0">
      <selection activeCell="I115" sqref="I115"/>
    </sheetView>
  </sheetViews>
  <sheetFormatPr defaultRowHeight="15"/>
  <cols>
    <col min="1" max="1" width="4.5703125" style="639" customWidth="1"/>
    <col min="2" max="2" width="33.42578125" style="639" customWidth="1"/>
    <col min="3" max="3" width="7.85546875" style="639" customWidth="1"/>
    <col min="4" max="4" width="2.85546875" style="639" bestFit="1" customWidth="1"/>
    <col min="5" max="5" width="6" style="639" customWidth="1"/>
    <col min="6" max="6" width="8.42578125" style="639" customWidth="1"/>
    <col min="7" max="7" width="9.42578125" style="639" customWidth="1"/>
    <col min="8" max="8" width="10.140625" style="639" customWidth="1"/>
    <col min="9" max="9" width="9.85546875" style="639" bestFit="1" customWidth="1"/>
    <col min="10" max="10" width="7.140625" style="639" customWidth="1"/>
    <col min="11" max="11" width="24.5703125" style="639" customWidth="1"/>
    <col min="12" max="12" width="14" style="639" customWidth="1"/>
    <col min="13" max="13" width="5.7109375" style="639" bestFit="1" customWidth="1"/>
    <col min="14" max="14" width="21.5703125" style="639" customWidth="1"/>
    <col min="15" max="15" width="7.7109375" style="639" bestFit="1" customWidth="1"/>
    <col min="16" max="19" width="9.28515625" style="639" bestFit="1" customWidth="1"/>
    <col min="20" max="16384" width="9.140625" style="639"/>
  </cols>
  <sheetData>
    <row r="1" spans="1:14" ht="39" customHeight="1">
      <c r="A1" s="1483"/>
      <c r="B1" s="1483"/>
      <c r="C1" s="1483"/>
      <c r="D1" s="1483"/>
      <c r="E1" s="1483"/>
      <c r="F1" s="1483"/>
      <c r="G1" s="1483"/>
      <c r="H1" s="1483"/>
      <c r="I1" s="1483"/>
      <c r="J1" s="1483"/>
      <c r="K1" s="709">
        <f>'[1]GA(Etch)'!E24</f>
        <v>-147792.9619999975</v>
      </c>
      <c r="L1" s="709">
        <v>-3843933</v>
      </c>
      <c r="N1" s="709">
        <f>K1-L1</f>
        <v>3696140.0380000025</v>
      </c>
    </row>
    <row r="2" spans="1:14">
      <c r="A2" s="1484" t="s">
        <v>2283</v>
      </c>
      <c r="B2" s="1484"/>
      <c r="C2" s="1484"/>
      <c r="D2" s="1484"/>
      <c r="E2" s="1484"/>
      <c r="F2" s="1484"/>
      <c r="G2" s="1484"/>
      <c r="H2" s="1484"/>
      <c r="I2" s="1484"/>
      <c r="J2" s="1484"/>
    </row>
    <row r="3" spans="1:14">
      <c r="A3" s="804"/>
      <c r="B3" s="805"/>
      <c r="C3" s="805"/>
      <c r="D3" s="805"/>
      <c r="E3" s="805"/>
      <c r="F3" s="805"/>
      <c r="G3" s="805"/>
      <c r="H3" s="805"/>
      <c r="I3" s="805"/>
      <c r="J3" s="806"/>
    </row>
    <row r="4" spans="1:14" ht="25.5">
      <c r="A4" s="807" t="s">
        <v>504</v>
      </c>
      <c r="B4" s="807" t="s">
        <v>2051</v>
      </c>
      <c r="C4" s="1485" t="s">
        <v>2052</v>
      </c>
      <c r="D4" s="1485"/>
      <c r="E4" s="1485"/>
      <c r="F4" s="809" t="s">
        <v>2053</v>
      </c>
      <c r="G4" s="810" t="s">
        <v>1152</v>
      </c>
      <c r="H4" s="810" t="s">
        <v>2054</v>
      </c>
      <c r="I4" s="808" t="s">
        <v>505</v>
      </c>
      <c r="J4" s="808" t="s">
        <v>2055</v>
      </c>
    </row>
    <row r="5" spans="1:14">
      <c r="A5" s="649"/>
      <c r="B5" s="670">
        <v>2</v>
      </c>
      <c r="C5" s="1486">
        <v>3</v>
      </c>
      <c r="D5" s="1486"/>
      <c r="E5" s="1486"/>
      <c r="F5" s="668">
        <v>4</v>
      </c>
      <c r="G5" s="669">
        <v>5</v>
      </c>
      <c r="H5" s="669">
        <v>6</v>
      </c>
      <c r="I5" s="649">
        <v>7</v>
      </c>
      <c r="J5" s="649">
        <v>8</v>
      </c>
    </row>
    <row r="6" spans="1:14" ht="108.6" customHeight="1">
      <c r="A6" s="649">
        <v>1</v>
      </c>
      <c r="B6" s="1451" t="s">
        <v>2284</v>
      </c>
      <c r="C6" s="1451"/>
      <c r="D6" s="1451"/>
      <c r="E6" s="1451"/>
      <c r="F6" s="1451"/>
      <c r="G6" s="1451"/>
      <c r="H6" s="1451"/>
      <c r="I6" s="1451"/>
      <c r="J6" s="649"/>
    </row>
    <row r="7" spans="1:14">
      <c r="A7" s="649"/>
      <c r="B7" s="705" t="s">
        <v>2285</v>
      </c>
      <c r="C7" s="649"/>
      <c r="D7" s="649"/>
      <c r="E7" s="671"/>
      <c r="F7" s="668"/>
      <c r="G7" s="669"/>
      <c r="H7" s="669"/>
      <c r="I7" s="649"/>
      <c r="J7" s="649"/>
    </row>
    <row r="8" spans="1:14">
      <c r="A8" s="649"/>
      <c r="B8" s="652" t="s">
        <v>2105</v>
      </c>
      <c r="C8" s="651">
        <v>1</v>
      </c>
      <c r="D8" s="653" t="s">
        <v>2058</v>
      </c>
      <c r="E8" s="674">
        <v>56</v>
      </c>
      <c r="F8" s="655">
        <v>0.3</v>
      </c>
      <c r="G8" s="655">
        <v>0.3</v>
      </c>
      <c r="H8" s="655">
        <v>2.875</v>
      </c>
      <c r="I8" s="656">
        <f>H8*G8*F8*E8*C8</f>
        <v>14.489999999999998</v>
      </c>
      <c r="J8" s="649"/>
    </row>
    <row r="9" spans="1:14">
      <c r="A9" s="649"/>
      <c r="B9" s="652" t="s">
        <v>2106</v>
      </c>
      <c r="C9" s="651">
        <v>1</v>
      </c>
      <c r="D9" s="653" t="s">
        <v>2058</v>
      </c>
      <c r="E9" s="674">
        <v>12</v>
      </c>
      <c r="F9" s="655">
        <v>0.38</v>
      </c>
      <c r="G9" s="655">
        <v>0.3</v>
      </c>
      <c r="H9" s="655">
        <v>2.5750000000000002</v>
      </c>
      <c r="I9" s="656">
        <f>H9*G9*F9*E9*C9</f>
        <v>3.5226000000000006</v>
      </c>
      <c r="J9" s="649"/>
    </row>
    <row r="10" spans="1:14">
      <c r="A10" s="649"/>
      <c r="B10" s="652"/>
      <c r="C10" s="675"/>
      <c r="D10" s="653"/>
      <c r="E10" s="674"/>
      <c r="F10" s="676"/>
      <c r="G10" s="655"/>
      <c r="H10" s="651"/>
      <c r="I10" s="678">
        <f>SUM(I8:I9)</f>
        <v>18.012599999999999</v>
      </c>
      <c r="J10" s="651" t="s">
        <v>2137</v>
      </c>
    </row>
    <row r="11" spans="1:14">
      <c r="A11" s="649"/>
      <c r="B11" s="652"/>
      <c r="C11" s="675"/>
      <c r="D11" s="653"/>
      <c r="E11" s="674"/>
      <c r="F11" s="676"/>
      <c r="G11" s="655"/>
      <c r="H11" s="651"/>
      <c r="I11" s="672">
        <v>20</v>
      </c>
      <c r="J11" s="651" t="s">
        <v>2137</v>
      </c>
      <c r="K11" s="667" t="s">
        <v>2071</v>
      </c>
    </row>
    <row r="12" spans="1:14" ht="103.9" customHeight="1">
      <c r="A12" s="649">
        <f>A6+1</f>
        <v>2</v>
      </c>
      <c r="B12" s="1451" t="s">
        <v>2286</v>
      </c>
      <c r="C12" s="1451"/>
      <c r="D12" s="1451"/>
      <c r="E12" s="1451"/>
      <c r="F12" s="1451"/>
      <c r="G12" s="1451"/>
      <c r="H12" s="1451"/>
      <c r="I12" s="1451"/>
      <c r="J12" s="651"/>
    </row>
    <row r="13" spans="1:14">
      <c r="A13" s="649"/>
      <c r="B13" s="673" t="s">
        <v>2285</v>
      </c>
      <c r="C13" s="675"/>
      <c r="D13" s="653"/>
      <c r="E13" s="674"/>
      <c r="F13" s="676"/>
      <c r="G13" s="651"/>
      <c r="H13" s="655"/>
      <c r="I13" s="678"/>
      <c r="J13" s="651"/>
    </row>
    <row r="14" spans="1:14">
      <c r="A14" s="649"/>
      <c r="B14" s="652" t="s">
        <v>2146</v>
      </c>
      <c r="C14" s="675">
        <v>1</v>
      </c>
      <c r="D14" s="653" t="s">
        <v>2058</v>
      </c>
      <c r="E14" s="674">
        <v>4</v>
      </c>
      <c r="F14" s="676">
        <v>1.66</v>
      </c>
      <c r="G14" s="676">
        <v>0.23</v>
      </c>
      <c r="H14" s="655">
        <v>0.15</v>
      </c>
      <c r="I14" s="656">
        <f>H14*G14*F14*E14*C14</f>
        <v>0.22908000000000001</v>
      </c>
      <c r="J14" s="651"/>
    </row>
    <row r="15" spans="1:14">
      <c r="A15" s="649"/>
      <c r="B15" s="652" t="s">
        <v>2147</v>
      </c>
      <c r="C15" s="675">
        <v>1</v>
      </c>
      <c r="D15" s="653" t="s">
        <v>2058</v>
      </c>
      <c r="E15" s="674">
        <v>10</v>
      </c>
      <c r="F15" s="676">
        <v>1.36</v>
      </c>
      <c r="G15" s="676">
        <v>0.23</v>
      </c>
      <c r="H15" s="655">
        <v>0.15</v>
      </c>
      <c r="I15" s="656">
        <f>H15*G15*F15*E15*C15</f>
        <v>0.46920000000000012</v>
      </c>
      <c r="J15" s="651"/>
      <c r="K15" s="639">
        <f>0.91+0.45</f>
        <v>1.36</v>
      </c>
    </row>
    <row r="16" spans="1:14">
      <c r="A16" s="649"/>
      <c r="B16" s="652" t="s">
        <v>2148</v>
      </c>
      <c r="C16" s="675">
        <v>1</v>
      </c>
      <c r="D16" s="653" t="s">
        <v>2058</v>
      </c>
      <c r="E16" s="674">
        <v>16</v>
      </c>
      <c r="F16" s="676">
        <v>1.21</v>
      </c>
      <c r="G16" s="676">
        <v>0.23</v>
      </c>
      <c r="H16" s="655">
        <v>0.15</v>
      </c>
      <c r="I16" s="656">
        <f>H16*G16*F16*E16*C16</f>
        <v>0.66792000000000007</v>
      </c>
      <c r="J16" s="651"/>
      <c r="K16" s="639">
        <f>0.76+0.45</f>
        <v>1.21</v>
      </c>
    </row>
    <row r="17" spans="1:18">
      <c r="A17" s="649"/>
      <c r="B17" s="652" t="s">
        <v>2149</v>
      </c>
      <c r="C17" s="675">
        <v>1</v>
      </c>
      <c r="D17" s="653" t="s">
        <v>2058</v>
      </c>
      <c r="E17" s="674">
        <v>16</v>
      </c>
      <c r="F17" s="676">
        <v>1.66</v>
      </c>
      <c r="G17" s="676">
        <v>0.23</v>
      </c>
      <c r="H17" s="655">
        <v>0.15</v>
      </c>
      <c r="I17" s="656">
        <f>H17*G17*F17*E17*C17</f>
        <v>0.91632000000000002</v>
      </c>
      <c r="J17" s="651"/>
    </row>
    <row r="18" spans="1:18">
      <c r="A18" s="649"/>
      <c r="B18" s="652" t="s">
        <v>2150</v>
      </c>
      <c r="C18" s="675">
        <v>1</v>
      </c>
      <c r="D18" s="653" t="s">
        <v>2058</v>
      </c>
      <c r="E18" s="674">
        <v>1</v>
      </c>
      <c r="F18" s="676">
        <v>1.36</v>
      </c>
      <c r="G18" s="676">
        <v>0.23</v>
      </c>
      <c r="H18" s="655">
        <v>0.15</v>
      </c>
      <c r="I18" s="656">
        <f>H18*G18*F18*E18*C18</f>
        <v>4.692000000000001E-2</v>
      </c>
      <c r="J18" s="651"/>
    </row>
    <row r="19" spans="1:18">
      <c r="A19" s="649"/>
      <c r="B19" s="652"/>
      <c r="C19" s="675"/>
      <c r="D19" s="653"/>
      <c r="E19" s="674"/>
      <c r="F19" s="676"/>
      <c r="G19" s="655"/>
      <c r="H19" s="655"/>
      <c r="I19" s="678">
        <f>SUM(I14:I18)</f>
        <v>2.32944</v>
      </c>
      <c r="J19" s="651" t="s">
        <v>2137</v>
      </c>
    </row>
    <row r="20" spans="1:18">
      <c r="A20" s="649"/>
      <c r="B20" s="652"/>
      <c r="C20" s="675"/>
      <c r="D20" s="653"/>
      <c r="E20" s="674"/>
      <c r="F20" s="676"/>
      <c r="G20" s="655"/>
      <c r="H20" s="655" t="s">
        <v>2068</v>
      </c>
      <c r="I20" s="672">
        <v>4</v>
      </c>
      <c r="J20" s="651" t="s">
        <v>2137</v>
      </c>
      <c r="K20" s="667" t="s">
        <v>2071</v>
      </c>
    </row>
    <row r="21" spans="1:18">
      <c r="A21" s="649"/>
      <c r="B21" s="652"/>
      <c r="C21" s="675"/>
      <c r="D21" s="653"/>
      <c r="E21" s="674"/>
      <c r="F21" s="676"/>
      <c r="G21" s="655"/>
      <c r="H21" s="655"/>
      <c r="I21" s="678"/>
      <c r="J21" s="651"/>
    </row>
    <row r="22" spans="1:18" ht="115.9" customHeight="1">
      <c r="A22" s="649">
        <f>A12+1</f>
        <v>3</v>
      </c>
      <c r="B22" s="1451" t="s">
        <v>2287</v>
      </c>
      <c r="C22" s="1451"/>
      <c r="D22" s="1451"/>
      <c r="E22" s="1451"/>
      <c r="F22" s="1451"/>
      <c r="G22" s="1451"/>
      <c r="H22" s="1451"/>
      <c r="I22" s="1451"/>
      <c r="J22" s="651"/>
    </row>
    <row r="23" spans="1:18">
      <c r="A23" s="649"/>
      <c r="B23" s="673" t="s">
        <v>2285</v>
      </c>
      <c r="C23" s="675"/>
      <c r="D23" s="653"/>
      <c r="E23" s="674"/>
      <c r="F23" s="676"/>
      <c r="G23" s="655"/>
      <c r="H23" s="651"/>
      <c r="I23" s="678"/>
      <c r="J23" s="651"/>
    </row>
    <row r="24" spans="1:18">
      <c r="A24" s="649"/>
      <c r="B24" s="652" t="s">
        <v>2132</v>
      </c>
      <c r="C24" s="675">
        <v>1</v>
      </c>
      <c r="D24" s="653" t="s">
        <v>2058</v>
      </c>
      <c r="E24" s="674">
        <v>1</v>
      </c>
      <c r="F24" s="676">
        <v>116.8</v>
      </c>
      <c r="G24" s="651">
        <v>0.23</v>
      </c>
      <c r="H24" s="677">
        <v>0.3</v>
      </c>
      <c r="I24" s="676">
        <f>PRODUCT(C24:H24)</f>
        <v>8.0592000000000006</v>
      </c>
      <c r="J24" s="651"/>
    </row>
    <row r="25" spans="1:18">
      <c r="A25" s="649"/>
      <c r="B25" s="652" t="s">
        <v>2133</v>
      </c>
      <c r="C25" s="675">
        <v>1</v>
      </c>
      <c r="D25" s="653" t="s">
        <v>2058</v>
      </c>
      <c r="E25" s="674">
        <v>1</v>
      </c>
      <c r="F25" s="676">
        <v>90.04</v>
      </c>
      <c r="G25" s="651">
        <v>0.23</v>
      </c>
      <c r="H25" s="677">
        <v>0.3</v>
      </c>
      <c r="I25" s="676">
        <f>PRODUCT(C25:H25)</f>
        <v>6.2127600000000003</v>
      </c>
      <c r="J25" s="651"/>
    </row>
    <row r="26" spans="1:18">
      <c r="A26" s="649"/>
      <c r="B26" s="652" t="s">
        <v>2134</v>
      </c>
      <c r="C26" s="675">
        <v>1</v>
      </c>
      <c r="D26" s="653" t="s">
        <v>2058</v>
      </c>
      <c r="E26" s="674">
        <v>18</v>
      </c>
      <c r="F26" s="676">
        <f>4.26+1.98</f>
        <v>6.24</v>
      </c>
      <c r="G26" s="655">
        <v>0.3</v>
      </c>
      <c r="H26" s="677">
        <v>0.3</v>
      </c>
      <c r="I26" s="676">
        <f>PRODUCT(C26:H26)</f>
        <v>10.108799999999999</v>
      </c>
      <c r="J26" s="651"/>
    </row>
    <row r="27" spans="1:18">
      <c r="A27" s="649"/>
      <c r="B27" s="652" t="s">
        <v>2135</v>
      </c>
      <c r="C27" s="651">
        <v>2</v>
      </c>
      <c r="D27" s="653" t="s">
        <v>2058</v>
      </c>
      <c r="E27" s="674">
        <v>1</v>
      </c>
      <c r="F27" s="655">
        <v>16.8</v>
      </c>
      <c r="G27" s="655">
        <v>0.23</v>
      </c>
      <c r="H27" s="655">
        <v>0.3</v>
      </c>
      <c r="I27" s="676">
        <f>PRODUCT(C27:H27)</f>
        <v>2.3184</v>
      </c>
      <c r="J27" s="649"/>
      <c r="K27" s="639">
        <f>E27*F27</f>
        <v>16.8</v>
      </c>
      <c r="P27" s="639">
        <v>3.3</v>
      </c>
      <c r="Q27" s="639">
        <v>1.8</v>
      </c>
      <c r="R27" s="639">
        <f>SUM(P27:Q27)</f>
        <v>5.0999999999999996</v>
      </c>
    </row>
    <row r="28" spans="1:18">
      <c r="A28" s="649"/>
      <c r="B28" s="670"/>
      <c r="C28" s="649"/>
      <c r="D28" s="649"/>
      <c r="E28" s="671"/>
      <c r="F28" s="668"/>
      <c r="G28" s="669"/>
      <c r="H28" s="655"/>
      <c r="I28" s="704">
        <f>SUM(I24:I27)</f>
        <v>26.699159999999999</v>
      </c>
      <c r="J28" s="651" t="s">
        <v>2137</v>
      </c>
      <c r="K28" s="639">
        <f>SUM(K27:K27)</f>
        <v>16.8</v>
      </c>
      <c r="R28" s="639">
        <v>3.3</v>
      </c>
    </row>
    <row r="29" spans="1:18">
      <c r="A29" s="649"/>
      <c r="B29" s="670"/>
      <c r="C29" s="649"/>
      <c r="D29" s="649"/>
      <c r="E29" s="671"/>
      <c r="F29" s="668"/>
      <c r="G29" s="669"/>
      <c r="H29" s="655" t="s">
        <v>2068</v>
      </c>
      <c r="I29" s="672">
        <f>ROUNDUP(I28,0)</f>
        <v>27</v>
      </c>
      <c r="J29" s="651" t="s">
        <v>2137</v>
      </c>
      <c r="K29" s="667" t="s">
        <v>2071</v>
      </c>
      <c r="R29" s="639">
        <f>SUM(R27:R28)</f>
        <v>8.3999999999999986</v>
      </c>
    </row>
    <row r="30" spans="1:18" ht="134.25" customHeight="1">
      <c r="A30" s="649">
        <f>A22+1</f>
        <v>4</v>
      </c>
      <c r="B30" s="1451" t="s">
        <v>2288</v>
      </c>
      <c r="C30" s="1451"/>
      <c r="D30" s="1451"/>
      <c r="E30" s="1451"/>
      <c r="F30" s="1451"/>
      <c r="G30" s="1451"/>
      <c r="H30" s="1451"/>
      <c r="I30" s="1451"/>
      <c r="J30" s="649"/>
      <c r="K30" s="639" t="s">
        <v>2155</v>
      </c>
      <c r="L30" s="639">
        <v>1</v>
      </c>
      <c r="M30" s="639" t="s">
        <v>2058</v>
      </c>
      <c r="N30" s="639">
        <v>2</v>
      </c>
      <c r="O30" s="639">
        <v>38.130000000000003</v>
      </c>
      <c r="P30" s="639">
        <v>6.7</v>
      </c>
      <c r="R30" s="639">
        <v>510.94200000000006</v>
      </c>
    </row>
    <row r="31" spans="1:18">
      <c r="A31" s="649"/>
      <c r="B31" s="708" t="s">
        <v>2155</v>
      </c>
      <c r="C31" s="651">
        <v>1</v>
      </c>
      <c r="D31" s="653" t="s">
        <v>2058</v>
      </c>
      <c r="E31" s="674">
        <v>2</v>
      </c>
      <c r="F31" s="655">
        <f>FF!F185</f>
        <v>38.130000000000003</v>
      </c>
      <c r="G31" s="655">
        <v>6.7</v>
      </c>
      <c r="H31" s="655"/>
      <c r="I31" s="656">
        <f>G31*F31*E31*C31</f>
        <v>510.94200000000006</v>
      </c>
      <c r="J31" s="649"/>
      <c r="K31" s="639" t="s">
        <v>2289</v>
      </c>
      <c r="L31" s="639">
        <v>1</v>
      </c>
      <c r="M31" s="639" t="s">
        <v>2058</v>
      </c>
      <c r="N31" s="639">
        <v>2</v>
      </c>
      <c r="O31" s="639">
        <v>5.23</v>
      </c>
      <c r="P31" s="639">
        <v>6.7</v>
      </c>
      <c r="R31" s="639">
        <v>70.082000000000008</v>
      </c>
    </row>
    <row r="32" spans="1:18">
      <c r="A32" s="649"/>
      <c r="B32" s="708" t="s">
        <v>2156</v>
      </c>
      <c r="C32" s="651">
        <v>1</v>
      </c>
      <c r="D32" s="653" t="s">
        <v>2058</v>
      </c>
      <c r="E32" s="674">
        <v>1</v>
      </c>
      <c r="F32" s="655">
        <v>5.23</v>
      </c>
      <c r="G32" s="655">
        <v>7.16</v>
      </c>
      <c r="H32" s="655"/>
      <c r="I32" s="656">
        <f>G32*F32*E32*C32</f>
        <v>37.446800000000003</v>
      </c>
      <c r="J32" s="649"/>
      <c r="K32" s="639" t="s">
        <v>2089</v>
      </c>
      <c r="L32" s="639">
        <v>1</v>
      </c>
      <c r="M32" s="639" t="s">
        <v>2058</v>
      </c>
      <c r="N32" s="639">
        <v>1</v>
      </c>
      <c r="O32" s="639">
        <v>4.8</v>
      </c>
      <c r="P32" s="639">
        <v>4.2</v>
      </c>
      <c r="R32" s="639">
        <v>11</v>
      </c>
    </row>
    <row r="33" spans="1:18">
      <c r="A33" s="649"/>
      <c r="B33" s="708" t="s">
        <v>2157</v>
      </c>
      <c r="C33" s="651">
        <v>1</v>
      </c>
      <c r="D33" s="653" t="s">
        <v>2058</v>
      </c>
      <c r="E33" s="674">
        <v>1</v>
      </c>
      <c r="F33" s="655">
        <v>5.23</v>
      </c>
      <c r="G33" s="655">
        <v>6.7</v>
      </c>
      <c r="H33" s="655"/>
      <c r="I33" s="656">
        <f>G33*F33*E33*C33</f>
        <v>35.041000000000004</v>
      </c>
      <c r="J33" s="649"/>
    </row>
    <row r="34" spans="1:18">
      <c r="A34" s="649"/>
      <c r="B34" s="708"/>
      <c r="C34" s="649"/>
      <c r="D34" s="649"/>
      <c r="E34" s="671"/>
      <c r="F34" s="668"/>
      <c r="G34" s="669"/>
      <c r="H34" s="655"/>
      <c r="I34" s="704">
        <f>SUM(I31:I33)</f>
        <v>583.42980000000011</v>
      </c>
      <c r="J34" s="651" t="s">
        <v>18</v>
      </c>
      <c r="R34" s="639">
        <v>592.02400000000011</v>
      </c>
    </row>
    <row r="35" spans="1:18">
      <c r="A35" s="649"/>
      <c r="B35" s="708"/>
      <c r="C35" s="649"/>
      <c r="D35" s="649"/>
      <c r="E35" s="671"/>
      <c r="F35" s="668"/>
      <c r="G35" s="669"/>
      <c r="H35" s="655" t="s">
        <v>2068</v>
      </c>
      <c r="I35" s="700">
        <f>ROUND(I34,0)+2</f>
        <v>585</v>
      </c>
      <c r="J35" s="651" t="s">
        <v>18</v>
      </c>
      <c r="K35" s="667"/>
      <c r="Q35" s="639" t="s">
        <v>2068</v>
      </c>
      <c r="R35" s="639">
        <v>592</v>
      </c>
    </row>
    <row r="36" spans="1:18" ht="127.5" customHeight="1">
      <c r="A36" s="649">
        <f>A30+1</f>
        <v>5</v>
      </c>
      <c r="B36" s="1451" t="s">
        <v>2290</v>
      </c>
      <c r="C36" s="1451"/>
      <c r="D36" s="1451"/>
      <c r="E36" s="1451"/>
      <c r="F36" s="1451"/>
      <c r="G36" s="1451"/>
      <c r="H36" s="1451"/>
      <c r="I36" s="1451"/>
      <c r="J36" s="649"/>
    </row>
    <row r="37" spans="1:18">
      <c r="A37" s="649"/>
      <c r="B37" s="708" t="s">
        <v>2159</v>
      </c>
      <c r="C37" s="651">
        <v>2</v>
      </c>
      <c r="D37" s="653" t="s">
        <v>2058</v>
      </c>
      <c r="E37" s="674">
        <v>2</v>
      </c>
      <c r="F37" s="655">
        <v>3.67</v>
      </c>
      <c r="G37" s="655">
        <v>1.5</v>
      </c>
      <c r="H37" s="655"/>
      <c r="I37" s="656">
        <f>G37*F37*E37*C37</f>
        <v>22.02</v>
      </c>
      <c r="J37" s="649"/>
    </row>
    <row r="38" spans="1:18">
      <c r="A38" s="649"/>
      <c r="B38" s="708" t="s">
        <v>2160</v>
      </c>
      <c r="C38" s="651">
        <v>2</v>
      </c>
      <c r="D38" s="653" t="s">
        <v>2058</v>
      </c>
      <c r="E38" s="674">
        <v>1</v>
      </c>
      <c r="F38" s="655">
        <v>3.57</v>
      </c>
      <c r="G38" s="655">
        <v>1.5</v>
      </c>
      <c r="H38" s="655"/>
      <c r="I38" s="656">
        <f>G38*F38*E38*C38</f>
        <v>10.709999999999999</v>
      </c>
      <c r="J38" s="649"/>
    </row>
    <row r="39" spans="1:18">
      <c r="A39" s="649"/>
      <c r="B39" s="708"/>
      <c r="C39" s="649"/>
      <c r="D39" s="649"/>
      <c r="E39" s="671"/>
      <c r="F39" s="668"/>
      <c r="G39" s="669"/>
      <c r="H39" s="651"/>
      <c r="I39" s="678">
        <f>SUM(I37:I38)</f>
        <v>32.729999999999997</v>
      </c>
      <c r="J39" s="651" t="s">
        <v>18</v>
      </c>
      <c r="K39" s="685">
        <f>I35+I40</f>
        <v>620</v>
      </c>
    </row>
    <row r="40" spans="1:18">
      <c r="A40" s="649"/>
      <c r="B40" s="708"/>
      <c r="C40" s="649"/>
      <c r="D40" s="649"/>
      <c r="E40" s="671"/>
      <c r="F40" s="668"/>
      <c r="G40" s="669"/>
      <c r="H40" s="651" t="s">
        <v>2164</v>
      </c>
      <c r="I40" s="700">
        <f>ROUND(I39,0)+2</f>
        <v>35</v>
      </c>
      <c r="J40" s="651" t="s">
        <v>18</v>
      </c>
      <c r="K40" s="667" t="s">
        <v>2071</v>
      </c>
    </row>
    <row r="41" spans="1:18" ht="118.5" customHeight="1">
      <c r="A41" s="649">
        <f>A36+1</f>
        <v>6</v>
      </c>
      <c r="B41" s="1451" t="s">
        <v>2291</v>
      </c>
      <c r="C41" s="1451"/>
      <c r="D41" s="1451"/>
      <c r="E41" s="1451"/>
      <c r="F41" s="1451"/>
      <c r="G41" s="1451"/>
      <c r="H41" s="1451"/>
      <c r="I41" s="1451"/>
      <c r="J41" s="651"/>
    </row>
    <row r="42" spans="1:18">
      <c r="A42" s="649"/>
      <c r="B42" s="706" t="s">
        <v>2292</v>
      </c>
      <c r="C42" s="682"/>
      <c r="D42" s="682"/>
      <c r="E42" s="682"/>
      <c r="F42" s="682"/>
      <c r="G42" s="682"/>
      <c r="H42" s="682"/>
      <c r="I42" s="682"/>
      <c r="J42" s="651"/>
    </row>
    <row r="43" spans="1:18">
      <c r="A43" s="649"/>
      <c r="B43" s="652" t="s">
        <v>2146</v>
      </c>
      <c r="C43" s="675">
        <v>1</v>
      </c>
      <c r="D43" s="653" t="s">
        <v>2058</v>
      </c>
      <c r="E43" s="674">
        <v>4</v>
      </c>
      <c r="F43" s="676">
        <v>1.66</v>
      </c>
      <c r="G43" s="676">
        <v>0.23</v>
      </c>
      <c r="H43" s="655">
        <v>0.15</v>
      </c>
      <c r="I43" s="656">
        <f>H43*G43*F43*E43*C43</f>
        <v>0.22908000000000001</v>
      </c>
      <c r="J43" s="651"/>
    </row>
    <row r="44" spans="1:18">
      <c r="A44" s="649"/>
      <c r="B44" s="652" t="s">
        <v>2147</v>
      </c>
      <c r="C44" s="675">
        <v>1</v>
      </c>
      <c r="D44" s="653" t="s">
        <v>2058</v>
      </c>
      <c r="E44" s="674">
        <v>10</v>
      </c>
      <c r="F44" s="676">
        <v>1.36</v>
      </c>
      <c r="G44" s="676">
        <v>0.23</v>
      </c>
      <c r="H44" s="655">
        <v>0.15</v>
      </c>
      <c r="I44" s="656">
        <f>H44*G44*F44*E44*C44</f>
        <v>0.46920000000000012</v>
      </c>
      <c r="J44" s="651"/>
      <c r="K44" s="639">
        <f>0.91+0.45</f>
        <v>1.36</v>
      </c>
    </row>
    <row r="45" spans="1:18">
      <c r="A45" s="649"/>
      <c r="B45" s="652" t="s">
        <v>2148</v>
      </c>
      <c r="C45" s="675">
        <v>1</v>
      </c>
      <c r="D45" s="653" t="s">
        <v>2058</v>
      </c>
      <c r="E45" s="674">
        <v>16</v>
      </c>
      <c r="F45" s="676">
        <v>1.21</v>
      </c>
      <c r="G45" s="676">
        <v>0.23</v>
      </c>
      <c r="H45" s="655">
        <v>0.15</v>
      </c>
      <c r="I45" s="656">
        <f>H45*G45*F45*E45*C45</f>
        <v>0.66792000000000007</v>
      </c>
      <c r="J45" s="651"/>
      <c r="K45" s="639">
        <f>0.76+0.45</f>
        <v>1.21</v>
      </c>
    </row>
    <row r="46" spans="1:18">
      <c r="A46" s="649"/>
      <c r="B46" s="652" t="s">
        <v>2149</v>
      </c>
      <c r="C46" s="675">
        <v>1</v>
      </c>
      <c r="D46" s="653" t="s">
        <v>2058</v>
      </c>
      <c r="E46" s="674">
        <v>16</v>
      </c>
      <c r="F46" s="676">
        <v>1.66</v>
      </c>
      <c r="G46" s="676">
        <v>0.23</v>
      </c>
      <c r="H46" s="655">
        <v>0.15</v>
      </c>
      <c r="I46" s="656">
        <f>H46*G46*F46*E46*C46</f>
        <v>0.91632000000000002</v>
      </c>
      <c r="J46" s="651"/>
    </row>
    <row r="47" spans="1:18">
      <c r="A47" s="649"/>
      <c r="B47" s="652" t="s">
        <v>2150</v>
      </c>
      <c r="C47" s="675">
        <v>1</v>
      </c>
      <c r="D47" s="653" t="s">
        <v>2058</v>
      </c>
      <c r="E47" s="674">
        <v>1</v>
      </c>
      <c r="F47" s="676">
        <v>1.36</v>
      </c>
      <c r="G47" s="676">
        <v>0.23</v>
      </c>
      <c r="H47" s="655">
        <v>0.15</v>
      </c>
      <c r="I47" s="656">
        <f>H47*G47*F47*E47*C47</f>
        <v>4.692000000000001E-2</v>
      </c>
      <c r="J47" s="651"/>
    </row>
    <row r="48" spans="1:18">
      <c r="A48" s="649"/>
      <c r="B48" s="652"/>
      <c r="C48" s="675"/>
      <c r="D48" s="653"/>
      <c r="E48" s="674"/>
      <c r="F48" s="676"/>
      <c r="G48" s="655"/>
      <c r="H48" s="655"/>
      <c r="I48" s="704">
        <f>SUM(I43:I47)</f>
        <v>2.32944</v>
      </c>
      <c r="J48" s="651" t="s">
        <v>2293</v>
      </c>
    </row>
    <row r="49" spans="1:18">
      <c r="A49" s="649"/>
      <c r="B49" s="652"/>
      <c r="C49" s="675"/>
      <c r="D49" s="653"/>
      <c r="E49" s="674"/>
      <c r="F49" s="676"/>
      <c r="G49" s="655"/>
      <c r="H49" s="655" t="s">
        <v>2068</v>
      </c>
      <c r="I49" s="700">
        <f>ROUNDUP(I48,0)+1</f>
        <v>4</v>
      </c>
      <c r="J49" s="651" t="s">
        <v>2293</v>
      </c>
      <c r="K49" s="667" t="s">
        <v>2071</v>
      </c>
    </row>
    <row r="50" spans="1:18" ht="142.5" customHeight="1">
      <c r="A50" s="649">
        <f>A41+1</f>
        <v>7</v>
      </c>
      <c r="B50" s="1451" t="s">
        <v>2294</v>
      </c>
      <c r="C50" s="1451"/>
      <c r="D50" s="1451"/>
      <c r="E50" s="1451"/>
      <c r="F50" s="1451"/>
      <c r="G50" s="1451"/>
      <c r="H50" s="1451"/>
      <c r="I50" s="1451"/>
      <c r="J50" s="649"/>
    </row>
    <row r="51" spans="1:18">
      <c r="A51" s="649"/>
      <c r="B51" s="706" t="s">
        <v>2285</v>
      </c>
      <c r="C51" s="682"/>
      <c r="D51" s="682"/>
      <c r="E51" s="682"/>
      <c r="F51" s="682"/>
      <c r="G51" s="682"/>
      <c r="H51" s="682"/>
      <c r="I51" s="682"/>
      <c r="J51" s="649"/>
    </row>
    <row r="52" spans="1:18">
      <c r="A52" s="649"/>
      <c r="B52" s="652" t="s">
        <v>2149</v>
      </c>
      <c r="C52" s="675">
        <v>1</v>
      </c>
      <c r="D52" s="653" t="s">
        <v>2058</v>
      </c>
      <c r="E52" s="674">
        <v>16</v>
      </c>
      <c r="F52" s="676">
        <v>1.66</v>
      </c>
      <c r="G52" s="711"/>
      <c r="H52" s="655"/>
      <c r="I52" s="656">
        <f>PRODUCT(C52:G52)</f>
        <v>26.56</v>
      </c>
      <c r="J52" s="651"/>
    </row>
    <row r="53" spans="1:18">
      <c r="A53" s="649"/>
      <c r="B53" s="652" t="s">
        <v>2150</v>
      </c>
      <c r="C53" s="675">
        <v>1</v>
      </c>
      <c r="D53" s="653" t="s">
        <v>2058</v>
      </c>
      <c r="E53" s="674">
        <v>1</v>
      </c>
      <c r="F53" s="676">
        <v>1.36</v>
      </c>
      <c r="G53" s="711"/>
      <c r="H53" s="655"/>
      <c r="I53" s="656">
        <f>PRODUCT(C53:G53)</f>
        <v>1.36</v>
      </c>
      <c r="J53" s="651"/>
    </row>
    <row r="54" spans="1:18">
      <c r="A54" s="649"/>
      <c r="B54" s="708" t="s">
        <v>2162</v>
      </c>
      <c r="C54" s="651">
        <v>1</v>
      </c>
      <c r="D54" s="653" t="s">
        <v>2058</v>
      </c>
      <c r="E54" s="651">
        <v>1</v>
      </c>
      <c r="F54" s="676">
        <v>55.18</v>
      </c>
      <c r="G54" s="711"/>
      <c r="H54" s="712"/>
      <c r="I54" s="656">
        <f>PRODUCT(C54:G54)</f>
        <v>55.18</v>
      </c>
      <c r="J54" s="649"/>
    </row>
    <row r="55" spans="1:18">
      <c r="A55" s="649"/>
      <c r="B55" s="708"/>
      <c r="C55" s="649"/>
      <c r="D55" s="649"/>
      <c r="E55" s="671"/>
      <c r="F55" s="656"/>
      <c r="G55" s="669"/>
      <c r="H55" s="651"/>
      <c r="I55" s="656">
        <f>SUM(I52:I54)</f>
        <v>83.1</v>
      </c>
      <c r="J55" s="651" t="s">
        <v>2163</v>
      </c>
    </row>
    <row r="56" spans="1:18">
      <c r="A56" s="649"/>
      <c r="B56" s="708"/>
      <c r="C56" s="649"/>
      <c r="D56" s="649"/>
      <c r="E56" s="671"/>
      <c r="F56" s="656"/>
      <c r="G56" s="669"/>
      <c r="H56" s="651" t="s">
        <v>2164</v>
      </c>
      <c r="I56" s="700">
        <f>ROUND(I55,0)+2</f>
        <v>85</v>
      </c>
      <c r="J56" s="651" t="s">
        <v>2163</v>
      </c>
      <c r="K56" s="667" t="s">
        <v>2071</v>
      </c>
    </row>
    <row r="57" spans="1:18" s="715" customFormat="1" ht="117.75" customHeight="1">
      <c r="A57" s="713">
        <f>A50+1</f>
        <v>8</v>
      </c>
      <c r="B57" s="1487" t="s">
        <v>2165</v>
      </c>
      <c r="C57" s="1487"/>
      <c r="D57" s="1487"/>
      <c r="E57" s="1487"/>
      <c r="F57" s="1487"/>
      <c r="G57" s="1487"/>
      <c r="H57" s="1487"/>
      <c r="I57" s="1487"/>
      <c r="J57" s="714"/>
      <c r="R57" s="715">
        <f>15.5*0.3048</f>
        <v>4.7244000000000002</v>
      </c>
    </row>
    <row r="58" spans="1:18" s="718" customFormat="1" ht="14.25">
      <c r="A58" s="716" t="s">
        <v>167</v>
      </c>
      <c r="B58" s="717" t="s">
        <v>1259</v>
      </c>
      <c r="C58" s="755"/>
      <c r="D58" s="719"/>
      <c r="E58" s="719"/>
      <c r="F58" s="695"/>
      <c r="G58" s="695"/>
      <c r="H58" s="720"/>
      <c r="I58" s="694"/>
      <c r="J58" s="721"/>
    </row>
    <row r="59" spans="1:18" s="718" customFormat="1" ht="14.25">
      <c r="A59" s="722" t="s">
        <v>265</v>
      </c>
      <c r="B59" s="723" t="s">
        <v>2295</v>
      </c>
      <c r="C59" s="755"/>
      <c r="D59" s="719"/>
      <c r="E59" s="719"/>
      <c r="F59" s="695"/>
      <c r="G59" s="695"/>
      <c r="H59" s="720"/>
      <c r="I59" s="694"/>
      <c r="J59" s="721"/>
    </row>
    <row r="60" spans="1:18" s="715" customFormat="1">
      <c r="A60" s="713"/>
      <c r="B60" s="690" t="s">
        <v>2169</v>
      </c>
      <c r="C60" s="691">
        <v>1</v>
      </c>
      <c r="D60" s="744"/>
      <c r="E60" s="691">
        <v>1</v>
      </c>
      <c r="F60" s="724">
        <v>4.2699999999999996</v>
      </c>
      <c r="G60" s="724">
        <v>0.6</v>
      </c>
      <c r="H60" s="725"/>
      <c r="I60" s="726">
        <f>ROUND(C60*E60*F60*G60,2)</f>
        <v>2.56</v>
      </c>
      <c r="J60" s="714"/>
    </row>
    <row r="61" spans="1:18" s="715" customFormat="1">
      <c r="A61" s="722" t="s">
        <v>578</v>
      </c>
      <c r="B61" s="717" t="s">
        <v>152</v>
      </c>
      <c r="C61" s="691"/>
      <c r="D61" s="744"/>
      <c r="E61" s="691"/>
      <c r="F61" s="724"/>
      <c r="G61" s="724"/>
      <c r="H61" s="725"/>
      <c r="I61" s="727">
        <f>SUM(I60:I60)+2.44</f>
        <v>5</v>
      </c>
      <c r="J61" s="721" t="s">
        <v>18</v>
      </c>
    </row>
    <row r="62" spans="1:18" s="715" customFormat="1">
      <c r="A62" s="713"/>
      <c r="B62" s="690" t="s">
        <v>2168</v>
      </c>
      <c r="C62" s="691">
        <v>2</v>
      </c>
      <c r="D62" s="744"/>
      <c r="E62" s="691">
        <v>4</v>
      </c>
      <c r="F62" s="724">
        <v>1.2350000000000001</v>
      </c>
      <c r="G62" s="724">
        <v>0.6</v>
      </c>
      <c r="H62" s="725"/>
      <c r="I62" s="726">
        <f>ROUND(C62*E62*F62*G62,2)</f>
        <v>5.93</v>
      </c>
      <c r="J62" s="714"/>
    </row>
    <row r="63" spans="1:18" s="715" customFormat="1">
      <c r="A63" s="713"/>
      <c r="B63" s="690" t="s">
        <v>2169</v>
      </c>
      <c r="C63" s="691">
        <v>4</v>
      </c>
      <c r="D63" s="744"/>
      <c r="E63" s="691">
        <v>4</v>
      </c>
      <c r="F63" s="724">
        <v>1.24</v>
      </c>
      <c r="G63" s="724">
        <v>0.6</v>
      </c>
      <c r="H63" s="725"/>
      <c r="I63" s="726">
        <f>ROUND(C63*E63*F63*G63,2)</f>
        <v>11.9</v>
      </c>
      <c r="J63" s="714"/>
    </row>
    <row r="64" spans="1:18" s="715" customFormat="1">
      <c r="A64" s="713"/>
      <c r="B64" s="690" t="s">
        <v>2296</v>
      </c>
      <c r="C64" s="691">
        <v>5</v>
      </c>
      <c r="D64" s="744"/>
      <c r="E64" s="691">
        <v>4</v>
      </c>
      <c r="F64" s="724">
        <v>1.24</v>
      </c>
      <c r="G64" s="724">
        <v>0.6</v>
      </c>
      <c r="H64" s="725"/>
      <c r="I64" s="726">
        <f>ROUND(C64*E64*F64*G64,2)</f>
        <v>14.88</v>
      </c>
      <c r="J64" s="714"/>
    </row>
    <row r="65" spans="1:11" s="715" customFormat="1">
      <c r="A65" s="713"/>
      <c r="B65" s="690"/>
      <c r="C65" s="691"/>
      <c r="D65" s="744"/>
      <c r="E65" s="691"/>
      <c r="F65" s="692"/>
      <c r="G65" s="692"/>
      <c r="H65" s="728"/>
      <c r="I65" s="694">
        <f>SUM(I59:I64)+9.73</f>
        <v>50</v>
      </c>
      <c r="J65" s="721" t="s">
        <v>18</v>
      </c>
    </row>
    <row r="66" spans="1:11" ht="130.5" customHeight="1">
      <c r="A66" s="729">
        <f>A57+1</f>
        <v>9</v>
      </c>
      <c r="B66" s="1451" t="s">
        <v>2297</v>
      </c>
      <c r="C66" s="1451"/>
      <c r="D66" s="1451"/>
      <c r="E66" s="1451"/>
      <c r="F66" s="1451"/>
      <c r="G66" s="1451"/>
      <c r="H66" s="1451"/>
      <c r="I66" s="1451"/>
      <c r="J66" s="730"/>
    </row>
    <row r="67" spans="1:11">
      <c r="A67" s="730"/>
      <c r="B67" s="732" t="s">
        <v>2285</v>
      </c>
      <c r="C67" s="732"/>
      <c r="D67" s="732"/>
      <c r="E67" s="732"/>
      <c r="F67" s="732"/>
      <c r="G67" s="732"/>
      <c r="H67" s="732"/>
      <c r="I67" s="732"/>
      <c r="J67" s="730"/>
    </row>
    <row r="68" spans="1:11">
      <c r="A68" s="730"/>
      <c r="B68" s="733" t="s">
        <v>2172</v>
      </c>
      <c r="C68" s="734">
        <v>2</v>
      </c>
      <c r="D68" s="735" t="s">
        <v>2058</v>
      </c>
      <c r="E68" s="734">
        <v>22</v>
      </c>
      <c r="F68" s="736">
        <v>1.5</v>
      </c>
      <c r="G68" s="737">
        <v>0.3</v>
      </c>
      <c r="H68" s="734">
        <v>0.15</v>
      </c>
      <c r="I68" s="656">
        <f>H68*G68*F68*E68*C68</f>
        <v>2.97</v>
      </c>
      <c r="J68" s="730"/>
    </row>
    <row r="69" spans="1:11">
      <c r="A69" s="730"/>
      <c r="B69" s="738"/>
      <c r="C69" s="730"/>
      <c r="D69" s="730"/>
      <c r="E69" s="739"/>
      <c r="F69" s="740"/>
      <c r="G69" s="729"/>
      <c r="H69" s="734"/>
      <c r="I69" s="741">
        <f>I68</f>
        <v>2.97</v>
      </c>
      <c r="J69" s="734" t="s">
        <v>162</v>
      </c>
    </row>
    <row r="70" spans="1:11">
      <c r="A70" s="730"/>
      <c r="B70" s="738"/>
      <c r="C70" s="730"/>
      <c r="D70" s="730"/>
      <c r="E70" s="739"/>
      <c r="F70" s="740"/>
      <c r="G70" s="729"/>
      <c r="H70" s="734" t="s">
        <v>2164</v>
      </c>
      <c r="I70" s="811">
        <f>ROUND(I69,0)</f>
        <v>3</v>
      </c>
      <c r="J70" s="734" t="s">
        <v>162</v>
      </c>
      <c r="K70" s="667" t="s">
        <v>2071</v>
      </c>
    </row>
    <row r="71" spans="1:11" ht="112.5" customHeight="1">
      <c r="A71" s="670">
        <f>A66+1</f>
        <v>10</v>
      </c>
      <c r="B71" s="1460" t="s">
        <v>2176</v>
      </c>
      <c r="C71" s="1460"/>
      <c r="D71" s="1460"/>
      <c r="E71" s="1460"/>
      <c r="F71" s="1460"/>
      <c r="G71" s="1460"/>
      <c r="H71" s="1460"/>
      <c r="I71" s="1460"/>
      <c r="J71" s="651"/>
    </row>
    <row r="72" spans="1:11">
      <c r="A72" s="649"/>
      <c r="B72" s="652" t="s">
        <v>2285</v>
      </c>
      <c r="C72" s="675"/>
      <c r="D72" s="653"/>
      <c r="E72" s="674"/>
      <c r="F72" s="747"/>
      <c r="G72" s="651"/>
      <c r="H72" s="655"/>
      <c r="I72" s="678"/>
      <c r="J72" s="651"/>
    </row>
    <row r="73" spans="1:11">
      <c r="A73" s="649"/>
      <c r="B73" s="652" t="s">
        <v>2132</v>
      </c>
      <c r="C73" s="675">
        <v>1</v>
      </c>
      <c r="D73" s="653" t="s">
        <v>2058</v>
      </c>
      <c r="E73" s="674">
        <v>1</v>
      </c>
      <c r="F73" s="680">
        <f>FF!F140</f>
        <v>112.6</v>
      </c>
      <c r="G73" s="651">
        <v>0.23</v>
      </c>
      <c r="H73" s="655">
        <v>2.9</v>
      </c>
      <c r="I73" s="676">
        <f>H73*G73*F73*E73*C73</f>
        <v>75.104200000000006</v>
      </c>
      <c r="J73" s="651"/>
    </row>
    <row r="74" spans="1:11">
      <c r="A74" s="649"/>
      <c r="B74" s="652" t="s">
        <v>2177</v>
      </c>
      <c r="C74" s="675">
        <v>2</v>
      </c>
      <c r="D74" s="653" t="s">
        <v>2058</v>
      </c>
      <c r="E74" s="674">
        <v>1</v>
      </c>
      <c r="F74" s="676">
        <v>13.2</v>
      </c>
      <c r="G74" s="651">
        <v>0.23</v>
      </c>
      <c r="H74" s="655">
        <v>2.9</v>
      </c>
      <c r="I74" s="656">
        <f>H74*G74*F74*E74*C74</f>
        <v>17.608799999999999</v>
      </c>
      <c r="J74" s="651"/>
      <c r="K74" s="639">
        <v>38.130000000000003</v>
      </c>
    </row>
    <row r="75" spans="1:11">
      <c r="A75" s="649"/>
      <c r="B75" s="673" t="s">
        <v>2178</v>
      </c>
      <c r="C75" s="651"/>
      <c r="D75" s="651"/>
      <c r="E75" s="651"/>
      <c r="F75" s="651"/>
      <c r="G75" s="651"/>
      <c r="H75" s="651"/>
      <c r="I75" s="656"/>
      <c r="J75" s="651"/>
      <c r="K75" s="639">
        <v>18.63</v>
      </c>
    </row>
    <row r="76" spans="1:11">
      <c r="A76" s="649"/>
      <c r="B76" s="652" t="s">
        <v>2146</v>
      </c>
      <c r="C76" s="675">
        <v>-1</v>
      </c>
      <c r="D76" s="653" t="s">
        <v>2058</v>
      </c>
      <c r="E76" s="747">
        <v>2</v>
      </c>
      <c r="F76" s="676">
        <v>1.8</v>
      </c>
      <c r="G76" s="655">
        <v>0.23</v>
      </c>
      <c r="H76" s="651">
        <v>2.13</v>
      </c>
      <c r="I76" s="656">
        <f t="shared" ref="I76:I82" si="0">H76*G76*F76*E76*C76</f>
        <v>-1.7636400000000001</v>
      </c>
      <c r="J76" s="651"/>
    </row>
    <row r="77" spans="1:11">
      <c r="A77" s="649"/>
      <c r="B77" s="652" t="s">
        <v>2147</v>
      </c>
      <c r="C77" s="675">
        <v>-1</v>
      </c>
      <c r="D77" s="653" t="s">
        <v>2058</v>
      </c>
      <c r="E77" s="747">
        <v>5</v>
      </c>
      <c r="F77" s="676">
        <v>1.22</v>
      </c>
      <c r="G77" s="655">
        <v>0.23</v>
      </c>
      <c r="H77" s="651">
        <v>2.13</v>
      </c>
      <c r="I77" s="656">
        <f t="shared" si="0"/>
        <v>-2.9883900000000003</v>
      </c>
      <c r="J77" s="651"/>
    </row>
    <row r="78" spans="1:11">
      <c r="A78" s="649"/>
      <c r="B78" s="652" t="s">
        <v>2149</v>
      </c>
      <c r="C78" s="675">
        <v>-1</v>
      </c>
      <c r="D78" s="653"/>
      <c r="E78" s="747">
        <v>8</v>
      </c>
      <c r="F78" s="676">
        <v>1.21</v>
      </c>
      <c r="G78" s="655">
        <v>0.23</v>
      </c>
      <c r="H78" s="651">
        <v>1.21</v>
      </c>
      <c r="I78" s="656">
        <f>H78*G78*F78*E78*C78</f>
        <v>-2.6939439999999997</v>
      </c>
      <c r="J78" s="651"/>
    </row>
    <row r="79" spans="1:11">
      <c r="A79" s="649"/>
      <c r="B79" s="652" t="s">
        <v>2150</v>
      </c>
      <c r="C79" s="675">
        <v>-1</v>
      </c>
      <c r="D79" s="653"/>
      <c r="E79" s="747">
        <v>1</v>
      </c>
      <c r="F79" s="676">
        <v>0.91</v>
      </c>
      <c r="G79" s="655">
        <v>0.23</v>
      </c>
      <c r="H79" s="651">
        <v>1.21</v>
      </c>
      <c r="I79" s="656">
        <f>H79*G79*F79*E79*C79</f>
        <v>-0.25325300000000001</v>
      </c>
      <c r="J79" s="651"/>
    </row>
    <row r="80" spans="1:11">
      <c r="A80" s="649"/>
      <c r="B80" s="652" t="s">
        <v>2179</v>
      </c>
      <c r="C80" s="675">
        <v>-1</v>
      </c>
      <c r="D80" s="653" t="s">
        <v>2058</v>
      </c>
      <c r="E80" s="747">
        <v>10</v>
      </c>
      <c r="F80" s="676">
        <v>0.6</v>
      </c>
      <c r="G80" s="655">
        <v>0.23</v>
      </c>
      <c r="H80" s="651">
        <v>0.45</v>
      </c>
      <c r="I80" s="656">
        <f>H80*G80*F80*E80*C80</f>
        <v>-0.621</v>
      </c>
      <c r="J80" s="651"/>
    </row>
    <row r="81" spans="1:11">
      <c r="A81" s="649"/>
      <c r="B81" s="652" t="s">
        <v>2181</v>
      </c>
      <c r="C81" s="675">
        <v>-1</v>
      </c>
      <c r="D81" s="653" t="s">
        <v>2058</v>
      </c>
      <c r="E81" s="674">
        <v>1</v>
      </c>
      <c r="F81" s="676">
        <v>4.5</v>
      </c>
      <c r="G81" s="655">
        <v>0.23</v>
      </c>
      <c r="H81" s="655">
        <v>2.9</v>
      </c>
      <c r="I81" s="656">
        <f t="shared" si="0"/>
        <v>-3.0015000000000001</v>
      </c>
      <c r="J81" s="651"/>
    </row>
    <row r="82" spans="1:11">
      <c r="A82" s="649"/>
      <c r="B82" s="652" t="s">
        <v>2182</v>
      </c>
      <c r="C82" s="675">
        <v>-1</v>
      </c>
      <c r="D82" s="653" t="s">
        <v>2058</v>
      </c>
      <c r="E82" s="674">
        <v>60</v>
      </c>
      <c r="F82" s="676">
        <v>0.3</v>
      </c>
      <c r="G82" s="655">
        <v>0.23</v>
      </c>
      <c r="H82" s="655">
        <v>2.9</v>
      </c>
      <c r="I82" s="656">
        <f t="shared" si="0"/>
        <v>-12.006</v>
      </c>
      <c r="J82" s="651"/>
    </row>
    <row r="83" spans="1:11">
      <c r="A83" s="649"/>
      <c r="B83" s="652"/>
      <c r="C83" s="747"/>
      <c r="D83" s="653"/>
      <c r="E83" s="674"/>
      <c r="F83" s="676"/>
      <c r="G83" s="655"/>
      <c r="H83" s="651"/>
      <c r="I83" s="678">
        <f>SUM(I73:I82)</f>
        <v>69.385273000000012</v>
      </c>
      <c r="J83" s="651"/>
    </row>
    <row r="84" spans="1:11">
      <c r="A84" s="649"/>
      <c r="B84" s="652"/>
      <c r="C84" s="675"/>
      <c r="D84" s="653"/>
      <c r="E84" s="674"/>
      <c r="F84" s="676"/>
      <c r="G84" s="655"/>
      <c r="H84" s="651"/>
      <c r="I84" s="700">
        <f>ROUND(I83,0)+1</f>
        <v>70</v>
      </c>
      <c r="J84" s="651" t="s">
        <v>2137</v>
      </c>
      <c r="K84" s="667" t="s">
        <v>2071</v>
      </c>
    </row>
    <row r="85" spans="1:11" ht="126.75" customHeight="1">
      <c r="A85" s="746">
        <f>A71+1</f>
        <v>11</v>
      </c>
      <c r="B85" s="1460" t="s">
        <v>2298</v>
      </c>
      <c r="C85" s="1460"/>
      <c r="D85" s="1460"/>
      <c r="E85" s="1460"/>
      <c r="F85" s="1460"/>
      <c r="G85" s="1460"/>
      <c r="H85" s="1460"/>
      <c r="I85" s="1460"/>
      <c r="J85" s="651"/>
    </row>
    <row r="86" spans="1:11">
      <c r="A86" s="649"/>
      <c r="B86" s="673" t="s">
        <v>2285</v>
      </c>
      <c r="C86" s="675"/>
      <c r="D86" s="653"/>
      <c r="E86" s="674"/>
      <c r="F86" s="747"/>
      <c r="G86" s="651"/>
      <c r="H86" s="655"/>
      <c r="I86" s="678"/>
      <c r="J86" s="651"/>
    </row>
    <row r="87" spans="1:11">
      <c r="A87" s="649"/>
      <c r="B87" s="652" t="s">
        <v>2133</v>
      </c>
      <c r="C87" s="675">
        <v>1</v>
      </c>
      <c r="D87" s="653" t="s">
        <v>2058</v>
      </c>
      <c r="E87" s="674">
        <v>1</v>
      </c>
      <c r="F87" s="676">
        <f>(38.1-0.23*2-4.26-4.72-0.11*2)*2+(18.63-2*0.23-4.26*2-0.11*2)*2</f>
        <v>75.740000000000009</v>
      </c>
      <c r="G87" s="651"/>
      <c r="H87" s="655">
        <v>2.9</v>
      </c>
      <c r="I87" s="812">
        <f>PRODUCT(C87:H87)</f>
        <v>219.64600000000002</v>
      </c>
      <c r="J87" s="651"/>
    </row>
    <row r="88" spans="1:11">
      <c r="A88" s="649"/>
      <c r="B88" s="652" t="s">
        <v>2134</v>
      </c>
      <c r="C88" s="675">
        <v>1</v>
      </c>
      <c r="D88" s="653" t="s">
        <v>2058</v>
      </c>
      <c r="E88" s="674">
        <v>14</v>
      </c>
      <c r="F88" s="676">
        <v>4.26</v>
      </c>
      <c r="G88" s="651"/>
      <c r="H88" s="655">
        <v>2.9</v>
      </c>
      <c r="I88" s="812">
        <f>PRODUCT(C88:H88)</f>
        <v>172.95599999999999</v>
      </c>
      <c r="J88" s="651"/>
    </row>
    <row r="89" spans="1:11">
      <c r="A89" s="649"/>
      <c r="B89" s="652" t="s">
        <v>2185</v>
      </c>
      <c r="C89" s="813">
        <v>1</v>
      </c>
      <c r="D89" s="814" t="s">
        <v>2058</v>
      </c>
      <c r="E89" s="815">
        <v>8</v>
      </c>
      <c r="F89" s="775">
        <v>3.95</v>
      </c>
      <c r="G89" s="816"/>
      <c r="H89" s="655">
        <v>2.9</v>
      </c>
      <c r="I89" s="812">
        <f>PRODUCT(C89:H89)</f>
        <v>91.64</v>
      </c>
      <c r="J89" s="651"/>
    </row>
    <row r="90" spans="1:11">
      <c r="A90" s="649"/>
      <c r="B90" s="652" t="s">
        <v>2186</v>
      </c>
      <c r="C90" s="675">
        <v>1</v>
      </c>
      <c r="D90" s="653" t="s">
        <v>2058</v>
      </c>
      <c r="E90" s="815">
        <v>6</v>
      </c>
      <c r="F90" s="775">
        <v>2.12</v>
      </c>
      <c r="G90" s="816"/>
      <c r="H90" s="817">
        <v>2.1</v>
      </c>
      <c r="I90" s="812">
        <f t="shared" ref="I90:I96" si="1">PRODUCT(C90:H90)</f>
        <v>26.712000000000003</v>
      </c>
      <c r="J90" s="651"/>
    </row>
    <row r="91" spans="1:11">
      <c r="A91" s="649"/>
      <c r="B91" s="652" t="s">
        <v>2090</v>
      </c>
      <c r="C91" s="675">
        <v>1</v>
      </c>
      <c r="D91" s="653" t="s">
        <v>2058</v>
      </c>
      <c r="E91" s="815">
        <v>8</v>
      </c>
      <c r="F91" s="775">
        <v>3.95</v>
      </c>
      <c r="G91" s="816"/>
      <c r="H91" s="655">
        <v>2.9</v>
      </c>
      <c r="I91" s="812">
        <f t="shared" si="1"/>
        <v>91.64</v>
      </c>
      <c r="J91" s="651"/>
    </row>
    <row r="92" spans="1:11">
      <c r="A92" s="649"/>
      <c r="B92" s="652" t="s">
        <v>2188</v>
      </c>
      <c r="C92" s="675">
        <v>1</v>
      </c>
      <c r="D92" s="653" t="s">
        <v>2058</v>
      </c>
      <c r="E92" s="674">
        <v>8</v>
      </c>
      <c r="F92" s="775">
        <v>2.12</v>
      </c>
      <c r="G92" s="651"/>
      <c r="H92" s="655">
        <v>2.9</v>
      </c>
      <c r="I92" s="812">
        <f t="shared" si="1"/>
        <v>49.183999999999997</v>
      </c>
      <c r="J92" s="651"/>
    </row>
    <row r="93" spans="1:11">
      <c r="A93" s="649"/>
      <c r="B93" s="652" t="s">
        <v>2299</v>
      </c>
      <c r="C93" s="675">
        <v>1</v>
      </c>
      <c r="D93" s="653" t="s">
        <v>2058</v>
      </c>
      <c r="E93" s="674">
        <v>1</v>
      </c>
      <c r="F93" s="676">
        <f>(38.1-0.23*2-0.11*2-4.26-4.72-2*1.98)*2+(18.63-2*0.23-2*0.11-4.26*2-1.98*2)*2</f>
        <v>59.900000000000006</v>
      </c>
      <c r="G93" s="651"/>
      <c r="H93" s="655">
        <v>1.2</v>
      </c>
      <c r="I93" s="812">
        <f t="shared" si="1"/>
        <v>71.88000000000001</v>
      </c>
      <c r="J93" s="651"/>
    </row>
    <row r="94" spans="1:11">
      <c r="A94" s="649"/>
      <c r="B94" s="673" t="s">
        <v>2178</v>
      </c>
      <c r="C94" s="651"/>
      <c r="D94" s="651"/>
      <c r="E94" s="651"/>
      <c r="F94" s="651"/>
      <c r="G94" s="651"/>
      <c r="H94" s="651"/>
      <c r="I94" s="812">
        <f t="shared" si="1"/>
        <v>0</v>
      </c>
      <c r="J94" s="651"/>
    </row>
    <row r="95" spans="1:11">
      <c r="A95" s="649"/>
      <c r="B95" s="652" t="s">
        <v>2148</v>
      </c>
      <c r="C95" s="675">
        <v>-1</v>
      </c>
      <c r="D95" s="653" t="s">
        <v>2058</v>
      </c>
      <c r="E95" s="747">
        <v>16</v>
      </c>
      <c r="F95" s="676">
        <v>0.76</v>
      </c>
      <c r="G95" s="651"/>
      <c r="H95" s="651">
        <v>2.13</v>
      </c>
      <c r="I95" s="812">
        <f t="shared" si="1"/>
        <v>-25.9008</v>
      </c>
      <c r="J95" s="651"/>
    </row>
    <row r="96" spans="1:11">
      <c r="A96" s="649"/>
      <c r="B96" s="708" t="s">
        <v>2300</v>
      </c>
      <c r="C96" s="747">
        <v>5</v>
      </c>
      <c r="D96" s="653" t="s">
        <v>2058</v>
      </c>
      <c r="E96" s="674">
        <v>2</v>
      </c>
      <c r="F96" s="676">
        <v>0.45</v>
      </c>
      <c r="G96" s="651"/>
      <c r="H96" s="651">
        <v>2.1</v>
      </c>
      <c r="I96" s="812">
        <f t="shared" si="1"/>
        <v>9.4500000000000011</v>
      </c>
      <c r="J96" s="651"/>
    </row>
    <row r="97" spans="1:11">
      <c r="A97" s="649"/>
      <c r="B97" s="652"/>
      <c r="C97" s="747"/>
      <c r="D97" s="653"/>
      <c r="E97" s="674"/>
      <c r="F97" s="676"/>
      <c r="G97" s="655"/>
      <c r="H97" s="651"/>
      <c r="I97" s="678">
        <f>SUM(I89:I96)</f>
        <v>314.60520000000002</v>
      </c>
      <c r="J97" s="651"/>
    </row>
    <row r="98" spans="1:11">
      <c r="A98" s="649"/>
      <c r="B98" s="652"/>
      <c r="C98" s="675"/>
      <c r="D98" s="653"/>
      <c r="E98" s="674"/>
      <c r="F98" s="676"/>
      <c r="G98" s="655"/>
      <c r="H98" s="651"/>
      <c r="I98" s="672">
        <f>ROUND(I97,0)</f>
        <v>315</v>
      </c>
      <c r="J98" s="651" t="s">
        <v>18</v>
      </c>
      <c r="K98" s="667" t="s">
        <v>2071</v>
      </c>
    </row>
    <row r="99" spans="1:11" ht="99" customHeight="1">
      <c r="A99" s="669">
        <f>A85+1</f>
        <v>12</v>
      </c>
      <c r="B99" s="1460" t="s">
        <v>2301</v>
      </c>
      <c r="C99" s="1460"/>
      <c r="D99" s="1460"/>
      <c r="E99" s="1460"/>
      <c r="F99" s="1460"/>
      <c r="G99" s="1460"/>
      <c r="H99" s="1460"/>
      <c r="I99" s="1460"/>
      <c r="J99" s="651"/>
    </row>
    <row r="100" spans="1:11">
      <c r="A100" s="649"/>
      <c r="B100" s="652" t="s">
        <v>2285</v>
      </c>
      <c r="C100" s="675"/>
      <c r="D100" s="653"/>
      <c r="E100" s="674"/>
      <c r="F100" s="676"/>
      <c r="G100" s="651"/>
      <c r="H100" s="655"/>
      <c r="I100" s="678"/>
      <c r="J100" s="651"/>
    </row>
    <row r="101" spans="1:11">
      <c r="A101" s="649"/>
      <c r="B101" s="706" t="s">
        <v>2197</v>
      </c>
      <c r="C101" s="675"/>
      <c r="D101" s="653"/>
      <c r="E101" s="674"/>
      <c r="F101" s="676"/>
      <c r="G101" s="651"/>
      <c r="H101" s="655"/>
      <c r="I101" s="678"/>
      <c r="J101" s="651"/>
    </row>
    <row r="102" spans="1:11">
      <c r="A102" s="649"/>
      <c r="B102" s="652" t="s">
        <v>2146</v>
      </c>
      <c r="C102" s="747">
        <v>4</v>
      </c>
      <c r="D102" s="653" t="s">
        <v>2058</v>
      </c>
      <c r="E102" s="664">
        <v>6</v>
      </c>
      <c r="F102" s="676">
        <v>0.23</v>
      </c>
      <c r="G102" s="655">
        <v>0.15</v>
      </c>
      <c r="H102" s="655">
        <v>0.15</v>
      </c>
      <c r="I102" s="656">
        <f>PRODUCT(C102:H102)</f>
        <v>0.1242</v>
      </c>
      <c r="J102" s="651"/>
    </row>
    <row r="103" spans="1:11">
      <c r="A103" s="649"/>
      <c r="B103" s="652" t="s">
        <v>2147</v>
      </c>
      <c r="C103" s="747">
        <v>10</v>
      </c>
      <c r="D103" s="653" t="s">
        <v>2058</v>
      </c>
      <c r="E103" s="664">
        <v>6</v>
      </c>
      <c r="F103" s="676">
        <v>0.23</v>
      </c>
      <c r="G103" s="655">
        <v>0.15</v>
      </c>
      <c r="H103" s="655">
        <v>0.15</v>
      </c>
      <c r="I103" s="656">
        <f>PRODUCT(C103:H103)</f>
        <v>0.31049999999999994</v>
      </c>
      <c r="J103" s="651"/>
    </row>
    <row r="104" spans="1:11">
      <c r="A104" s="649"/>
      <c r="B104" s="652" t="s">
        <v>2148</v>
      </c>
      <c r="C104" s="747">
        <v>16</v>
      </c>
      <c r="D104" s="653" t="s">
        <v>2058</v>
      </c>
      <c r="E104" s="664">
        <v>2</v>
      </c>
      <c r="F104" s="676">
        <v>0.11</v>
      </c>
      <c r="G104" s="655">
        <v>0.15</v>
      </c>
      <c r="H104" s="655">
        <v>0.15</v>
      </c>
      <c r="I104" s="656">
        <f>PRODUCT(C104:H104)</f>
        <v>7.9200000000000007E-2</v>
      </c>
      <c r="J104" s="651"/>
    </row>
    <row r="105" spans="1:11">
      <c r="A105" s="649"/>
      <c r="B105" s="652" t="s">
        <v>2149</v>
      </c>
      <c r="C105" s="747">
        <v>16</v>
      </c>
      <c r="D105" s="653" t="s">
        <v>2058</v>
      </c>
      <c r="E105" s="664">
        <v>2</v>
      </c>
      <c r="F105" s="676">
        <v>0.23</v>
      </c>
      <c r="G105" s="655">
        <v>0.15</v>
      </c>
      <c r="H105" s="655">
        <v>0.15</v>
      </c>
      <c r="I105" s="656">
        <f>PRODUCT(C105:H105)</f>
        <v>0.1656</v>
      </c>
      <c r="J105" s="651"/>
    </row>
    <row r="106" spans="1:11">
      <c r="A106" s="649"/>
      <c r="B106" s="652" t="s">
        <v>2150</v>
      </c>
      <c r="C106" s="747">
        <v>2</v>
      </c>
      <c r="D106" s="653" t="s">
        <v>2058</v>
      </c>
      <c r="E106" s="664">
        <v>2</v>
      </c>
      <c r="F106" s="676">
        <v>0.23</v>
      </c>
      <c r="G106" s="655">
        <v>0.15</v>
      </c>
      <c r="H106" s="655">
        <v>0.15</v>
      </c>
      <c r="I106" s="656">
        <f>PRODUCT(C106:H106)</f>
        <v>2.07E-2</v>
      </c>
      <c r="J106" s="651"/>
    </row>
    <row r="107" spans="1:11">
      <c r="A107" s="649"/>
      <c r="B107" s="652" t="s">
        <v>2179</v>
      </c>
      <c r="C107" s="675">
        <v>20</v>
      </c>
      <c r="D107" s="653" t="s">
        <v>2058</v>
      </c>
      <c r="E107" s="747">
        <v>2</v>
      </c>
      <c r="F107" s="676">
        <v>0.23</v>
      </c>
      <c r="G107" s="655">
        <v>0.15</v>
      </c>
      <c r="H107" s="651">
        <v>0.15</v>
      </c>
      <c r="I107" s="656">
        <f>H107*G107*F107*E107*C107</f>
        <v>0.20699999999999999</v>
      </c>
      <c r="J107" s="651"/>
    </row>
    <row r="108" spans="1:11">
      <c r="A108" s="649"/>
      <c r="B108" s="673" t="s">
        <v>2198</v>
      </c>
      <c r="C108" s="675"/>
      <c r="D108" s="653"/>
      <c r="E108" s="747"/>
      <c r="F108" s="676"/>
      <c r="G108" s="655"/>
      <c r="H108" s="651"/>
      <c r="I108" s="656"/>
      <c r="J108" s="651"/>
    </row>
    <row r="109" spans="1:11">
      <c r="A109" s="649"/>
      <c r="B109" s="652" t="s">
        <v>2146</v>
      </c>
      <c r="C109" s="747">
        <v>4</v>
      </c>
      <c r="D109" s="653" t="s">
        <v>2058</v>
      </c>
      <c r="E109" s="664">
        <v>4</v>
      </c>
      <c r="F109" s="676">
        <v>0.23</v>
      </c>
      <c r="G109" s="724">
        <v>0.23</v>
      </c>
      <c r="H109" s="724">
        <v>0.23</v>
      </c>
      <c r="I109" s="656">
        <f>PRODUCT(C109:H109)</f>
        <v>0.19467200000000001</v>
      </c>
      <c r="J109" s="651"/>
    </row>
    <row r="110" spans="1:11">
      <c r="A110" s="649"/>
      <c r="B110" s="652" t="s">
        <v>2147</v>
      </c>
      <c r="C110" s="747">
        <v>10</v>
      </c>
      <c r="D110" s="653" t="s">
        <v>2058</v>
      </c>
      <c r="E110" s="664">
        <v>4</v>
      </c>
      <c r="F110" s="676">
        <v>0.23</v>
      </c>
      <c r="G110" s="724">
        <v>0.23</v>
      </c>
      <c r="H110" s="724">
        <v>0.23</v>
      </c>
      <c r="I110" s="656">
        <f>PRODUCT(C110:H110)</f>
        <v>0.48668000000000017</v>
      </c>
      <c r="J110" s="651"/>
    </row>
    <row r="111" spans="1:11">
      <c r="A111" s="649"/>
      <c r="B111" s="652" t="s">
        <v>2148</v>
      </c>
      <c r="C111" s="747">
        <v>16</v>
      </c>
      <c r="D111" s="653" t="s">
        <v>2058</v>
      </c>
      <c r="E111" s="664">
        <v>4</v>
      </c>
      <c r="F111" s="676">
        <v>0.11</v>
      </c>
      <c r="G111" s="724">
        <v>0.23</v>
      </c>
      <c r="H111" s="724">
        <v>0.15</v>
      </c>
      <c r="I111" s="656">
        <f>PRODUCT(C111:H111)</f>
        <v>0.24287999999999998</v>
      </c>
      <c r="J111" s="651"/>
    </row>
    <row r="112" spans="1:11">
      <c r="A112" s="649"/>
      <c r="B112" s="652" t="s">
        <v>2149</v>
      </c>
      <c r="C112" s="747">
        <v>16</v>
      </c>
      <c r="D112" s="653" t="s">
        <v>2058</v>
      </c>
      <c r="E112" s="664">
        <v>4</v>
      </c>
      <c r="F112" s="676">
        <v>0.23</v>
      </c>
      <c r="G112" s="724">
        <v>0.23</v>
      </c>
      <c r="H112" s="724">
        <v>0.23</v>
      </c>
      <c r="I112" s="656">
        <f>PRODUCT(C112:H112)</f>
        <v>0.77868800000000005</v>
      </c>
      <c r="J112" s="651"/>
    </row>
    <row r="113" spans="1:11">
      <c r="A113" s="649"/>
      <c r="B113" s="652" t="s">
        <v>2150</v>
      </c>
      <c r="C113" s="747">
        <v>2</v>
      </c>
      <c r="D113" s="653" t="s">
        <v>2058</v>
      </c>
      <c r="E113" s="664">
        <v>4</v>
      </c>
      <c r="F113" s="676">
        <v>0.23</v>
      </c>
      <c r="G113" s="724">
        <v>0.23</v>
      </c>
      <c r="H113" s="724">
        <v>0.23</v>
      </c>
      <c r="I113" s="656">
        <f>PRODUCT(C113:H113)</f>
        <v>9.7336000000000006E-2</v>
      </c>
      <c r="J113" s="651"/>
    </row>
    <row r="114" spans="1:11">
      <c r="A114" s="649"/>
      <c r="B114" s="652" t="s">
        <v>2179</v>
      </c>
      <c r="C114" s="675">
        <v>20</v>
      </c>
      <c r="D114" s="653" t="s">
        <v>2058</v>
      </c>
      <c r="E114" s="747">
        <v>2</v>
      </c>
      <c r="F114" s="676">
        <v>0.6</v>
      </c>
      <c r="G114" s="724">
        <v>0.23</v>
      </c>
      <c r="H114" s="724">
        <v>0.23</v>
      </c>
      <c r="I114" s="656">
        <f>H114*G114*F114*E114*C114</f>
        <v>1.2695999999999998</v>
      </c>
      <c r="J114" s="651"/>
    </row>
    <row r="115" spans="1:11">
      <c r="A115" s="649"/>
      <c r="B115" s="652"/>
      <c r="C115" s="675"/>
      <c r="D115" s="653"/>
      <c r="E115" s="747"/>
      <c r="F115" s="676"/>
      <c r="G115" s="724"/>
      <c r="H115" s="724"/>
      <c r="I115" s="699">
        <f>SUM(I102:I114)</f>
        <v>3.9770560000000001</v>
      </c>
      <c r="J115" s="651"/>
    </row>
    <row r="116" spans="1:11">
      <c r="A116" s="649"/>
      <c r="B116" s="652"/>
      <c r="C116" s="675"/>
      <c r="D116" s="653"/>
      <c r="E116" s="747"/>
      <c r="F116" s="676"/>
      <c r="G116" s="724"/>
      <c r="H116" s="724"/>
      <c r="I116" s="700">
        <f>ROUNDUP(I115,0)</f>
        <v>4</v>
      </c>
      <c r="J116" s="651" t="s">
        <v>2137</v>
      </c>
    </row>
    <row r="117" spans="1:11">
      <c r="A117" s="649"/>
      <c r="B117" s="673" t="s">
        <v>2199</v>
      </c>
      <c r="C117" s="675"/>
      <c r="D117" s="653"/>
      <c r="E117" s="747"/>
      <c r="F117" s="676"/>
      <c r="G117" s="655"/>
      <c r="H117" s="651"/>
      <c r="I117" s="664"/>
      <c r="J117" s="651"/>
    </row>
    <row r="118" spans="1:11" s="715" customFormat="1">
      <c r="A118" s="713"/>
      <c r="B118" s="748" t="s">
        <v>2200</v>
      </c>
      <c r="C118" s="749">
        <v>1</v>
      </c>
      <c r="D118" s="747" t="s">
        <v>2058</v>
      </c>
      <c r="E118" s="749">
        <v>1</v>
      </c>
      <c r="F118" s="693">
        <f>FF!F290</f>
        <v>113.51</v>
      </c>
      <c r="G118" s="693">
        <v>0.23</v>
      </c>
      <c r="H118" s="693">
        <v>0.05</v>
      </c>
      <c r="I118" s="751">
        <f>ROUND(C118*E118*F118*G118*H118,2)</f>
        <v>1.31</v>
      </c>
      <c r="J118" s="752"/>
      <c r="K118" s="753"/>
    </row>
    <row r="119" spans="1:11">
      <c r="A119" s="649"/>
      <c r="B119" s="652"/>
      <c r="C119" s="675"/>
      <c r="D119" s="653"/>
      <c r="E119" s="674"/>
      <c r="F119" s="676"/>
      <c r="G119" s="655"/>
      <c r="H119" s="655" t="s">
        <v>2068</v>
      </c>
      <c r="I119" s="700">
        <f>ROUNDUP(I118,0)</f>
        <v>2</v>
      </c>
      <c r="J119" s="651" t="s">
        <v>2137</v>
      </c>
      <c r="K119" s="667" t="s">
        <v>2071</v>
      </c>
    </row>
    <row r="120" spans="1:11">
      <c r="A120" s="649"/>
      <c r="B120" s="652"/>
      <c r="C120" s="675"/>
      <c r="D120" s="653"/>
      <c r="E120" s="674"/>
      <c r="F120" s="676"/>
      <c r="G120" s="655"/>
      <c r="H120" s="655"/>
      <c r="I120" s="678"/>
      <c r="J120" s="651"/>
    </row>
    <row r="121" spans="1:11" ht="106.15" customHeight="1">
      <c r="A121" s="669">
        <f>A99+1</f>
        <v>13</v>
      </c>
      <c r="B121" s="1460" t="s">
        <v>2302</v>
      </c>
      <c r="C121" s="1460"/>
      <c r="D121" s="1460"/>
      <c r="E121" s="1460"/>
      <c r="F121" s="1460"/>
      <c r="G121" s="1460"/>
      <c r="H121" s="1460"/>
      <c r="I121" s="1460"/>
      <c r="J121" s="651"/>
    </row>
    <row r="122" spans="1:11" s="718" customFormat="1" ht="14.25">
      <c r="A122" s="722" t="s">
        <v>747</v>
      </c>
      <c r="B122" s="723" t="s">
        <v>2303</v>
      </c>
      <c r="C122" s="719"/>
      <c r="D122" s="719"/>
      <c r="E122" s="695"/>
      <c r="F122" s="695"/>
      <c r="G122" s="720"/>
      <c r="H122" s="694"/>
      <c r="I122" s="694"/>
      <c r="J122" s="755"/>
    </row>
    <row r="123" spans="1:11" s="715" customFormat="1">
      <c r="A123" s="713"/>
      <c r="B123" s="690" t="s">
        <v>214</v>
      </c>
      <c r="C123" s="724">
        <f>I11</f>
        <v>20</v>
      </c>
      <c r="D123" s="653" t="s">
        <v>2058</v>
      </c>
      <c r="E123" s="692" t="s">
        <v>414</v>
      </c>
      <c r="F123" s="724">
        <v>200</v>
      </c>
      <c r="G123" s="692" t="s">
        <v>2202</v>
      </c>
      <c r="H123" s="724">
        <f t="shared" ref="H123:H129" si="2">C123*F123</f>
        <v>4000</v>
      </c>
      <c r="I123" s="724"/>
      <c r="J123" s="744"/>
    </row>
    <row r="124" spans="1:11" s="715" customFormat="1">
      <c r="A124" s="713"/>
      <c r="B124" s="690" t="s">
        <v>2204</v>
      </c>
      <c r="C124" s="724">
        <f>I29</f>
        <v>27</v>
      </c>
      <c r="D124" s="653" t="s">
        <v>2058</v>
      </c>
      <c r="E124" s="692" t="s">
        <v>414</v>
      </c>
      <c r="F124" s="724">
        <v>200</v>
      </c>
      <c r="G124" s="692" t="s">
        <v>2202</v>
      </c>
      <c r="H124" s="724">
        <f t="shared" si="2"/>
        <v>5400</v>
      </c>
      <c r="I124" s="724"/>
      <c r="J124" s="744"/>
    </row>
    <row r="125" spans="1:11" s="715" customFormat="1">
      <c r="A125" s="713"/>
      <c r="B125" s="690" t="s">
        <v>2205</v>
      </c>
      <c r="C125" s="724">
        <f>I35</f>
        <v>585</v>
      </c>
      <c r="D125" s="653" t="s">
        <v>2058</v>
      </c>
      <c r="E125" s="692" t="s">
        <v>138</v>
      </c>
      <c r="F125" s="724">
        <v>12.5</v>
      </c>
      <c r="G125" s="692" t="s">
        <v>2206</v>
      </c>
      <c r="H125" s="724">
        <f t="shared" si="2"/>
        <v>7312.5</v>
      </c>
      <c r="I125" s="724"/>
      <c r="J125" s="744"/>
    </row>
    <row r="126" spans="1:11" s="715" customFormat="1">
      <c r="A126" s="713"/>
      <c r="B126" s="690" t="s">
        <v>2207</v>
      </c>
      <c r="C126" s="724">
        <f>I40</f>
        <v>35</v>
      </c>
      <c r="D126" s="653" t="s">
        <v>2058</v>
      </c>
      <c r="E126" s="692" t="s">
        <v>138</v>
      </c>
      <c r="F126" s="724">
        <v>15</v>
      </c>
      <c r="G126" s="692" t="s">
        <v>2206</v>
      </c>
      <c r="H126" s="724">
        <f t="shared" si="2"/>
        <v>525</v>
      </c>
      <c r="I126" s="724"/>
      <c r="J126" s="744"/>
    </row>
    <row r="127" spans="1:11" s="715" customFormat="1">
      <c r="A127" s="713"/>
      <c r="B127" s="690" t="s">
        <v>410</v>
      </c>
      <c r="C127" s="724">
        <f>I20</f>
        <v>4</v>
      </c>
      <c r="D127" s="653" t="s">
        <v>2058</v>
      </c>
      <c r="E127" s="692" t="s">
        <v>414</v>
      </c>
      <c r="F127" s="724">
        <v>80</v>
      </c>
      <c r="G127" s="692" t="s">
        <v>2202</v>
      </c>
      <c r="H127" s="724">
        <f t="shared" si="2"/>
        <v>320</v>
      </c>
      <c r="I127" s="724"/>
      <c r="J127" s="744"/>
    </row>
    <row r="128" spans="1:11" s="667" customFormat="1">
      <c r="A128" s="756"/>
      <c r="B128" s="757" t="s">
        <v>2208</v>
      </c>
      <c r="C128" s="818">
        <f>I56</f>
        <v>85</v>
      </c>
      <c r="D128" s="819"/>
      <c r="E128" s="820" t="s">
        <v>165</v>
      </c>
      <c r="F128" s="818">
        <v>3.5</v>
      </c>
      <c r="G128" s="821" t="s">
        <v>387</v>
      </c>
      <c r="H128" s="822">
        <f t="shared" si="2"/>
        <v>297.5</v>
      </c>
      <c r="I128" s="662"/>
      <c r="J128" s="762"/>
    </row>
    <row r="129" spans="1:19" s="769" customFormat="1" ht="28.5">
      <c r="A129" s="763"/>
      <c r="B129" s="764" t="s">
        <v>2209</v>
      </c>
      <c r="C129" s="823">
        <f>I98</f>
        <v>315</v>
      </c>
      <c r="D129" s="824"/>
      <c r="E129" s="820" t="s">
        <v>138</v>
      </c>
      <c r="F129" s="818">
        <v>0.5</v>
      </c>
      <c r="G129" s="821" t="s">
        <v>2206</v>
      </c>
      <c r="H129" s="822">
        <f t="shared" si="2"/>
        <v>157.5</v>
      </c>
      <c r="I129" s="767"/>
      <c r="J129" s="768"/>
    </row>
    <row r="130" spans="1:19" s="715" customFormat="1">
      <c r="A130" s="713"/>
      <c r="B130" s="690"/>
      <c r="C130" s="691"/>
      <c r="D130" s="653"/>
      <c r="E130" s="692"/>
      <c r="F130" s="724"/>
      <c r="G130" s="692"/>
      <c r="H130" s="724">
        <f>SUM(H123:H127)</f>
        <v>17557.5</v>
      </c>
      <c r="I130" s="724"/>
      <c r="J130" s="744"/>
      <c r="K130" s="715">
        <f>H131*1000/(I35*10.76+I40*10.76)</f>
        <v>2.7776112243674302</v>
      </c>
      <c r="L130" s="753"/>
    </row>
    <row r="131" spans="1:19" s="715" customFormat="1">
      <c r="A131" s="713"/>
      <c r="B131" s="745"/>
      <c r="C131" s="691"/>
      <c r="D131" s="691"/>
      <c r="E131" s="692"/>
      <c r="F131" s="692"/>
      <c r="G131" s="728"/>
      <c r="H131" s="694">
        <f>ROUNDUP(H130/1000,2)+0.97</f>
        <v>18.53</v>
      </c>
      <c r="I131" s="694" t="s">
        <v>20</v>
      </c>
      <c r="J131" s="744"/>
    </row>
    <row r="132" spans="1:19" s="771" customFormat="1" ht="124.5" customHeight="1">
      <c r="A132" s="770">
        <f>A121+1</f>
        <v>14</v>
      </c>
      <c r="B132" s="1488" t="s">
        <v>2304</v>
      </c>
      <c r="C132" s="1488"/>
      <c r="D132" s="1488"/>
      <c r="E132" s="1488"/>
      <c r="F132" s="1488"/>
      <c r="G132" s="1488"/>
      <c r="H132" s="1488"/>
      <c r="I132" s="1488"/>
      <c r="J132" s="768"/>
    </row>
    <row r="133" spans="1:19" s="771" customFormat="1">
      <c r="A133" s="763"/>
      <c r="B133" s="825" t="s">
        <v>2305</v>
      </c>
      <c r="C133" s="824"/>
      <c r="D133" s="823"/>
      <c r="E133" s="823">
        <v>1</v>
      </c>
      <c r="F133" s="826"/>
      <c r="G133" s="826"/>
      <c r="H133" s="764"/>
      <c r="I133" s="773">
        <f>E133</f>
        <v>1</v>
      </c>
      <c r="J133" s="768" t="s">
        <v>2213</v>
      </c>
    </row>
    <row r="134" spans="1:19" ht="73.5" customHeight="1">
      <c r="A134" s="669">
        <f>A132+1</f>
        <v>15</v>
      </c>
      <c r="B134" s="1460" t="s">
        <v>2306</v>
      </c>
      <c r="C134" s="1460"/>
      <c r="D134" s="1460"/>
      <c r="E134" s="1460"/>
      <c r="F134" s="1460"/>
      <c r="G134" s="1460"/>
      <c r="H134" s="1460"/>
      <c r="I134" s="1460"/>
      <c r="J134" s="651"/>
    </row>
    <row r="135" spans="1:19">
      <c r="A135" s="649"/>
      <c r="B135" s="705" t="s">
        <v>2285</v>
      </c>
      <c r="C135" s="681"/>
      <c r="D135" s="670"/>
      <c r="E135" s="682"/>
      <c r="F135" s="650"/>
      <c r="G135" s="650"/>
      <c r="H135" s="774"/>
      <c r="I135" s="678"/>
      <c r="J135" s="651"/>
    </row>
    <row r="136" spans="1:19">
      <c r="A136" s="649"/>
      <c r="B136" s="708" t="s">
        <v>2307</v>
      </c>
      <c r="C136" s="651">
        <v>1</v>
      </c>
      <c r="D136" s="653" t="s">
        <v>2058</v>
      </c>
      <c r="E136" s="674">
        <v>1</v>
      </c>
      <c r="F136" s="655">
        <v>4.26</v>
      </c>
      <c r="G136" s="655">
        <v>7.5</v>
      </c>
      <c r="H136" s="655"/>
      <c r="I136" s="656">
        <f>G136*F136*E136*C136</f>
        <v>31.95</v>
      </c>
      <c r="J136" s="651"/>
      <c r="M136" s="676">
        <v>9.65</v>
      </c>
      <c r="N136" s="655">
        <v>1.98</v>
      </c>
    </row>
    <row r="137" spans="1:19">
      <c r="A137" s="649"/>
      <c r="B137" s="708" t="s">
        <v>2308</v>
      </c>
      <c r="C137" s="651">
        <v>1</v>
      </c>
      <c r="D137" s="653" t="s">
        <v>2058</v>
      </c>
      <c r="E137" s="674">
        <v>1</v>
      </c>
      <c r="F137" s="655">
        <v>4.72</v>
      </c>
      <c r="G137" s="655">
        <v>7.5</v>
      </c>
      <c r="H137" s="655"/>
      <c r="I137" s="656">
        <f>G137*F137*E137*C137</f>
        <v>35.4</v>
      </c>
      <c r="J137" s="651"/>
      <c r="M137" s="676">
        <v>26.83</v>
      </c>
      <c r="N137" s="655">
        <v>1.98</v>
      </c>
    </row>
    <row r="138" spans="1:19">
      <c r="A138" s="649"/>
      <c r="B138" s="708" t="s">
        <v>2309</v>
      </c>
      <c r="C138" s="651">
        <v>1</v>
      </c>
      <c r="D138" s="653" t="s">
        <v>2058</v>
      </c>
      <c r="E138" s="674">
        <v>2</v>
      </c>
      <c r="F138" s="655">
        <v>6.09</v>
      </c>
      <c r="G138" s="655">
        <v>4.26</v>
      </c>
      <c r="H138" s="655"/>
      <c r="I138" s="656">
        <f>G138*F138*E138*C138</f>
        <v>51.886799999999994</v>
      </c>
      <c r="J138" s="651"/>
    </row>
    <row r="139" spans="1:19">
      <c r="A139" s="649"/>
      <c r="B139" s="708" t="s">
        <v>2310</v>
      </c>
      <c r="C139" s="651">
        <v>1</v>
      </c>
      <c r="D139" s="653" t="s">
        <v>2058</v>
      </c>
      <c r="E139" s="674">
        <v>8</v>
      </c>
      <c r="F139" s="655">
        <v>4.72</v>
      </c>
      <c r="G139" s="655">
        <v>4.26</v>
      </c>
      <c r="H139" s="655"/>
      <c r="I139" s="656">
        <f>G139*F139*E139*C139</f>
        <v>160.85759999999999</v>
      </c>
      <c r="J139" s="651"/>
    </row>
    <row r="140" spans="1:19">
      <c r="A140" s="649"/>
      <c r="B140" s="708" t="s">
        <v>2219</v>
      </c>
      <c r="C140" s="651">
        <v>12</v>
      </c>
      <c r="D140" s="653" t="s">
        <v>2058</v>
      </c>
      <c r="E140" s="674">
        <v>2</v>
      </c>
      <c r="F140" s="655">
        <v>4.26</v>
      </c>
      <c r="G140" s="655">
        <v>0.3</v>
      </c>
      <c r="H140" s="655"/>
      <c r="I140" s="656">
        <f>G140*F140*E140*C140</f>
        <v>30.671999999999997</v>
      </c>
      <c r="J140" s="651"/>
    </row>
    <row r="141" spans="1:19">
      <c r="A141" s="649"/>
      <c r="B141" s="652" t="s">
        <v>2086</v>
      </c>
      <c r="C141" s="675">
        <v>1</v>
      </c>
      <c r="D141" s="653" t="s">
        <v>2058</v>
      </c>
      <c r="E141" s="674">
        <v>2</v>
      </c>
      <c r="F141" s="676">
        <v>5.47</v>
      </c>
      <c r="G141" s="655">
        <v>1.98</v>
      </c>
      <c r="H141" s="655"/>
      <c r="I141" s="656">
        <f>PRODUCT(C141:H141)</f>
        <v>21.661199999999997</v>
      </c>
      <c r="J141" s="651"/>
    </row>
    <row r="142" spans="1:19">
      <c r="A142" s="649"/>
      <c r="B142" s="652" t="s">
        <v>2087</v>
      </c>
      <c r="C142" s="675">
        <v>1</v>
      </c>
      <c r="D142" s="653" t="s">
        <v>2058</v>
      </c>
      <c r="E142" s="674">
        <v>2</v>
      </c>
      <c r="F142" s="676">
        <v>27.47</v>
      </c>
      <c r="G142" s="655">
        <v>1.98</v>
      </c>
      <c r="H142" s="655"/>
      <c r="I142" s="656">
        <f>PRODUCT(C142:H142)</f>
        <v>108.7812</v>
      </c>
      <c r="J142" s="651"/>
      <c r="L142" s="639">
        <v>40.229999999999997</v>
      </c>
      <c r="M142" s="639">
        <v>-0.23</v>
      </c>
      <c r="N142" s="639">
        <v>-0.23</v>
      </c>
      <c r="O142" s="639">
        <v>-4.26</v>
      </c>
      <c r="P142" s="639">
        <v>-4.72</v>
      </c>
      <c r="Q142" s="639">
        <v>-1.98</v>
      </c>
      <c r="R142" s="639">
        <v>-1.98</v>
      </c>
      <c r="S142" s="684">
        <f>SUM(L142:R142)</f>
        <v>26.830000000000005</v>
      </c>
    </row>
    <row r="143" spans="1:19">
      <c r="A143" s="649"/>
      <c r="B143" s="652" t="s">
        <v>2088</v>
      </c>
      <c r="C143" s="651">
        <v>1</v>
      </c>
      <c r="D143" s="653" t="s">
        <v>2058</v>
      </c>
      <c r="E143" s="674">
        <v>2</v>
      </c>
      <c r="F143" s="655">
        <v>4.8</v>
      </c>
      <c r="G143" s="655">
        <v>3</v>
      </c>
      <c r="H143" s="655"/>
      <c r="I143" s="656">
        <f>PRODUCT(C143:H143)</f>
        <v>28.799999999999997</v>
      </c>
      <c r="J143" s="649"/>
    </row>
    <row r="144" spans="1:19">
      <c r="A144" s="649"/>
      <c r="B144" s="707" t="s">
        <v>2311</v>
      </c>
      <c r="C144" s="651"/>
      <c r="D144" s="653"/>
      <c r="E144" s="651"/>
      <c r="F144" s="656"/>
      <c r="G144" s="776"/>
      <c r="H144" s="712"/>
      <c r="I144" s="656"/>
      <c r="J144" s="651"/>
    </row>
    <row r="145" spans="1:18">
      <c r="A145" s="649"/>
      <c r="B145" s="708" t="s">
        <v>2217</v>
      </c>
      <c r="C145" s="651">
        <v>16</v>
      </c>
      <c r="D145" s="653" t="s">
        <v>2058</v>
      </c>
      <c r="E145" s="674">
        <v>1</v>
      </c>
      <c r="F145" s="656">
        <v>2</v>
      </c>
      <c r="G145" s="776">
        <v>0.6</v>
      </c>
      <c r="H145" s="712"/>
      <c r="I145" s="656">
        <f>G145*F145*E145*C145</f>
        <v>19.2</v>
      </c>
      <c r="J145" s="649"/>
    </row>
    <row r="146" spans="1:18">
      <c r="A146" s="649"/>
      <c r="B146" s="708" t="s">
        <v>2218</v>
      </c>
      <c r="C146" s="651">
        <v>1</v>
      </c>
      <c r="D146" s="653" t="s">
        <v>2058</v>
      </c>
      <c r="E146" s="674">
        <v>1</v>
      </c>
      <c r="F146" s="676">
        <f>F93</f>
        <v>59.900000000000006</v>
      </c>
      <c r="G146" s="711">
        <v>0.6</v>
      </c>
      <c r="H146" s="712"/>
      <c r="I146" s="676">
        <f>G146*F146*E146*C146</f>
        <v>35.940000000000005</v>
      </c>
      <c r="J146" s="649"/>
    </row>
    <row r="147" spans="1:18">
      <c r="A147" s="649"/>
      <c r="B147" s="673" t="s">
        <v>2090</v>
      </c>
      <c r="C147" s="651"/>
      <c r="D147" s="653"/>
      <c r="E147" s="674"/>
      <c r="F147" s="655"/>
      <c r="G147" s="655"/>
      <c r="H147" s="655"/>
      <c r="I147" s="656">
        <f t="shared" ref="I147:I152" si="3">PRODUCT(C147:H147)</f>
        <v>0</v>
      </c>
      <c r="J147" s="649"/>
    </row>
    <row r="148" spans="1:18">
      <c r="A148" s="649"/>
      <c r="B148" s="652" t="s">
        <v>2091</v>
      </c>
      <c r="C148" s="651">
        <v>1</v>
      </c>
      <c r="D148" s="653" t="s">
        <v>2058</v>
      </c>
      <c r="E148" s="674">
        <v>8</v>
      </c>
      <c r="F148" s="655">
        <v>2.4300000000000002</v>
      </c>
      <c r="G148" s="655">
        <v>1.52</v>
      </c>
      <c r="H148" s="655"/>
      <c r="I148" s="656">
        <f t="shared" si="3"/>
        <v>29.548800000000004</v>
      </c>
      <c r="J148" s="649"/>
    </row>
    <row r="149" spans="1:18">
      <c r="A149" s="649"/>
      <c r="B149" s="652" t="s">
        <v>2092</v>
      </c>
      <c r="C149" s="651">
        <v>1</v>
      </c>
      <c r="D149" s="653" t="s">
        <v>2058</v>
      </c>
      <c r="E149" s="674">
        <v>8</v>
      </c>
      <c r="F149" s="655">
        <v>2.4300000000000002</v>
      </c>
      <c r="G149" s="655">
        <v>1.52</v>
      </c>
      <c r="H149" s="655"/>
      <c r="I149" s="656">
        <f t="shared" si="3"/>
        <v>29.548800000000004</v>
      </c>
      <c r="J149" s="649"/>
      <c r="M149" s="639">
        <v>3.04</v>
      </c>
      <c r="N149" s="639">
        <v>0.115</v>
      </c>
      <c r="O149" s="639">
        <f>SUM(M149:N149)</f>
        <v>3.1550000000000002</v>
      </c>
    </row>
    <row r="150" spans="1:18">
      <c r="A150" s="649"/>
      <c r="B150" s="652" t="s">
        <v>2093</v>
      </c>
      <c r="C150" s="651">
        <v>1</v>
      </c>
      <c r="D150" s="653" t="s">
        <v>2058</v>
      </c>
      <c r="E150" s="674">
        <v>6</v>
      </c>
      <c r="F150" s="655">
        <v>1.21</v>
      </c>
      <c r="G150" s="655">
        <v>0.91</v>
      </c>
      <c r="H150" s="655"/>
      <c r="I150" s="656">
        <f t="shared" si="3"/>
        <v>6.6066000000000003</v>
      </c>
      <c r="J150" s="649"/>
      <c r="M150" s="639">
        <v>2.86</v>
      </c>
      <c r="N150" s="639">
        <v>0.115</v>
      </c>
      <c r="O150" s="639">
        <f>SUM(M150:N150)</f>
        <v>2.9750000000000001</v>
      </c>
    </row>
    <row r="151" spans="1:18">
      <c r="A151" s="649"/>
      <c r="B151" s="652" t="s">
        <v>2094</v>
      </c>
      <c r="C151" s="651">
        <v>1</v>
      </c>
      <c r="D151" s="653" t="s">
        <v>2058</v>
      </c>
      <c r="E151" s="674">
        <v>8</v>
      </c>
      <c r="F151" s="655">
        <v>1.21</v>
      </c>
      <c r="G151" s="655">
        <v>0.91</v>
      </c>
      <c r="H151" s="655"/>
      <c r="I151" s="656">
        <f t="shared" si="3"/>
        <v>8.8087999999999997</v>
      </c>
      <c r="J151" s="649"/>
      <c r="K151" s="827">
        <v>4.26</v>
      </c>
      <c r="L151" s="639">
        <f>4.86+0.115</f>
        <v>4.9750000000000005</v>
      </c>
      <c r="M151" s="639">
        <v>-4.8600000000000003</v>
      </c>
      <c r="N151" s="639">
        <v>-0.115</v>
      </c>
      <c r="O151" s="639">
        <v>-0.115</v>
      </c>
      <c r="P151" s="639">
        <v>-0.115</v>
      </c>
      <c r="Q151" s="639">
        <v>-2.4300000000000002</v>
      </c>
      <c r="R151" s="685">
        <f>SUM(K151:Q151)</f>
        <v>1.5999999999999983</v>
      </c>
    </row>
    <row r="152" spans="1:18">
      <c r="A152" s="649"/>
      <c r="B152" s="652" t="s">
        <v>2312</v>
      </c>
      <c r="C152" s="651">
        <v>1</v>
      </c>
      <c r="D152" s="653" t="s">
        <v>2058</v>
      </c>
      <c r="E152" s="674">
        <v>1</v>
      </c>
      <c r="F152" s="655">
        <v>1.72</v>
      </c>
      <c r="G152" s="655">
        <v>6.52</v>
      </c>
      <c r="H152" s="655"/>
      <c r="I152" s="656">
        <f t="shared" si="3"/>
        <v>11.214399999999999</v>
      </c>
      <c r="J152" s="649"/>
      <c r="M152" s="639">
        <v>4.26</v>
      </c>
      <c r="N152" s="639">
        <v>-1.52</v>
      </c>
      <c r="O152" s="639">
        <v>-0.115</v>
      </c>
      <c r="P152" s="639">
        <f>SUM(M152:O152)</f>
        <v>2.6249999999999996</v>
      </c>
    </row>
    <row r="153" spans="1:18">
      <c r="A153" s="649"/>
      <c r="B153" s="652" t="s">
        <v>2313</v>
      </c>
      <c r="C153" s="651">
        <v>1</v>
      </c>
      <c r="D153" s="653" t="s">
        <v>2058</v>
      </c>
      <c r="E153" s="674">
        <v>1</v>
      </c>
      <c r="F153" s="655">
        <v>2.1800000000000002</v>
      </c>
      <c r="G153" s="655">
        <f>4*1.52+0.91+4*0.11</f>
        <v>7.4300000000000006</v>
      </c>
      <c r="H153" s="655"/>
      <c r="I153" s="656">
        <f>PRODUCT(C153:H153)</f>
        <v>16.197400000000002</v>
      </c>
      <c r="J153" s="649"/>
      <c r="M153" s="639">
        <v>4.26</v>
      </c>
      <c r="N153" s="639">
        <v>-1.52</v>
      </c>
      <c r="O153" s="639">
        <v>-0.115</v>
      </c>
      <c r="P153" s="639">
        <f>SUM(M153:O153)</f>
        <v>2.6249999999999996</v>
      </c>
    </row>
    <row r="154" spans="1:18">
      <c r="A154" s="649"/>
      <c r="B154" s="652" t="s">
        <v>2314</v>
      </c>
      <c r="C154" s="651">
        <v>1</v>
      </c>
      <c r="D154" s="653" t="s">
        <v>2058</v>
      </c>
      <c r="E154" s="674">
        <v>1</v>
      </c>
      <c r="F154" s="655">
        <v>2.1800000000000002</v>
      </c>
      <c r="G154" s="655">
        <f>0.91*3+3*0.11</f>
        <v>3.06</v>
      </c>
      <c r="H154" s="655"/>
      <c r="I154" s="656">
        <f>PRODUCT(C154:H154)</f>
        <v>6.6708000000000007</v>
      </c>
      <c r="J154" s="649"/>
      <c r="M154" s="639">
        <v>4.26</v>
      </c>
      <c r="N154" s="639">
        <v>-1.52</v>
      </c>
      <c r="O154" s="639">
        <v>-0.115</v>
      </c>
      <c r="P154" s="639">
        <f>SUM(M154:O154)</f>
        <v>2.6249999999999996</v>
      </c>
    </row>
    <row r="155" spans="1:18">
      <c r="A155" s="649"/>
      <c r="B155" s="652"/>
      <c r="C155" s="675"/>
      <c r="D155" s="653"/>
      <c r="E155" s="674"/>
      <c r="F155" s="676"/>
      <c r="G155" s="655"/>
      <c r="H155" s="655"/>
      <c r="I155" s="704">
        <f>SUM(I136:I154)</f>
        <v>633.74440000000004</v>
      </c>
      <c r="J155" s="651" t="s">
        <v>2220</v>
      </c>
    </row>
    <row r="156" spans="1:18">
      <c r="A156" s="649"/>
      <c r="B156" s="652"/>
      <c r="C156" s="675"/>
      <c r="D156" s="653"/>
      <c r="E156" s="674"/>
      <c r="F156" s="676"/>
      <c r="G156" s="655"/>
      <c r="H156" s="655" t="s">
        <v>2068</v>
      </c>
      <c r="I156" s="700">
        <f>ROUND(I155,0)+6</f>
        <v>640</v>
      </c>
      <c r="J156" s="651" t="s">
        <v>2220</v>
      </c>
      <c r="K156" s="667" t="s">
        <v>2071</v>
      </c>
      <c r="M156" s="639">
        <v>4.72</v>
      </c>
      <c r="N156" s="639">
        <v>4.26</v>
      </c>
    </row>
    <row r="157" spans="1:18" ht="96.6" customHeight="1">
      <c r="A157" s="669">
        <f>A132+1</f>
        <v>15</v>
      </c>
      <c r="B157" s="1460" t="s">
        <v>2315</v>
      </c>
      <c r="C157" s="1460"/>
      <c r="D157" s="1460"/>
      <c r="E157" s="1460"/>
      <c r="F157" s="1460"/>
      <c r="G157" s="1460"/>
      <c r="H157" s="1460"/>
      <c r="I157" s="1460"/>
      <c r="J157" s="651"/>
      <c r="M157" s="639">
        <v>-2.4300000000000002</v>
      </c>
      <c r="N157" s="639">
        <v>-2.4300000000000002</v>
      </c>
    </row>
    <row r="158" spans="1:18">
      <c r="A158" s="649"/>
      <c r="B158" s="705" t="s">
        <v>2285</v>
      </c>
      <c r="C158" s="681"/>
      <c r="D158" s="670"/>
      <c r="E158" s="682"/>
      <c r="F158" s="747"/>
      <c r="G158" s="651"/>
      <c r="H158" s="655"/>
      <c r="I158" s="678"/>
      <c r="J158" s="651"/>
      <c r="M158" s="639">
        <v>-0.11</v>
      </c>
      <c r="N158" s="639">
        <v>-0.11</v>
      </c>
    </row>
    <row r="159" spans="1:18">
      <c r="A159" s="649"/>
      <c r="B159" s="708" t="s">
        <v>2307</v>
      </c>
      <c r="C159" s="651">
        <v>1</v>
      </c>
      <c r="D159" s="653" t="s">
        <v>2058</v>
      </c>
      <c r="E159" s="674">
        <v>1</v>
      </c>
      <c r="F159" s="676">
        <f>2*(F136+G136)</f>
        <v>23.52</v>
      </c>
      <c r="G159" s="655"/>
      <c r="H159" s="655">
        <v>3.2</v>
      </c>
      <c r="I159" s="678">
        <f t="shared" ref="I159:I173" si="4">H159*F159*E159*C159</f>
        <v>75.263999999999996</v>
      </c>
      <c r="J159" s="651"/>
      <c r="M159" s="639">
        <f>SUM(M156:M158)</f>
        <v>2.1799999999999997</v>
      </c>
      <c r="N159" s="639">
        <f>SUM(N156:N158)</f>
        <v>1.7199999999999995</v>
      </c>
    </row>
    <row r="160" spans="1:18">
      <c r="A160" s="649"/>
      <c r="B160" s="708" t="s">
        <v>2308</v>
      </c>
      <c r="C160" s="651">
        <v>1</v>
      </c>
      <c r="D160" s="653" t="s">
        <v>2058</v>
      </c>
      <c r="E160" s="674">
        <v>1</v>
      </c>
      <c r="F160" s="676">
        <f>2*(F137+G137)</f>
        <v>24.439999999999998</v>
      </c>
      <c r="G160" s="651"/>
      <c r="H160" s="655">
        <v>3.2</v>
      </c>
      <c r="I160" s="678">
        <f t="shared" si="4"/>
        <v>78.207999999999998</v>
      </c>
      <c r="J160" s="651"/>
    </row>
    <row r="161" spans="1:10">
      <c r="A161" s="649"/>
      <c r="B161" s="708" t="s">
        <v>2309</v>
      </c>
      <c r="C161" s="651">
        <v>1</v>
      </c>
      <c r="D161" s="653" t="s">
        <v>2058</v>
      </c>
      <c r="E161" s="674">
        <v>2</v>
      </c>
      <c r="F161" s="676">
        <f>2*(F138+G138)</f>
        <v>20.7</v>
      </c>
      <c r="G161" s="651"/>
      <c r="H161" s="655">
        <v>3.2</v>
      </c>
      <c r="I161" s="678">
        <f t="shared" si="4"/>
        <v>132.47999999999999</v>
      </c>
      <c r="J161" s="651"/>
    </row>
    <row r="162" spans="1:10">
      <c r="A162" s="649"/>
      <c r="B162" s="708" t="s">
        <v>2310</v>
      </c>
      <c r="C162" s="651">
        <v>1</v>
      </c>
      <c r="D162" s="653" t="s">
        <v>2058</v>
      </c>
      <c r="E162" s="674">
        <v>8</v>
      </c>
      <c r="F162" s="676">
        <f>2*(F139+G139)</f>
        <v>17.96</v>
      </c>
      <c r="G162" s="651"/>
      <c r="H162" s="655">
        <v>3.2</v>
      </c>
      <c r="I162" s="678">
        <f t="shared" si="4"/>
        <v>459.77600000000007</v>
      </c>
      <c r="J162" s="651"/>
    </row>
    <row r="163" spans="1:10">
      <c r="A163" s="649"/>
      <c r="B163" s="652" t="s">
        <v>2316</v>
      </c>
      <c r="C163" s="675">
        <v>1</v>
      </c>
      <c r="D163" s="653" t="s">
        <v>2058</v>
      </c>
      <c r="E163" s="674">
        <v>2</v>
      </c>
      <c r="F163" s="676">
        <f>2*(F141+G141)</f>
        <v>14.899999999999999</v>
      </c>
      <c r="G163" s="651"/>
      <c r="H163" s="655">
        <v>3.2</v>
      </c>
      <c r="I163" s="678">
        <f t="shared" si="4"/>
        <v>95.36</v>
      </c>
      <c r="J163" s="651"/>
    </row>
    <row r="164" spans="1:10">
      <c r="A164" s="649"/>
      <c r="B164" s="652" t="s">
        <v>2087</v>
      </c>
      <c r="C164" s="675">
        <v>1</v>
      </c>
      <c r="D164" s="653" t="s">
        <v>2058</v>
      </c>
      <c r="E164" s="674">
        <v>2</v>
      </c>
      <c r="F164" s="676">
        <f>2*(F142+G142)</f>
        <v>58.9</v>
      </c>
      <c r="G164" s="651"/>
      <c r="H164" s="655">
        <v>3.2</v>
      </c>
      <c r="I164" s="678">
        <f t="shared" si="4"/>
        <v>376.96000000000004</v>
      </c>
      <c r="J164" s="651"/>
    </row>
    <row r="165" spans="1:10">
      <c r="A165" s="649"/>
      <c r="B165" s="652" t="s">
        <v>2088</v>
      </c>
      <c r="C165" s="651">
        <v>1</v>
      </c>
      <c r="D165" s="653" t="s">
        <v>2058</v>
      </c>
      <c r="E165" s="674">
        <v>2</v>
      </c>
      <c r="F165" s="676">
        <f>2*(F143+G143)</f>
        <v>15.6</v>
      </c>
      <c r="G165" s="651"/>
      <c r="H165" s="655">
        <v>3.2</v>
      </c>
      <c r="I165" s="678">
        <f t="shared" si="4"/>
        <v>99.84</v>
      </c>
      <c r="J165" s="651"/>
    </row>
    <row r="166" spans="1:10">
      <c r="A166" s="649"/>
      <c r="B166" s="673" t="s">
        <v>2090</v>
      </c>
      <c r="C166" s="651"/>
      <c r="D166" s="653"/>
      <c r="E166" s="674"/>
      <c r="F166" s="676"/>
      <c r="G166" s="651"/>
      <c r="H166" s="655"/>
      <c r="I166" s="678"/>
      <c r="J166" s="651"/>
    </row>
    <row r="167" spans="1:10">
      <c r="A167" s="649"/>
      <c r="B167" s="652" t="s">
        <v>2091</v>
      </c>
      <c r="C167" s="651">
        <v>1</v>
      </c>
      <c r="D167" s="653" t="s">
        <v>2058</v>
      </c>
      <c r="E167" s="674">
        <v>8</v>
      </c>
      <c r="F167" s="676">
        <f t="shared" ref="F167:F173" si="5">2*(F148+G148)</f>
        <v>7.9</v>
      </c>
      <c r="G167" s="651"/>
      <c r="H167" s="655">
        <v>3.2</v>
      </c>
      <c r="I167" s="678">
        <f t="shared" si="4"/>
        <v>202.24</v>
      </c>
      <c r="J167" s="651"/>
    </row>
    <row r="168" spans="1:10">
      <c r="A168" s="649"/>
      <c r="B168" s="652" t="s">
        <v>2092</v>
      </c>
      <c r="C168" s="651">
        <v>1</v>
      </c>
      <c r="D168" s="653" t="s">
        <v>2058</v>
      </c>
      <c r="E168" s="674">
        <v>8</v>
      </c>
      <c r="F168" s="676">
        <f t="shared" si="5"/>
        <v>7.9</v>
      </c>
      <c r="G168" s="651"/>
      <c r="H168" s="655">
        <v>3.2</v>
      </c>
      <c r="I168" s="678">
        <f t="shared" si="4"/>
        <v>202.24</v>
      </c>
      <c r="J168" s="651"/>
    </row>
    <row r="169" spans="1:10">
      <c r="A169" s="649"/>
      <c r="B169" s="652" t="s">
        <v>2093</v>
      </c>
      <c r="C169" s="651">
        <v>1</v>
      </c>
      <c r="D169" s="653" t="s">
        <v>2058</v>
      </c>
      <c r="E169" s="674">
        <v>6</v>
      </c>
      <c r="F169" s="676">
        <f t="shared" si="5"/>
        <v>4.24</v>
      </c>
      <c r="G169" s="651"/>
      <c r="H169" s="655">
        <v>3.2</v>
      </c>
      <c r="I169" s="678">
        <f t="shared" si="4"/>
        <v>81.408000000000015</v>
      </c>
      <c r="J169" s="651"/>
    </row>
    <row r="170" spans="1:10">
      <c r="A170" s="649"/>
      <c r="B170" s="652" t="s">
        <v>2094</v>
      </c>
      <c r="C170" s="651">
        <v>1</v>
      </c>
      <c r="D170" s="653" t="s">
        <v>2058</v>
      </c>
      <c r="E170" s="674">
        <v>4</v>
      </c>
      <c r="F170" s="676">
        <f t="shared" si="5"/>
        <v>4.24</v>
      </c>
      <c r="G170" s="651"/>
      <c r="H170" s="655">
        <v>3.2</v>
      </c>
      <c r="I170" s="678">
        <f t="shared" si="4"/>
        <v>54.272000000000006</v>
      </c>
      <c r="J170" s="651"/>
    </row>
    <row r="171" spans="1:10">
      <c r="A171" s="649"/>
      <c r="B171" s="652" t="s">
        <v>2312</v>
      </c>
      <c r="C171" s="651">
        <v>1</v>
      </c>
      <c r="D171" s="653" t="s">
        <v>2058</v>
      </c>
      <c r="E171" s="674">
        <v>1</v>
      </c>
      <c r="F171" s="676">
        <f t="shared" si="5"/>
        <v>16.48</v>
      </c>
      <c r="G171" s="651"/>
      <c r="H171" s="655">
        <v>3.2</v>
      </c>
      <c r="I171" s="678">
        <f t="shared" si="4"/>
        <v>52.736000000000004</v>
      </c>
      <c r="J171" s="651"/>
    </row>
    <row r="172" spans="1:10">
      <c r="A172" s="649"/>
      <c r="B172" s="652" t="s">
        <v>2313</v>
      </c>
      <c r="C172" s="651">
        <v>1</v>
      </c>
      <c r="D172" s="653" t="s">
        <v>2058</v>
      </c>
      <c r="E172" s="674">
        <v>1</v>
      </c>
      <c r="F172" s="676">
        <f t="shared" si="5"/>
        <v>19.220000000000002</v>
      </c>
      <c r="G172" s="651"/>
      <c r="H172" s="655">
        <v>3.2</v>
      </c>
      <c r="I172" s="678">
        <f t="shared" si="4"/>
        <v>61.504000000000012</v>
      </c>
      <c r="J172" s="651"/>
    </row>
    <row r="173" spans="1:10">
      <c r="A173" s="649"/>
      <c r="B173" s="652" t="s">
        <v>2314</v>
      </c>
      <c r="C173" s="651">
        <v>1</v>
      </c>
      <c r="D173" s="653" t="s">
        <v>2058</v>
      </c>
      <c r="E173" s="674">
        <v>1</v>
      </c>
      <c r="F173" s="676">
        <f t="shared" si="5"/>
        <v>10.48</v>
      </c>
      <c r="G173" s="651"/>
      <c r="H173" s="655">
        <v>3.2</v>
      </c>
      <c r="I173" s="678">
        <f t="shared" si="4"/>
        <v>33.536000000000001</v>
      </c>
      <c r="J173" s="651"/>
    </row>
    <row r="174" spans="1:10">
      <c r="A174" s="649"/>
      <c r="B174" s="673" t="s">
        <v>2222</v>
      </c>
      <c r="C174" s="675"/>
      <c r="D174" s="653"/>
      <c r="E174" s="674"/>
      <c r="F174" s="676"/>
      <c r="G174" s="651"/>
      <c r="H174" s="655"/>
      <c r="I174" s="678"/>
      <c r="J174" s="651"/>
    </row>
    <row r="175" spans="1:10">
      <c r="A175" s="649"/>
      <c r="B175" s="652" t="s">
        <v>2146</v>
      </c>
      <c r="C175" s="747">
        <v>-4</v>
      </c>
      <c r="D175" s="653" t="s">
        <v>2058</v>
      </c>
      <c r="E175" s="674">
        <v>1</v>
      </c>
      <c r="F175" s="676">
        <v>1.21</v>
      </c>
      <c r="G175" s="651"/>
      <c r="H175" s="655">
        <v>2.13</v>
      </c>
      <c r="I175" s="678">
        <f t="shared" ref="I175:I180" si="6">H175*F175*E175*C175</f>
        <v>-10.309199999999999</v>
      </c>
      <c r="J175" s="651"/>
    </row>
    <row r="176" spans="1:10">
      <c r="A176" s="649"/>
      <c r="B176" s="652" t="s">
        <v>2147</v>
      </c>
      <c r="C176" s="747">
        <v>-10</v>
      </c>
      <c r="D176" s="653" t="s">
        <v>2058</v>
      </c>
      <c r="E176" s="674">
        <v>1</v>
      </c>
      <c r="F176" s="676">
        <v>0.91</v>
      </c>
      <c r="G176" s="651"/>
      <c r="H176" s="655">
        <v>2.13</v>
      </c>
      <c r="I176" s="678">
        <f t="shared" si="6"/>
        <v>-19.382999999999999</v>
      </c>
      <c r="J176" s="651"/>
    </row>
    <row r="177" spans="1:20">
      <c r="A177" s="649"/>
      <c r="B177" s="652" t="s">
        <v>2148</v>
      </c>
      <c r="C177" s="747">
        <v>-16</v>
      </c>
      <c r="D177" s="653" t="s">
        <v>2058</v>
      </c>
      <c r="E177" s="674">
        <v>1</v>
      </c>
      <c r="F177" s="676">
        <v>0.76</v>
      </c>
      <c r="G177" s="651"/>
      <c r="H177" s="655">
        <v>2.13</v>
      </c>
      <c r="I177" s="678">
        <f t="shared" si="6"/>
        <v>-25.9008</v>
      </c>
      <c r="J177" s="651"/>
    </row>
    <row r="178" spans="1:20">
      <c r="A178" s="649"/>
      <c r="B178" s="652" t="s">
        <v>2149</v>
      </c>
      <c r="C178" s="747">
        <v>-16</v>
      </c>
      <c r="D178" s="653" t="s">
        <v>2058</v>
      </c>
      <c r="E178" s="674">
        <v>1</v>
      </c>
      <c r="F178" s="676">
        <v>1.21</v>
      </c>
      <c r="G178" s="651"/>
      <c r="H178" s="655">
        <v>1.21</v>
      </c>
      <c r="I178" s="678">
        <f t="shared" si="6"/>
        <v>-23.425599999999999</v>
      </c>
      <c r="J178" s="651"/>
    </row>
    <row r="179" spans="1:20">
      <c r="A179" s="649"/>
      <c r="B179" s="652" t="s">
        <v>2150</v>
      </c>
      <c r="C179" s="747">
        <v>-2</v>
      </c>
      <c r="D179" s="653" t="s">
        <v>2058</v>
      </c>
      <c r="E179" s="674">
        <v>1</v>
      </c>
      <c r="F179" s="676">
        <v>0.91</v>
      </c>
      <c r="G179" s="651"/>
      <c r="H179" s="655">
        <v>1.21</v>
      </c>
      <c r="I179" s="678">
        <f t="shared" si="6"/>
        <v>-2.2021999999999999</v>
      </c>
      <c r="J179" s="651"/>
    </row>
    <row r="180" spans="1:20">
      <c r="A180" s="649"/>
      <c r="B180" s="652" t="s">
        <v>2179</v>
      </c>
      <c r="C180" s="675">
        <v>-20</v>
      </c>
      <c r="D180" s="653" t="s">
        <v>2058</v>
      </c>
      <c r="E180" s="674">
        <v>1</v>
      </c>
      <c r="F180" s="676">
        <v>0.6</v>
      </c>
      <c r="G180" s="655"/>
      <c r="H180" s="651">
        <v>0.45</v>
      </c>
      <c r="I180" s="678">
        <f t="shared" si="6"/>
        <v>-5.4</v>
      </c>
      <c r="J180" s="651"/>
    </row>
    <row r="181" spans="1:20">
      <c r="A181" s="649"/>
      <c r="B181" s="652"/>
      <c r="C181" s="675"/>
      <c r="D181" s="653"/>
      <c r="E181" s="674"/>
      <c r="F181" s="676"/>
      <c r="G181" s="655"/>
      <c r="H181" s="655"/>
      <c r="I181" s="704">
        <f>SUM(I159:I180)</f>
        <v>1919.2032000000004</v>
      </c>
      <c r="J181" s="651" t="s">
        <v>18</v>
      </c>
    </row>
    <row r="182" spans="1:20" s="718" customFormat="1" ht="14.25">
      <c r="A182" s="722"/>
      <c r="B182" s="778" t="s">
        <v>2223</v>
      </c>
      <c r="C182" s="755"/>
      <c r="D182" s="719"/>
      <c r="E182" s="719"/>
      <c r="F182" s="695"/>
      <c r="G182" s="695"/>
      <c r="H182" s="720"/>
      <c r="I182" s="696">
        <f>I181*0.6</f>
        <v>1151.5219200000001</v>
      </c>
      <c r="J182" s="721"/>
      <c r="R182" s="779"/>
      <c r="T182" s="780"/>
    </row>
    <row r="183" spans="1:20" s="718" customFormat="1" ht="14.25">
      <c r="A183" s="722"/>
      <c r="B183" s="778" t="s">
        <v>2224</v>
      </c>
      <c r="C183" s="755"/>
      <c r="D183" s="719"/>
      <c r="E183" s="719"/>
      <c r="F183" s="695"/>
      <c r="G183" s="695"/>
      <c r="H183" s="720"/>
      <c r="I183" s="696">
        <f>-188</f>
        <v>-188</v>
      </c>
      <c r="J183" s="721"/>
      <c r="R183" s="779"/>
      <c r="T183" s="780"/>
    </row>
    <row r="184" spans="1:20">
      <c r="A184" s="649"/>
      <c r="B184" s="652"/>
      <c r="C184" s="675"/>
      <c r="D184" s="653"/>
      <c r="E184" s="674"/>
      <c r="F184" s="676"/>
      <c r="G184" s="655"/>
      <c r="H184" s="655" t="s">
        <v>2068</v>
      </c>
      <c r="I184" s="700">
        <f>ROUND(SUM(I182:I183),0)+6</f>
        <v>970</v>
      </c>
      <c r="J184" s="651" t="s">
        <v>18</v>
      </c>
      <c r="K184" s="667" t="s">
        <v>2071</v>
      </c>
    </row>
    <row r="185" spans="1:20" ht="80.45" customHeight="1">
      <c r="A185" s="669">
        <f>A157+1</f>
        <v>16</v>
      </c>
      <c r="B185" s="1460" t="s">
        <v>2317</v>
      </c>
      <c r="C185" s="1460"/>
      <c r="D185" s="1460"/>
      <c r="E185" s="1460"/>
      <c r="F185" s="1460"/>
      <c r="G185" s="1460"/>
      <c r="H185" s="1460"/>
      <c r="I185" s="1460"/>
      <c r="J185" s="651"/>
    </row>
    <row r="186" spans="1:20">
      <c r="A186" s="649"/>
      <c r="B186" s="652" t="s">
        <v>2285</v>
      </c>
      <c r="C186" s="675"/>
      <c r="D186" s="653"/>
      <c r="E186" s="674"/>
      <c r="F186" s="676"/>
      <c r="G186" s="651"/>
      <c r="H186" s="655"/>
      <c r="I186" s="678"/>
      <c r="J186" s="651"/>
    </row>
    <row r="187" spans="1:20">
      <c r="A187" s="649"/>
      <c r="B187" s="652" t="s">
        <v>2226</v>
      </c>
      <c r="C187" s="747">
        <v>1</v>
      </c>
      <c r="D187" s="653" t="s">
        <v>2058</v>
      </c>
      <c r="E187" s="674">
        <v>1</v>
      </c>
      <c r="F187" s="676">
        <f>F73</f>
        <v>112.6</v>
      </c>
      <c r="G187" s="651"/>
      <c r="H187" s="655">
        <v>3.35</v>
      </c>
      <c r="I187" s="678">
        <f>H187*F187*E187*C187</f>
        <v>377.21</v>
      </c>
      <c r="J187" s="651"/>
    </row>
    <row r="188" spans="1:20">
      <c r="A188" s="649"/>
      <c r="B188" s="652" t="s">
        <v>2318</v>
      </c>
      <c r="C188" s="675">
        <v>1</v>
      </c>
      <c r="D188" s="653" t="s">
        <v>2058</v>
      </c>
      <c r="E188" s="674">
        <v>1</v>
      </c>
      <c r="F188" s="676">
        <v>71.819999999999993</v>
      </c>
      <c r="G188" s="651"/>
      <c r="H188" s="655">
        <v>3.35</v>
      </c>
      <c r="I188" s="678">
        <f>H188*F188*E188*C188</f>
        <v>240.59699999999998</v>
      </c>
      <c r="J188" s="651"/>
    </row>
    <row r="189" spans="1:20">
      <c r="A189" s="649"/>
      <c r="B189" s="652" t="s">
        <v>2228</v>
      </c>
      <c r="C189" s="675">
        <v>1</v>
      </c>
      <c r="D189" s="653" t="s">
        <v>2058</v>
      </c>
      <c r="E189" s="674">
        <v>2</v>
      </c>
      <c r="F189" s="676">
        <v>59.97</v>
      </c>
      <c r="G189" s="651"/>
      <c r="H189" s="655">
        <v>1.35</v>
      </c>
      <c r="I189" s="678">
        <f>H189*F189*E189*C189</f>
        <v>161.91900000000001</v>
      </c>
      <c r="J189" s="651"/>
    </row>
    <row r="190" spans="1:20">
      <c r="A190" s="649"/>
      <c r="B190" s="652" t="s">
        <v>2232</v>
      </c>
      <c r="C190" s="675">
        <v>1</v>
      </c>
      <c r="D190" s="653" t="s">
        <v>2058</v>
      </c>
      <c r="E190" s="674">
        <v>1</v>
      </c>
      <c r="F190" s="676">
        <v>13.98</v>
      </c>
      <c r="G190" s="651"/>
      <c r="H190" s="655">
        <v>3.35</v>
      </c>
      <c r="I190" s="678">
        <f>H190*F190*E190*C190</f>
        <v>46.833000000000006</v>
      </c>
      <c r="J190" s="651"/>
    </row>
    <row r="191" spans="1:20">
      <c r="A191" s="649"/>
      <c r="B191" s="652" t="s">
        <v>2229</v>
      </c>
      <c r="C191" s="675"/>
      <c r="D191" s="653"/>
      <c r="E191" s="674"/>
      <c r="F191" s="747"/>
      <c r="G191" s="651"/>
      <c r="H191" s="655"/>
      <c r="I191" s="678"/>
      <c r="J191" s="651"/>
    </row>
    <row r="192" spans="1:20">
      <c r="A192" s="649"/>
      <c r="B192" s="652" t="s">
        <v>2230</v>
      </c>
      <c r="C192" s="675">
        <v>-1</v>
      </c>
      <c r="D192" s="653" t="s">
        <v>2058</v>
      </c>
      <c r="E192" s="674">
        <v>1</v>
      </c>
      <c r="F192" s="747">
        <v>4.5</v>
      </c>
      <c r="G192" s="651"/>
      <c r="H192" s="655">
        <v>3.35</v>
      </c>
      <c r="I192" s="678">
        <f>H192*F192*E192*C192</f>
        <v>-15.075000000000001</v>
      </c>
      <c r="J192" s="651"/>
    </row>
    <row r="193" spans="1:17">
      <c r="A193" s="649"/>
      <c r="B193" s="652"/>
      <c r="C193" s="675"/>
      <c r="D193" s="653"/>
      <c r="E193" s="674"/>
      <c r="F193" s="676"/>
      <c r="G193" s="655"/>
      <c r="H193" s="655"/>
      <c r="I193" s="672">
        <f>SUM(I187:I192)</f>
        <v>811.48399999999992</v>
      </c>
      <c r="J193" s="651" t="s">
        <v>18</v>
      </c>
    </row>
    <row r="194" spans="1:17" s="715" customFormat="1">
      <c r="A194" s="713"/>
      <c r="B194" s="748" t="s">
        <v>2233</v>
      </c>
      <c r="C194" s="744"/>
      <c r="D194" s="691"/>
      <c r="E194" s="691"/>
      <c r="F194" s="724"/>
      <c r="G194" s="724"/>
      <c r="H194" s="724"/>
      <c r="I194" s="781">
        <f>I181*0.4</f>
        <v>767.68128000000024</v>
      </c>
      <c r="J194" s="724"/>
    </row>
    <row r="195" spans="1:17" s="715" customFormat="1">
      <c r="A195" s="713"/>
      <c r="B195" s="748"/>
      <c r="C195" s="744"/>
      <c r="D195" s="691"/>
      <c r="E195" s="691"/>
      <c r="F195" s="724"/>
      <c r="G195" s="724"/>
      <c r="H195" s="724"/>
      <c r="I195" s="781">
        <f>SUM(I193:I194)</f>
        <v>1579.1652800000002</v>
      </c>
      <c r="J195" s="724"/>
    </row>
    <row r="196" spans="1:17">
      <c r="A196" s="649"/>
      <c r="B196" s="652"/>
      <c r="C196" s="675"/>
      <c r="D196" s="653"/>
      <c r="E196" s="674"/>
      <c r="F196" s="676"/>
      <c r="G196" s="655"/>
      <c r="H196" s="655" t="s">
        <v>2068</v>
      </c>
      <c r="I196" s="700">
        <f>ROUND(I195,0)+2</f>
        <v>1581</v>
      </c>
      <c r="J196" s="651" t="s">
        <v>18</v>
      </c>
      <c r="K196" s="667" t="s">
        <v>2071</v>
      </c>
    </row>
    <row r="197" spans="1:17" ht="121.15" customHeight="1">
      <c r="A197" s="669">
        <f>A185+1</f>
        <v>17</v>
      </c>
      <c r="B197" s="1460" t="s">
        <v>2319</v>
      </c>
      <c r="C197" s="1460"/>
      <c r="D197" s="1460"/>
      <c r="E197" s="1460"/>
      <c r="F197" s="1460"/>
      <c r="G197" s="1460"/>
      <c r="H197" s="1460"/>
      <c r="I197" s="1460"/>
      <c r="J197" s="651"/>
    </row>
    <row r="198" spans="1:17">
      <c r="A198" s="669"/>
      <c r="B198" s="1222" t="s">
        <v>2285</v>
      </c>
      <c r="C198" s="1146"/>
      <c r="D198" s="1146"/>
      <c r="E198" s="1146"/>
      <c r="F198" s="1146"/>
      <c r="G198" s="1146"/>
      <c r="H198" s="1146"/>
      <c r="I198" s="1146"/>
      <c r="J198" s="651"/>
    </row>
    <row r="199" spans="1:17">
      <c r="A199" s="649"/>
      <c r="B199" s="708" t="s">
        <v>2155</v>
      </c>
      <c r="C199" s="651">
        <v>1</v>
      </c>
      <c r="D199" s="653" t="s">
        <v>2058</v>
      </c>
      <c r="E199" s="674">
        <v>2</v>
      </c>
      <c r="F199" s="655">
        <v>38.130000000000003</v>
      </c>
      <c r="G199" s="655">
        <v>6.7</v>
      </c>
      <c r="H199" s="655"/>
      <c r="I199" s="656">
        <f>G199*F199*E199*C199</f>
        <v>510.94200000000006</v>
      </c>
      <c r="J199" s="651"/>
    </row>
    <row r="200" spans="1:17">
      <c r="A200" s="649"/>
      <c r="B200" s="708" t="s">
        <v>2156</v>
      </c>
      <c r="C200" s="651">
        <v>1</v>
      </c>
      <c r="D200" s="653" t="s">
        <v>2058</v>
      </c>
      <c r="E200" s="674">
        <v>1</v>
      </c>
      <c r="F200" s="655">
        <v>5.23</v>
      </c>
      <c r="G200" s="655">
        <v>7.16</v>
      </c>
      <c r="H200" s="655"/>
      <c r="I200" s="656">
        <f>G200*F200*E200*C200</f>
        <v>37.446800000000003</v>
      </c>
      <c r="J200" s="649"/>
      <c r="O200" s="639">
        <v>40.229999999999997</v>
      </c>
      <c r="P200" s="639">
        <v>0.23</v>
      </c>
      <c r="Q200" s="639">
        <v>18.63</v>
      </c>
    </row>
    <row r="201" spans="1:17">
      <c r="A201" s="649"/>
      <c r="B201" s="708" t="s">
        <v>2157</v>
      </c>
      <c r="C201" s="651">
        <v>1</v>
      </c>
      <c r="D201" s="653" t="s">
        <v>2058</v>
      </c>
      <c r="E201" s="674">
        <v>1</v>
      </c>
      <c r="F201" s="655">
        <v>5.23</v>
      </c>
      <c r="G201" s="655">
        <v>6.7</v>
      </c>
      <c r="H201" s="655"/>
      <c r="I201" s="656">
        <f>G201*F201*E201*C201</f>
        <v>35.041000000000004</v>
      </c>
      <c r="J201" s="649"/>
      <c r="P201" s="639">
        <v>4.26</v>
      </c>
      <c r="Q201" s="639">
        <v>-6.7</v>
      </c>
    </row>
    <row r="202" spans="1:17">
      <c r="A202" s="649"/>
      <c r="B202" s="708"/>
      <c r="C202" s="649"/>
      <c r="D202" s="649"/>
      <c r="E202" s="671"/>
      <c r="F202" s="668"/>
      <c r="G202" s="669"/>
      <c r="H202" s="655"/>
      <c r="I202" s="704">
        <f>SUM(I199:I201)</f>
        <v>583.42980000000011</v>
      </c>
      <c r="J202" s="651" t="s">
        <v>18</v>
      </c>
      <c r="P202" s="639">
        <v>0.23</v>
      </c>
      <c r="Q202" s="639">
        <v>-6.7</v>
      </c>
    </row>
    <row r="203" spans="1:17">
      <c r="A203" s="649"/>
      <c r="B203" s="708"/>
      <c r="C203" s="649"/>
      <c r="D203" s="649"/>
      <c r="E203" s="671"/>
      <c r="F203" s="668"/>
      <c r="G203" s="669"/>
      <c r="H203" s="655" t="s">
        <v>2068</v>
      </c>
      <c r="I203" s="700">
        <f>ROUND(I202,0)+2</f>
        <v>585</v>
      </c>
      <c r="J203" s="651" t="s">
        <v>18</v>
      </c>
      <c r="K203" s="667" t="s">
        <v>2071</v>
      </c>
      <c r="P203" s="639">
        <v>1.98</v>
      </c>
    </row>
    <row r="204" spans="1:17" ht="77.25" customHeight="1">
      <c r="A204" s="669">
        <f>A197+1</f>
        <v>18</v>
      </c>
      <c r="B204" s="1489" t="s">
        <v>2237</v>
      </c>
      <c r="C204" s="1489"/>
      <c r="D204" s="1489"/>
      <c r="E204" s="1489"/>
      <c r="F204" s="1489"/>
      <c r="G204" s="1489"/>
      <c r="H204" s="1489"/>
      <c r="I204" s="1489"/>
      <c r="J204" s="651"/>
    </row>
    <row r="205" spans="1:17">
      <c r="A205" s="649"/>
      <c r="B205" s="652" t="s">
        <v>2285</v>
      </c>
      <c r="C205" s="675"/>
      <c r="D205" s="653"/>
      <c r="E205" s="674"/>
      <c r="F205" s="676"/>
      <c r="G205" s="655"/>
      <c r="H205" s="655"/>
      <c r="I205" s="678"/>
      <c r="J205" s="651"/>
    </row>
    <row r="206" spans="1:17">
      <c r="A206" s="649"/>
      <c r="B206" s="708" t="s">
        <v>2307</v>
      </c>
      <c r="C206" s="651">
        <v>1</v>
      </c>
      <c r="D206" s="653" t="s">
        <v>2058</v>
      </c>
      <c r="E206" s="674">
        <v>1</v>
      </c>
      <c r="F206" s="655">
        <v>4.26</v>
      </c>
      <c r="G206" s="655">
        <v>7.5</v>
      </c>
      <c r="H206" s="655"/>
      <c r="I206" s="656">
        <f>G206*F206*E206*C206</f>
        <v>31.95</v>
      </c>
      <c r="J206" s="651"/>
      <c r="M206" s="676">
        <v>9.65</v>
      </c>
      <c r="N206" s="655">
        <v>1.98</v>
      </c>
    </row>
    <row r="207" spans="1:17">
      <c r="A207" s="649"/>
      <c r="B207" s="708" t="s">
        <v>2308</v>
      </c>
      <c r="C207" s="651">
        <v>1</v>
      </c>
      <c r="D207" s="653" t="s">
        <v>2058</v>
      </c>
      <c r="E207" s="674">
        <v>1</v>
      </c>
      <c r="F207" s="655">
        <v>4.26</v>
      </c>
      <c r="G207" s="655">
        <v>7.5</v>
      </c>
      <c r="H207" s="655"/>
      <c r="I207" s="656">
        <f>G207*F207*E207*C207</f>
        <v>31.95</v>
      </c>
      <c r="J207" s="651"/>
      <c r="M207" s="676">
        <v>26.83</v>
      </c>
      <c r="N207" s="655">
        <v>1.98</v>
      </c>
    </row>
    <row r="208" spans="1:17">
      <c r="A208" s="649"/>
      <c r="B208" s="708" t="s">
        <v>2320</v>
      </c>
      <c r="C208" s="675">
        <v>1</v>
      </c>
      <c r="D208" s="653" t="s">
        <v>2058</v>
      </c>
      <c r="E208" s="674">
        <v>10</v>
      </c>
      <c r="F208" s="676">
        <v>4.72</v>
      </c>
      <c r="G208" s="655">
        <v>4.26</v>
      </c>
      <c r="H208" s="655"/>
      <c r="I208" s="678">
        <f>G208*F208*E208*C208</f>
        <v>201.072</v>
      </c>
      <c r="J208" s="651"/>
    </row>
    <row r="209" spans="1:12">
      <c r="A209" s="649"/>
      <c r="B209" s="652" t="s">
        <v>2086</v>
      </c>
      <c r="C209" s="675">
        <v>1</v>
      </c>
      <c r="D209" s="653" t="s">
        <v>2058</v>
      </c>
      <c r="E209" s="674">
        <v>2</v>
      </c>
      <c r="F209" s="676">
        <v>5.47</v>
      </c>
      <c r="G209" s="655">
        <v>1.98</v>
      </c>
      <c r="H209" s="655"/>
      <c r="I209" s="678">
        <f>G209*F209*E209*C209</f>
        <v>21.661199999999997</v>
      </c>
      <c r="J209" s="651"/>
      <c r="K209" s="639">
        <v>9.65</v>
      </c>
      <c r="L209" s="639">
        <v>18.63</v>
      </c>
    </row>
    <row r="210" spans="1:12">
      <c r="A210" s="649"/>
      <c r="B210" s="652" t="s">
        <v>2087</v>
      </c>
      <c r="C210" s="675">
        <v>1</v>
      </c>
      <c r="D210" s="653" t="s">
        <v>2058</v>
      </c>
      <c r="E210" s="674">
        <v>2</v>
      </c>
      <c r="F210" s="676">
        <v>24.48</v>
      </c>
      <c r="G210" s="655">
        <v>1.98</v>
      </c>
      <c r="H210" s="655"/>
      <c r="I210" s="678">
        <f>G210*F210*E210*C210</f>
        <v>96.940799999999996</v>
      </c>
      <c r="J210" s="651"/>
      <c r="K210" s="639">
        <v>26.83</v>
      </c>
      <c r="L210" s="639">
        <f>-0.23*2</f>
        <v>-0.46</v>
      </c>
    </row>
    <row r="211" spans="1:12">
      <c r="A211" s="649"/>
      <c r="B211" s="652"/>
      <c r="C211" s="675"/>
      <c r="D211" s="649"/>
      <c r="E211" s="671"/>
      <c r="F211" s="782"/>
      <c r="G211" s="782"/>
      <c r="H211" s="655"/>
      <c r="I211" s="678">
        <f>SUM(I206:I210)</f>
        <v>383.57399999999996</v>
      </c>
      <c r="J211" s="651" t="s">
        <v>2220</v>
      </c>
      <c r="L211" s="639">
        <f>-0.11*2</f>
        <v>-0.22</v>
      </c>
    </row>
    <row r="212" spans="1:12">
      <c r="A212" s="649"/>
      <c r="B212" s="682"/>
      <c r="C212" s="675"/>
      <c r="D212" s="649"/>
      <c r="E212" s="671"/>
      <c r="F212" s="782"/>
      <c r="G212" s="782"/>
      <c r="H212" s="655" t="s">
        <v>2068</v>
      </c>
      <c r="I212" s="700">
        <f>ROUND(I211,0)+1</f>
        <v>385</v>
      </c>
      <c r="J212" s="651" t="s">
        <v>2220</v>
      </c>
      <c r="K212" s="667" t="s">
        <v>2071</v>
      </c>
      <c r="L212" s="639">
        <f>-4.26*2</f>
        <v>-8.52</v>
      </c>
    </row>
    <row r="213" spans="1:12" s="715" customFormat="1" ht="107.45" customHeight="1">
      <c r="A213" s="713">
        <f>A204+1</f>
        <v>19</v>
      </c>
      <c r="B213" s="1490" t="s">
        <v>2240</v>
      </c>
      <c r="C213" s="1490"/>
      <c r="D213" s="1490"/>
      <c r="E213" s="1490"/>
      <c r="F213" s="1490"/>
      <c r="G213" s="1490"/>
      <c r="H213" s="1490"/>
      <c r="I213" s="1490"/>
      <c r="J213" s="714"/>
      <c r="L213" s="715">
        <f>SUM(L209:L212)</f>
        <v>9.43</v>
      </c>
    </row>
    <row r="214" spans="1:12" s="718" customFormat="1" ht="14.25">
      <c r="A214" s="722" t="s">
        <v>167</v>
      </c>
      <c r="B214" s="784" t="s">
        <v>2241</v>
      </c>
      <c r="C214" s="755"/>
      <c r="D214" s="785"/>
      <c r="E214" s="785"/>
      <c r="F214" s="786"/>
      <c r="G214" s="786"/>
      <c r="H214" s="720"/>
      <c r="I214" s="786"/>
      <c r="J214" s="721"/>
    </row>
    <row r="215" spans="1:12" s="715" customFormat="1">
      <c r="A215" s="713" t="s">
        <v>747</v>
      </c>
      <c r="B215" s="787" t="s">
        <v>2321</v>
      </c>
      <c r="C215" s="691">
        <v>2</v>
      </c>
      <c r="D215" s="744" t="s">
        <v>2058</v>
      </c>
      <c r="E215" s="691">
        <v>22</v>
      </c>
      <c r="F215" s="724">
        <v>1.5</v>
      </c>
      <c r="G215" s="724">
        <v>0.3</v>
      </c>
      <c r="H215" s="724"/>
      <c r="I215" s="726">
        <f>ROUND(C215*E215*F215*G215,2)</f>
        <v>19.8</v>
      </c>
      <c r="J215" s="714"/>
    </row>
    <row r="216" spans="1:12" s="715" customFormat="1">
      <c r="A216" s="713"/>
      <c r="B216" s="787"/>
      <c r="C216" s="794"/>
      <c r="D216" s="744"/>
      <c r="E216" s="794"/>
      <c r="F216" s="725"/>
      <c r="G216" s="725"/>
      <c r="H216" s="728"/>
      <c r="I216" s="786">
        <f>SUM(I215:I215)+0.2</f>
        <v>20</v>
      </c>
      <c r="J216" s="721" t="s">
        <v>18</v>
      </c>
    </row>
    <row r="217" spans="1:12" s="715" customFormat="1">
      <c r="A217" s="713"/>
      <c r="B217" s="787"/>
      <c r="C217" s="794"/>
      <c r="D217" s="744"/>
      <c r="E217" s="794"/>
      <c r="F217" s="725"/>
      <c r="G217" s="725"/>
      <c r="H217" s="728"/>
      <c r="I217" s="786"/>
      <c r="J217" s="721"/>
    </row>
    <row r="218" spans="1:12" s="718" customFormat="1" ht="14.25">
      <c r="A218" s="722" t="s">
        <v>578</v>
      </c>
      <c r="B218" s="784" t="s">
        <v>2242</v>
      </c>
      <c r="C218" s="785"/>
      <c r="D218" s="755"/>
      <c r="E218" s="785"/>
      <c r="F218" s="786"/>
      <c r="G218" s="786"/>
      <c r="H218" s="720"/>
      <c r="I218" s="786"/>
      <c r="J218" s="721"/>
    </row>
    <row r="219" spans="1:12" s="715" customFormat="1">
      <c r="A219" s="713" t="s">
        <v>747</v>
      </c>
      <c r="B219" s="787" t="s">
        <v>2321</v>
      </c>
      <c r="C219" s="691">
        <v>2</v>
      </c>
      <c r="D219" s="744" t="s">
        <v>2058</v>
      </c>
      <c r="E219" s="691">
        <v>22</v>
      </c>
      <c r="F219" s="724">
        <v>1.5</v>
      </c>
      <c r="G219" s="714"/>
      <c r="H219" s="724">
        <v>0.15</v>
      </c>
      <c r="I219" s="726">
        <f>ROUND(C219*E219*F219*H219,2)</f>
        <v>9.9</v>
      </c>
      <c r="J219" s="714"/>
    </row>
    <row r="220" spans="1:12" s="715" customFormat="1">
      <c r="A220" s="713"/>
      <c r="B220" s="787"/>
      <c r="C220" s="794"/>
      <c r="D220" s="744"/>
      <c r="E220" s="794"/>
      <c r="F220" s="725"/>
      <c r="G220" s="725"/>
      <c r="H220" s="728"/>
      <c r="I220" s="786">
        <f>SUM(I219:I219)+0.1</f>
        <v>10</v>
      </c>
      <c r="J220" s="721" t="s">
        <v>18</v>
      </c>
    </row>
    <row r="221" spans="1:12" ht="83.45" customHeight="1">
      <c r="A221" s="669">
        <f>A213+1</f>
        <v>20</v>
      </c>
      <c r="B221" s="1460" t="s">
        <v>2243</v>
      </c>
      <c r="C221" s="1460"/>
      <c r="D221" s="1460"/>
      <c r="E221" s="1460"/>
      <c r="F221" s="1460"/>
      <c r="G221" s="1460"/>
      <c r="H221" s="1460"/>
      <c r="I221" s="1460"/>
      <c r="J221" s="651"/>
    </row>
    <row r="222" spans="1:12">
      <c r="A222" s="649"/>
      <c r="B222" s="787" t="s">
        <v>2321</v>
      </c>
      <c r="C222" s="675"/>
      <c r="D222" s="653"/>
      <c r="E222" s="674"/>
      <c r="F222" s="676"/>
      <c r="G222" s="655"/>
      <c r="H222" s="655"/>
      <c r="I222" s="678"/>
      <c r="J222" s="651"/>
    </row>
    <row r="223" spans="1:12">
      <c r="A223" s="649"/>
      <c r="B223" s="652" t="s">
        <v>2244</v>
      </c>
      <c r="C223" s="675">
        <v>1</v>
      </c>
      <c r="D223" s="653" t="s">
        <v>2058</v>
      </c>
      <c r="E223" s="675">
        <v>2</v>
      </c>
      <c r="F223" s="676">
        <v>3.6</v>
      </c>
      <c r="G223" s="655"/>
      <c r="H223" s="655">
        <v>0.9</v>
      </c>
      <c r="I223" s="678">
        <f>PRODUCT(C223:H223)+4.32-0.8</f>
        <v>10</v>
      </c>
      <c r="J223" s="721" t="s">
        <v>18</v>
      </c>
    </row>
    <row r="224" spans="1:12" ht="82.15" customHeight="1">
      <c r="A224" s="669">
        <f>A221+1</f>
        <v>21</v>
      </c>
      <c r="B224" s="1460" t="s">
        <v>2322</v>
      </c>
      <c r="C224" s="1460"/>
      <c r="D224" s="1460"/>
      <c r="E224" s="1460"/>
      <c r="F224" s="1460"/>
      <c r="G224" s="1460"/>
      <c r="H224" s="1460"/>
      <c r="I224" s="1460"/>
      <c r="J224" s="651"/>
    </row>
    <row r="225" spans="1:18">
      <c r="A225" s="649"/>
      <c r="B225" s="673" t="s">
        <v>2285</v>
      </c>
      <c r="C225" s="675"/>
      <c r="D225" s="653"/>
      <c r="E225" s="674"/>
      <c r="F225" s="676"/>
      <c r="G225" s="655"/>
      <c r="H225" s="655"/>
      <c r="I225" s="678"/>
      <c r="J225" s="651"/>
    </row>
    <row r="226" spans="1:18">
      <c r="A226" s="649"/>
      <c r="B226" s="708" t="s">
        <v>2307</v>
      </c>
      <c r="C226" s="651">
        <v>1</v>
      </c>
      <c r="D226" s="653" t="s">
        <v>2058</v>
      </c>
      <c r="E226" s="674">
        <v>1</v>
      </c>
      <c r="F226" s="676">
        <f>2*(F206+G206)</f>
        <v>23.52</v>
      </c>
      <c r="G226" s="655"/>
      <c r="H226" s="655"/>
      <c r="I226" s="678">
        <f>PRODUCT(C226:H226)</f>
        <v>23.52</v>
      </c>
      <c r="J226" s="651"/>
      <c r="M226" s="676">
        <v>9.65</v>
      </c>
      <c r="N226" s="655">
        <v>1.98</v>
      </c>
    </row>
    <row r="227" spans="1:18">
      <c r="A227" s="649"/>
      <c r="B227" s="708" t="s">
        <v>2308</v>
      </c>
      <c r="C227" s="651">
        <v>1</v>
      </c>
      <c r="D227" s="653" t="s">
        <v>2058</v>
      </c>
      <c r="E227" s="674">
        <v>1</v>
      </c>
      <c r="F227" s="676">
        <f>2*(F207+G207)</f>
        <v>23.52</v>
      </c>
      <c r="G227" s="655"/>
      <c r="H227" s="655"/>
      <c r="I227" s="678">
        <f>PRODUCT(C227:H227)</f>
        <v>23.52</v>
      </c>
      <c r="J227" s="651"/>
      <c r="M227" s="676">
        <v>26.83</v>
      </c>
      <c r="N227" s="655">
        <v>1.98</v>
      </c>
    </row>
    <row r="228" spans="1:18">
      <c r="A228" s="649"/>
      <c r="B228" s="708" t="s">
        <v>2310</v>
      </c>
      <c r="C228" s="675">
        <v>1</v>
      </c>
      <c r="D228" s="653" t="s">
        <v>2058</v>
      </c>
      <c r="E228" s="674">
        <v>8</v>
      </c>
      <c r="F228" s="676">
        <f>2*(F208+G208)</f>
        <v>17.96</v>
      </c>
      <c r="G228" s="655"/>
      <c r="H228" s="655"/>
      <c r="I228" s="678">
        <f>PRODUCT(C228:H228)</f>
        <v>143.68</v>
      </c>
      <c r="J228" s="651"/>
    </row>
    <row r="229" spans="1:18">
      <c r="A229" s="649"/>
      <c r="B229" s="652" t="s">
        <v>2086</v>
      </c>
      <c r="C229" s="675">
        <v>1</v>
      </c>
      <c r="D229" s="653" t="s">
        <v>2058</v>
      </c>
      <c r="E229" s="674">
        <v>2</v>
      </c>
      <c r="F229" s="676">
        <f>2*(F209+G209)</f>
        <v>14.899999999999999</v>
      </c>
      <c r="G229" s="655"/>
      <c r="H229" s="655"/>
      <c r="I229" s="678">
        <f>PRODUCT(C229:H229)</f>
        <v>29.799999999999997</v>
      </c>
      <c r="J229" s="651"/>
    </row>
    <row r="230" spans="1:18">
      <c r="A230" s="649"/>
      <c r="B230" s="652" t="s">
        <v>2087</v>
      </c>
      <c r="C230" s="675">
        <v>1</v>
      </c>
      <c r="D230" s="653" t="s">
        <v>2058</v>
      </c>
      <c r="E230" s="674">
        <v>2</v>
      </c>
      <c r="F230" s="676">
        <f>2*(F210+G210)</f>
        <v>52.92</v>
      </c>
      <c r="G230" s="655"/>
      <c r="H230" s="655"/>
      <c r="I230" s="678">
        <f>PRODUCT(C230:H230)</f>
        <v>105.84</v>
      </c>
      <c r="J230" s="651"/>
    </row>
    <row r="231" spans="1:18">
      <c r="A231" s="649"/>
      <c r="B231" s="682"/>
      <c r="C231" s="675"/>
      <c r="D231" s="649"/>
      <c r="E231" s="671"/>
      <c r="F231" s="782"/>
      <c r="G231" s="782"/>
      <c r="H231" s="655"/>
      <c r="I231" s="704">
        <f>SUM(I228:I230)</f>
        <v>279.32000000000005</v>
      </c>
      <c r="J231" s="651" t="s">
        <v>2163</v>
      </c>
    </row>
    <row r="232" spans="1:18">
      <c r="A232" s="649"/>
      <c r="B232" s="652"/>
      <c r="C232" s="675"/>
      <c r="D232" s="653"/>
      <c r="E232" s="674"/>
      <c r="F232" s="676"/>
      <c r="G232" s="655"/>
      <c r="H232" s="655" t="s">
        <v>2068</v>
      </c>
      <c r="I232" s="700">
        <f>ROUNDUP(I231,0)+5</f>
        <v>285</v>
      </c>
      <c r="J232" s="651" t="s">
        <v>2163</v>
      </c>
    </row>
    <row r="233" spans="1:18" ht="81" customHeight="1">
      <c r="A233" s="669">
        <f>A224+1</f>
        <v>22</v>
      </c>
      <c r="B233" s="1491" t="s">
        <v>2271</v>
      </c>
      <c r="C233" s="1491"/>
      <c r="D233" s="1491"/>
      <c r="E233" s="1491"/>
      <c r="F233" s="1491"/>
      <c r="G233" s="1491"/>
      <c r="H233" s="1491"/>
      <c r="I233" s="1491"/>
      <c r="J233" s="651"/>
      <c r="L233" s="639">
        <f>8*0.3048</f>
        <v>2.4384000000000001</v>
      </c>
    </row>
    <row r="234" spans="1:18">
      <c r="A234" s="653"/>
      <c r="B234" s="651" t="s">
        <v>2285</v>
      </c>
      <c r="C234" s="675"/>
      <c r="D234" s="653"/>
      <c r="E234" s="674"/>
      <c r="F234" s="676"/>
      <c r="G234" s="655"/>
      <c r="H234" s="655"/>
      <c r="I234" s="701"/>
      <c r="J234" s="651"/>
    </row>
    <row r="235" spans="1:18">
      <c r="A235" s="649"/>
      <c r="B235" s="673" t="s">
        <v>2090</v>
      </c>
      <c r="C235" s="651"/>
      <c r="D235" s="653"/>
      <c r="E235" s="674"/>
      <c r="F235" s="655"/>
      <c r="G235" s="655"/>
      <c r="H235" s="655"/>
      <c r="I235" s="656"/>
      <c r="J235" s="649"/>
    </row>
    <row r="236" spans="1:18">
      <c r="A236" s="649"/>
      <c r="B236" s="652" t="s">
        <v>2091</v>
      </c>
      <c r="C236" s="651">
        <v>1</v>
      </c>
      <c r="D236" s="653" t="s">
        <v>2058</v>
      </c>
      <c r="E236" s="674">
        <v>8</v>
      </c>
      <c r="F236" s="655">
        <v>2.4300000000000002</v>
      </c>
      <c r="G236" s="655">
        <v>1.52</v>
      </c>
      <c r="H236" s="655"/>
      <c r="I236" s="656">
        <f t="shared" ref="I236:I243" si="7">PRODUCT(C236:H236)</f>
        <v>29.548800000000004</v>
      </c>
      <c r="J236" s="649"/>
    </row>
    <row r="237" spans="1:18">
      <c r="A237" s="649"/>
      <c r="B237" s="652" t="s">
        <v>2092</v>
      </c>
      <c r="C237" s="651">
        <v>1</v>
      </c>
      <c r="D237" s="653" t="s">
        <v>2058</v>
      </c>
      <c r="E237" s="674">
        <v>8</v>
      </c>
      <c r="F237" s="655">
        <v>2.4300000000000002</v>
      </c>
      <c r="G237" s="655">
        <v>1.52</v>
      </c>
      <c r="H237" s="655"/>
      <c r="I237" s="656">
        <f t="shared" si="7"/>
        <v>29.548800000000004</v>
      </c>
      <c r="J237" s="649"/>
      <c r="M237" s="639">
        <v>3.04</v>
      </c>
      <c r="N237" s="639">
        <v>0.115</v>
      </c>
      <c r="O237" s="639">
        <f>SUM(M237:N237)</f>
        <v>3.1550000000000002</v>
      </c>
    </row>
    <row r="238" spans="1:18">
      <c r="A238" s="649"/>
      <c r="B238" s="652" t="s">
        <v>2093</v>
      </c>
      <c r="C238" s="651">
        <v>1</v>
      </c>
      <c r="D238" s="653" t="s">
        <v>2058</v>
      </c>
      <c r="E238" s="674">
        <v>7</v>
      </c>
      <c r="F238" s="655">
        <v>1.21</v>
      </c>
      <c r="G238" s="655">
        <v>0.91</v>
      </c>
      <c r="H238" s="655"/>
      <c r="I238" s="656">
        <f t="shared" si="7"/>
        <v>7.7076999999999991</v>
      </c>
      <c r="J238" s="649"/>
      <c r="M238" s="639">
        <v>2.86</v>
      </c>
      <c r="N238" s="639">
        <v>0.115</v>
      </c>
      <c r="O238" s="639">
        <f>SUM(M238:N238)</f>
        <v>2.9750000000000001</v>
      </c>
    </row>
    <row r="239" spans="1:18">
      <c r="A239" s="649"/>
      <c r="B239" s="652" t="s">
        <v>2094</v>
      </c>
      <c r="C239" s="651">
        <v>1</v>
      </c>
      <c r="D239" s="653" t="s">
        <v>2058</v>
      </c>
      <c r="E239" s="674">
        <v>8</v>
      </c>
      <c r="F239" s="655">
        <v>1.21</v>
      </c>
      <c r="G239" s="655">
        <v>0.91</v>
      </c>
      <c r="H239" s="655"/>
      <c r="I239" s="656">
        <f t="shared" si="7"/>
        <v>8.8087999999999997</v>
      </c>
      <c r="J239" s="649"/>
      <c r="K239" s="827">
        <v>4.26</v>
      </c>
      <c r="L239" s="639">
        <f>4.86+0.115</f>
        <v>4.9750000000000005</v>
      </c>
      <c r="M239" s="639">
        <v>-4.8600000000000003</v>
      </c>
      <c r="N239" s="639">
        <v>-0.115</v>
      </c>
      <c r="O239" s="639">
        <v>-0.115</v>
      </c>
      <c r="P239" s="639">
        <v>-0.115</v>
      </c>
      <c r="Q239" s="639">
        <v>-2.4300000000000002</v>
      </c>
      <c r="R239" s="685">
        <f>SUM(K239:Q239)</f>
        <v>1.5999999999999983</v>
      </c>
    </row>
    <row r="240" spans="1:18">
      <c r="A240" s="649"/>
      <c r="B240" s="652" t="s">
        <v>2323</v>
      </c>
      <c r="C240" s="651">
        <v>1</v>
      </c>
      <c r="D240" s="653" t="s">
        <v>2058</v>
      </c>
      <c r="E240" s="674">
        <v>1</v>
      </c>
      <c r="F240" s="655">
        <v>1.72</v>
      </c>
      <c r="G240" s="655">
        <v>6.52</v>
      </c>
      <c r="H240" s="655"/>
      <c r="I240" s="656">
        <f t="shared" si="7"/>
        <v>11.214399999999999</v>
      </c>
      <c r="J240" s="649"/>
      <c r="M240" s="639">
        <v>4.26</v>
      </c>
      <c r="N240" s="639">
        <v>-1.52</v>
      </c>
      <c r="O240" s="639">
        <v>-0.115</v>
      </c>
      <c r="P240" s="639">
        <f>SUM(M240:O240)</f>
        <v>2.6249999999999996</v>
      </c>
    </row>
    <row r="241" spans="1:17">
      <c r="A241" s="649"/>
      <c r="B241" s="652" t="s">
        <v>2324</v>
      </c>
      <c r="C241" s="651">
        <v>1</v>
      </c>
      <c r="D241" s="653" t="s">
        <v>2058</v>
      </c>
      <c r="E241" s="674">
        <v>1</v>
      </c>
      <c r="F241" s="655">
        <v>1.6</v>
      </c>
      <c r="G241" s="655">
        <v>13.12</v>
      </c>
      <c r="H241" s="655"/>
      <c r="I241" s="656">
        <f>PRODUCT(C241:H241)</f>
        <v>20.992000000000001</v>
      </c>
      <c r="J241" s="649"/>
    </row>
    <row r="242" spans="1:17">
      <c r="A242" s="649"/>
      <c r="B242" s="652" t="s">
        <v>2313</v>
      </c>
      <c r="C242" s="651">
        <v>1</v>
      </c>
      <c r="D242" s="653" t="s">
        <v>2058</v>
      </c>
      <c r="E242" s="674">
        <v>1</v>
      </c>
      <c r="F242" s="655">
        <v>2.1800000000000002</v>
      </c>
      <c r="G242" s="655">
        <f>4*1.52+0.91+4*0.11</f>
        <v>7.4300000000000006</v>
      </c>
      <c r="H242" s="655"/>
      <c r="I242" s="656">
        <f t="shared" si="7"/>
        <v>16.197400000000002</v>
      </c>
      <c r="J242" s="649"/>
      <c r="M242" s="639">
        <v>4.26</v>
      </c>
      <c r="N242" s="639">
        <v>-1.52</v>
      </c>
      <c r="O242" s="639">
        <v>-0.115</v>
      </c>
      <c r="P242" s="639">
        <f>SUM(M242:O242)</f>
        <v>2.6249999999999996</v>
      </c>
    </row>
    <row r="243" spans="1:17">
      <c r="A243" s="649"/>
      <c r="B243" s="652" t="s">
        <v>2314</v>
      </c>
      <c r="C243" s="651">
        <v>1</v>
      </c>
      <c r="D243" s="653" t="s">
        <v>2058</v>
      </c>
      <c r="E243" s="674">
        <v>1</v>
      </c>
      <c r="F243" s="655">
        <v>2.1800000000000002</v>
      </c>
      <c r="G243" s="655">
        <f>0.91*3+3*0.11</f>
        <v>3.06</v>
      </c>
      <c r="H243" s="655"/>
      <c r="I243" s="656">
        <f t="shared" si="7"/>
        <v>6.6708000000000007</v>
      </c>
      <c r="J243" s="649"/>
      <c r="M243" s="639">
        <v>4.26</v>
      </c>
      <c r="N243" s="639">
        <v>-1.52</v>
      </c>
      <c r="O243" s="639">
        <v>-0.115</v>
      </c>
      <c r="P243" s="639">
        <f>SUM(M243:O243)</f>
        <v>2.6249999999999996</v>
      </c>
    </row>
    <row r="244" spans="1:17">
      <c r="A244" s="649"/>
      <c r="B244" s="652" t="s">
        <v>2325</v>
      </c>
      <c r="C244" s="651">
        <v>1</v>
      </c>
      <c r="D244" s="653" t="s">
        <v>2058</v>
      </c>
      <c r="E244" s="674">
        <v>1</v>
      </c>
      <c r="F244" s="655">
        <v>0.99</v>
      </c>
      <c r="G244" s="655">
        <v>12.375</v>
      </c>
      <c r="H244" s="655"/>
      <c r="I244" s="656">
        <f>PRODUCT(C244:H244)</f>
        <v>12.251250000000001</v>
      </c>
      <c r="J244" s="649"/>
      <c r="M244" s="639">
        <v>4.26</v>
      </c>
      <c r="N244" s="639">
        <v>-1.52</v>
      </c>
      <c r="O244" s="639">
        <v>-0.115</v>
      </c>
      <c r="P244" s="639">
        <f>SUM(M244:O244)</f>
        <v>2.6249999999999996</v>
      </c>
    </row>
    <row r="245" spans="1:17">
      <c r="A245" s="649"/>
      <c r="B245" s="652"/>
      <c r="C245" s="675"/>
      <c r="D245" s="653"/>
      <c r="E245" s="674"/>
      <c r="F245" s="676"/>
      <c r="G245" s="655"/>
      <c r="H245" s="655"/>
      <c r="I245" s="704">
        <f>SUM(I236:I244)</f>
        <v>142.93995000000001</v>
      </c>
      <c r="J245" s="651" t="s">
        <v>2220</v>
      </c>
    </row>
    <row r="246" spans="1:17">
      <c r="A246" s="649"/>
      <c r="B246" s="652"/>
      <c r="C246" s="675"/>
      <c r="D246" s="653"/>
      <c r="E246" s="674"/>
      <c r="F246" s="676"/>
      <c r="G246" s="655"/>
      <c r="H246" s="655" t="s">
        <v>2068</v>
      </c>
      <c r="I246" s="700">
        <f>ROUND(I245,0)+7</f>
        <v>150</v>
      </c>
      <c r="J246" s="651" t="s">
        <v>2220</v>
      </c>
      <c r="K246" s="667" t="s">
        <v>2071</v>
      </c>
      <c r="M246" s="639">
        <v>4.72</v>
      </c>
      <c r="N246" s="639">
        <v>4.26</v>
      </c>
    </row>
    <row r="247" spans="1:17" ht="94.15" customHeight="1">
      <c r="A247" s="649">
        <f>A233+1</f>
        <v>23</v>
      </c>
      <c r="B247" s="1489" t="s">
        <v>2272</v>
      </c>
      <c r="C247" s="1489"/>
      <c r="D247" s="1489"/>
      <c r="E247" s="1489"/>
      <c r="F247" s="1489"/>
      <c r="G247" s="1489"/>
      <c r="H247" s="1489"/>
      <c r="I247" s="1489"/>
      <c r="J247" s="651"/>
      <c r="M247" s="639">
        <v>14</v>
      </c>
      <c r="N247" s="639">
        <v>16.75</v>
      </c>
      <c r="Q247" s="639">
        <v>14</v>
      </c>
    </row>
    <row r="248" spans="1:17">
      <c r="A248" s="653"/>
      <c r="B248" s="651" t="s">
        <v>2285</v>
      </c>
      <c r="C248" s="675"/>
      <c r="D248" s="653"/>
      <c r="E248" s="674"/>
      <c r="F248" s="676"/>
      <c r="G248" s="655"/>
      <c r="H248" s="655"/>
      <c r="I248" s="701"/>
      <c r="J248" s="651"/>
      <c r="M248" s="639">
        <v>-4</v>
      </c>
      <c r="N248" s="639">
        <v>-4</v>
      </c>
      <c r="O248" s="639">
        <v>12</v>
      </c>
      <c r="Q248" s="639">
        <v>-10.75</v>
      </c>
    </row>
    <row r="249" spans="1:17">
      <c r="A249" s="649"/>
      <c r="B249" s="673" t="s">
        <v>2090</v>
      </c>
      <c r="C249" s="675"/>
      <c r="D249" s="653"/>
      <c r="E249" s="674"/>
      <c r="F249" s="676"/>
      <c r="G249" s="651"/>
      <c r="H249" s="655"/>
      <c r="I249" s="678"/>
      <c r="J249" s="651"/>
      <c r="M249" s="639">
        <v>-4</v>
      </c>
      <c r="N249" s="639">
        <f>-4.5/12</f>
        <v>-0.375</v>
      </c>
      <c r="O249" s="667">
        <f>13.5/12</f>
        <v>1.125</v>
      </c>
      <c r="Q249" s="639">
        <f>SUM(Q247:Q248)</f>
        <v>3.25</v>
      </c>
    </row>
    <row r="250" spans="1:17">
      <c r="A250" s="649"/>
      <c r="B250" s="652" t="s">
        <v>2091</v>
      </c>
      <c r="C250" s="651">
        <v>1</v>
      </c>
      <c r="D250" s="653" t="s">
        <v>2058</v>
      </c>
      <c r="E250" s="674">
        <v>8</v>
      </c>
      <c r="F250" s="676">
        <v>4.2</v>
      </c>
      <c r="G250" s="651"/>
      <c r="H250" s="655">
        <v>1.2</v>
      </c>
      <c r="I250" s="678">
        <f>H250*F250*E250*C250</f>
        <v>40.32</v>
      </c>
      <c r="J250" s="651"/>
      <c r="M250" s="685">
        <v>-0.75</v>
      </c>
      <c r="N250" s="639">
        <f>SUM(N247:N249)</f>
        <v>12.375</v>
      </c>
      <c r="Q250" s="639">
        <f>Q249*0.3048</f>
        <v>0.99060000000000004</v>
      </c>
    </row>
    <row r="251" spans="1:17">
      <c r="A251" s="649"/>
      <c r="B251" s="652" t="s">
        <v>2092</v>
      </c>
      <c r="C251" s="651">
        <v>1</v>
      </c>
      <c r="D251" s="653" t="s">
        <v>2058</v>
      </c>
      <c r="E251" s="674">
        <v>8</v>
      </c>
      <c r="F251" s="676">
        <v>4.2</v>
      </c>
      <c r="G251" s="651"/>
      <c r="H251" s="655">
        <v>1.2</v>
      </c>
      <c r="I251" s="678">
        <f t="shared" ref="I251:I256" si="8">H251*F251*E251*C251</f>
        <v>40.32</v>
      </c>
      <c r="J251" s="651"/>
      <c r="M251" s="685">
        <f>SUM(M247:M250)</f>
        <v>5.25</v>
      </c>
      <c r="N251" s="639">
        <f>M251*0.3048</f>
        <v>1.6002000000000001</v>
      </c>
    </row>
    <row r="252" spans="1:17">
      <c r="A252" s="649"/>
      <c r="B252" s="652" t="s">
        <v>2093</v>
      </c>
      <c r="C252" s="651">
        <v>1</v>
      </c>
      <c r="D252" s="653" t="s">
        <v>2058</v>
      </c>
      <c r="E252" s="674">
        <v>6</v>
      </c>
      <c r="F252" s="676">
        <v>6</v>
      </c>
      <c r="G252" s="651"/>
      <c r="H252" s="655">
        <v>1.2</v>
      </c>
      <c r="I252" s="678">
        <f t="shared" si="8"/>
        <v>43.199999999999996</v>
      </c>
      <c r="J252" s="651"/>
    </row>
    <row r="253" spans="1:17">
      <c r="A253" s="649"/>
      <c r="B253" s="652" t="s">
        <v>2094</v>
      </c>
      <c r="C253" s="651">
        <v>1</v>
      </c>
      <c r="D253" s="653" t="s">
        <v>2058</v>
      </c>
      <c r="E253" s="674">
        <v>8</v>
      </c>
      <c r="F253" s="676">
        <v>4.8</v>
      </c>
      <c r="G253" s="651"/>
      <c r="H253" s="655">
        <v>1.2</v>
      </c>
      <c r="I253" s="678">
        <f t="shared" si="8"/>
        <v>46.08</v>
      </c>
      <c r="J253" s="651"/>
    </row>
    <row r="254" spans="1:17">
      <c r="A254" s="649"/>
      <c r="B254" s="652" t="s">
        <v>2312</v>
      </c>
      <c r="C254" s="651">
        <v>1</v>
      </c>
      <c r="D254" s="653" t="s">
        <v>2058</v>
      </c>
      <c r="E254" s="674">
        <v>1</v>
      </c>
      <c r="F254" s="676">
        <v>2.7</v>
      </c>
      <c r="G254" s="651"/>
      <c r="H254" s="655">
        <v>1.2</v>
      </c>
      <c r="I254" s="678">
        <f t="shared" si="8"/>
        <v>3.24</v>
      </c>
      <c r="J254" s="651"/>
    </row>
    <row r="255" spans="1:17">
      <c r="A255" s="649"/>
      <c r="B255" s="652" t="s">
        <v>2313</v>
      </c>
      <c r="C255" s="651">
        <v>1</v>
      </c>
      <c r="D255" s="653" t="s">
        <v>2058</v>
      </c>
      <c r="E255" s="674">
        <v>1</v>
      </c>
      <c r="F255" s="676">
        <v>7.92</v>
      </c>
      <c r="G255" s="651"/>
      <c r="H255" s="655">
        <v>1.2</v>
      </c>
      <c r="I255" s="678">
        <f t="shared" si="8"/>
        <v>9.5039999999999996</v>
      </c>
      <c r="J255" s="651"/>
    </row>
    <row r="256" spans="1:17">
      <c r="A256" s="649"/>
      <c r="B256" s="652" t="s">
        <v>2314</v>
      </c>
      <c r="C256" s="651">
        <v>1</v>
      </c>
      <c r="D256" s="653" t="s">
        <v>2058</v>
      </c>
      <c r="E256" s="674">
        <v>1</v>
      </c>
      <c r="F256" s="676">
        <v>4.2</v>
      </c>
      <c r="G256" s="651"/>
      <c r="H256" s="655">
        <v>1.2</v>
      </c>
      <c r="I256" s="678">
        <f t="shared" si="8"/>
        <v>5.04</v>
      </c>
      <c r="J256" s="651"/>
    </row>
    <row r="257" spans="1:19">
      <c r="A257" s="653"/>
      <c r="B257" s="701"/>
      <c r="C257" s="675"/>
      <c r="D257" s="653"/>
      <c r="E257" s="674"/>
      <c r="F257" s="676"/>
      <c r="G257" s="655"/>
      <c r="H257" s="655"/>
      <c r="I257" s="678">
        <f>SUM(I249:I256)</f>
        <v>187.70400000000001</v>
      </c>
      <c r="J257" s="651" t="s">
        <v>18</v>
      </c>
    </row>
    <row r="258" spans="1:19">
      <c r="A258" s="653"/>
      <c r="B258" s="651"/>
      <c r="C258" s="675"/>
      <c r="D258" s="653"/>
      <c r="E258" s="674"/>
      <c r="F258" s="676"/>
      <c r="G258" s="655"/>
      <c r="H258" s="655" t="s">
        <v>2068</v>
      </c>
      <c r="I258" s="700">
        <f>ROUND(I257,0)+12</f>
        <v>200</v>
      </c>
      <c r="J258" s="651" t="s">
        <v>2220</v>
      </c>
      <c r="K258" s="667" t="s">
        <v>2071</v>
      </c>
    </row>
    <row r="259" spans="1:19" ht="54.75" customHeight="1">
      <c r="A259" s="669">
        <f>A247+1</f>
        <v>24</v>
      </c>
      <c r="B259" s="1460" t="s">
        <v>2326</v>
      </c>
      <c r="C259" s="1460"/>
      <c r="D259" s="1460"/>
      <c r="E259" s="1460"/>
      <c r="F259" s="1460"/>
      <c r="G259" s="1460"/>
      <c r="H259" s="1460"/>
      <c r="I259" s="1460"/>
      <c r="J259" s="651"/>
    </row>
    <row r="260" spans="1:19">
      <c r="A260" s="649"/>
      <c r="B260" s="828" t="s">
        <v>2285</v>
      </c>
      <c r="C260" s="829"/>
      <c r="D260" s="830"/>
      <c r="E260" s="831"/>
      <c r="F260" s="832"/>
      <c r="G260" s="832"/>
      <c r="H260" s="833"/>
      <c r="I260" s="834"/>
      <c r="J260" s="651"/>
    </row>
    <row r="261" spans="1:19">
      <c r="A261" s="649"/>
      <c r="B261" s="835" t="s">
        <v>2307</v>
      </c>
      <c r="C261" s="816">
        <v>1</v>
      </c>
      <c r="D261" s="814" t="s">
        <v>2058</v>
      </c>
      <c r="E261" s="815">
        <v>1</v>
      </c>
      <c r="F261" s="817">
        <v>4.26</v>
      </c>
      <c r="G261" s="817">
        <v>7.5</v>
      </c>
      <c r="H261" s="817"/>
      <c r="I261" s="812">
        <f>G261*F261*E261*C261</f>
        <v>31.95</v>
      </c>
      <c r="J261" s="651"/>
      <c r="M261" s="676">
        <v>9.65</v>
      </c>
      <c r="N261" s="655">
        <v>1.98</v>
      </c>
    </row>
    <row r="262" spans="1:19">
      <c r="A262" s="649"/>
      <c r="B262" s="835" t="s">
        <v>2308</v>
      </c>
      <c r="C262" s="816">
        <v>1</v>
      </c>
      <c r="D262" s="814" t="s">
        <v>2058</v>
      </c>
      <c r="E262" s="815">
        <v>1</v>
      </c>
      <c r="F262" s="817">
        <v>4.72</v>
      </c>
      <c r="G262" s="817">
        <v>7.5</v>
      </c>
      <c r="H262" s="817"/>
      <c r="I262" s="812">
        <f>G262*F262*E262*C262</f>
        <v>35.4</v>
      </c>
      <c r="J262" s="651"/>
      <c r="M262" s="676">
        <v>26.83</v>
      </c>
      <c r="N262" s="655">
        <v>1.98</v>
      </c>
    </row>
    <row r="263" spans="1:19">
      <c r="A263" s="649"/>
      <c r="B263" s="835" t="s">
        <v>2309</v>
      </c>
      <c r="C263" s="816">
        <v>1</v>
      </c>
      <c r="D263" s="814" t="s">
        <v>2058</v>
      </c>
      <c r="E263" s="815">
        <v>1</v>
      </c>
      <c r="F263" s="817">
        <v>6.09</v>
      </c>
      <c r="G263" s="817">
        <v>4.26</v>
      </c>
      <c r="H263" s="817"/>
      <c r="I263" s="812">
        <f>G263*F263*E263*C263</f>
        <v>25.943399999999997</v>
      </c>
      <c r="J263" s="651"/>
    </row>
    <row r="264" spans="1:19">
      <c r="A264" s="649"/>
      <c r="B264" s="835" t="s">
        <v>2310</v>
      </c>
      <c r="C264" s="816">
        <v>1</v>
      </c>
      <c r="D264" s="814" t="s">
        <v>2058</v>
      </c>
      <c r="E264" s="815">
        <v>2</v>
      </c>
      <c r="F264" s="817">
        <v>4.72</v>
      </c>
      <c r="G264" s="817">
        <v>4.26</v>
      </c>
      <c r="H264" s="817"/>
      <c r="I264" s="812">
        <f>G264*F264*E264*C264</f>
        <v>40.214399999999998</v>
      </c>
      <c r="J264" s="651"/>
    </row>
    <row r="265" spans="1:19">
      <c r="A265" s="649"/>
      <c r="B265" s="835" t="s">
        <v>2219</v>
      </c>
      <c r="C265" s="816">
        <v>12</v>
      </c>
      <c r="D265" s="814" t="s">
        <v>2058</v>
      </c>
      <c r="E265" s="815">
        <v>2</v>
      </c>
      <c r="F265" s="817">
        <v>4.26</v>
      </c>
      <c r="G265" s="817">
        <v>0.3</v>
      </c>
      <c r="H265" s="817"/>
      <c r="I265" s="812">
        <f>G265*F265*E265*C265</f>
        <v>30.671999999999997</v>
      </c>
      <c r="J265" s="651"/>
    </row>
    <row r="266" spans="1:19">
      <c r="A266" s="649"/>
      <c r="B266" s="836" t="s">
        <v>2086</v>
      </c>
      <c r="C266" s="813">
        <v>1</v>
      </c>
      <c r="D266" s="814" t="s">
        <v>2058</v>
      </c>
      <c r="E266" s="815">
        <v>2</v>
      </c>
      <c r="F266" s="775">
        <v>9.65</v>
      </c>
      <c r="G266" s="817">
        <v>1.98</v>
      </c>
      <c r="H266" s="817"/>
      <c r="I266" s="812">
        <f>PRODUCT(C266:H266)</f>
        <v>38.213999999999999</v>
      </c>
      <c r="J266" s="651"/>
    </row>
    <row r="267" spans="1:19">
      <c r="A267" s="649"/>
      <c r="B267" s="836" t="s">
        <v>2087</v>
      </c>
      <c r="C267" s="813">
        <v>1</v>
      </c>
      <c r="D267" s="814" t="s">
        <v>2058</v>
      </c>
      <c r="E267" s="815">
        <v>2</v>
      </c>
      <c r="F267" s="775">
        <v>26.83</v>
      </c>
      <c r="G267" s="817">
        <v>1.98</v>
      </c>
      <c r="H267" s="817"/>
      <c r="I267" s="812">
        <f>PRODUCT(C267:H267)</f>
        <v>106.24679999999999</v>
      </c>
      <c r="J267" s="651"/>
      <c r="L267" s="639">
        <v>40.229999999999997</v>
      </c>
      <c r="M267" s="639">
        <v>-0.23</v>
      </c>
      <c r="N267" s="639">
        <v>-0.23</v>
      </c>
      <c r="O267" s="639">
        <v>-4.26</v>
      </c>
      <c r="P267" s="639">
        <v>-4.72</v>
      </c>
      <c r="Q267" s="639">
        <v>-1.98</v>
      </c>
      <c r="R267" s="639">
        <v>-1.98</v>
      </c>
      <c r="S267" s="684">
        <f>SUM(L267:R267)</f>
        <v>26.830000000000005</v>
      </c>
    </row>
    <row r="268" spans="1:19">
      <c r="A268" s="649"/>
      <c r="B268" s="836" t="s">
        <v>2088</v>
      </c>
      <c r="C268" s="816">
        <v>1</v>
      </c>
      <c r="D268" s="814" t="s">
        <v>2058</v>
      </c>
      <c r="E268" s="815">
        <v>2</v>
      </c>
      <c r="F268" s="817">
        <v>4.8</v>
      </c>
      <c r="G268" s="817">
        <v>3</v>
      </c>
      <c r="H268" s="817"/>
      <c r="I268" s="812">
        <f>PRODUCT(C268:H268)</f>
        <v>28.799999999999997</v>
      </c>
      <c r="J268" s="649"/>
    </row>
    <row r="269" spans="1:19">
      <c r="A269" s="649"/>
      <c r="B269" s="837" t="s">
        <v>2311</v>
      </c>
      <c r="C269" s="816"/>
      <c r="D269" s="814"/>
      <c r="E269" s="816"/>
      <c r="F269" s="812"/>
      <c r="G269" s="838"/>
      <c r="H269" s="839"/>
      <c r="I269" s="812"/>
      <c r="J269" s="651"/>
    </row>
    <row r="270" spans="1:19">
      <c r="A270" s="649"/>
      <c r="B270" s="835" t="s">
        <v>2217</v>
      </c>
      <c r="C270" s="816">
        <v>16</v>
      </c>
      <c r="D270" s="814" t="s">
        <v>2058</v>
      </c>
      <c r="E270" s="816">
        <v>1</v>
      </c>
      <c r="F270" s="812">
        <v>2</v>
      </c>
      <c r="G270" s="838">
        <v>0.6</v>
      </c>
      <c r="H270" s="839"/>
      <c r="I270" s="812">
        <f>G270*F270*E270*C270</f>
        <v>19.2</v>
      </c>
      <c r="J270" s="649"/>
    </row>
    <row r="271" spans="1:19">
      <c r="A271" s="649"/>
      <c r="B271" s="835" t="s">
        <v>2218</v>
      </c>
      <c r="C271" s="816">
        <v>1</v>
      </c>
      <c r="D271" s="814" t="s">
        <v>2058</v>
      </c>
      <c r="E271" s="816">
        <v>1</v>
      </c>
      <c r="F271" s="775">
        <f>F146</f>
        <v>59.900000000000006</v>
      </c>
      <c r="G271" s="840">
        <v>0.6</v>
      </c>
      <c r="H271" s="839"/>
      <c r="I271" s="775">
        <f>G271*F271*E271*C271</f>
        <v>35.940000000000005</v>
      </c>
      <c r="J271" s="649"/>
    </row>
    <row r="272" spans="1:19">
      <c r="A272" s="649"/>
      <c r="B272" s="841" t="s">
        <v>2090</v>
      </c>
      <c r="C272" s="816"/>
      <c r="D272" s="814"/>
      <c r="E272" s="815"/>
      <c r="F272" s="817"/>
      <c r="G272" s="817"/>
      <c r="H272" s="817"/>
      <c r="I272" s="812">
        <f t="shared" ref="I272:I277" si="9">PRODUCT(C272:H272)</f>
        <v>0</v>
      </c>
      <c r="J272" s="649"/>
    </row>
    <row r="273" spans="1:18">
      <c r="A273" s="649"/>
      <c r="B273" s="836" t="s">
        <v>2091</v>
      </c>
      <c r="C273" s="816">
        <v>1</v>
      </c>
      <c r="D273" s="814" t="s">
        <v>2058</v>
      </c>
      <c r="E273" s="815">
        <v>4</v>
      </c>
      <c r="F273" s="817">
        <v>2.4300000000000002</v>
      </c>
      <c r="G273" s="817">
        <v>1.52</v>
      </c>
      <c r="H273" s="817"/>
      <c r="I273" s="812">
        <f t="shared" si="9"/>
        <v>14.774400000000002</v>
      </c>
      <c r="J273" s="649"/>
    </row>
    <row r="274" spans="1:18">
      <c r="A274" s="649"/>
      <c r="B274" s="836" t="s">
        <v>2092</v>
      </c>
      <c r="C274" s="816">
        <v>1</v>
      </c>
      <c r="D274" s="814" t="s">
        <v>2058</v>
      </c>
      <c r="E274" s="815">
        <v>4</v>
      </c>
      <c r="F274" s="817">
        <v>2.4300000000000002</v>
      </c>
      <c r="G274" s="817">
        <v>1.52</v>
      </c>
      <c r="H274" s="817"/>
      <c r="I274" s="812">
        <f t="shared" si="9"/>
        <v>14.774400000000002</v>
      </c>
      <c r="J274" s="649"/>
      <c r="M274" s="639">
        <v>3.04</v>
      </c>
      <c r="N274" s="639">
        <v>0.115</v>
      </c>
      <c r="O274" s="639">
        <f>SUM(M274:N274)</f>
        <v>3.1550000000000002</v>
      </c>
    </row>
    <row r="275" spans="1:18">
      <c r="A275" s="649"/>
      <c r="B275" s="836" t="s">
        <v>2093</v>
      </c>
      <c r="C275" s="816">
        <v>1</v>
      </c>
      <c r="D275" s="814" t="s">
        <v>2058</v>
      </c>
      <c r="E275" s="815">
        <v>3</v>
      </c>
      <c r="F275" s="817">
        <v>1.21</v>
      </c>
      <c r="G275" s="817">
        <v>0.91</v>
      </c>
      <c r="H275" s="817"/>
      <c r="I275" s="812">
        <f t="shared" si="9"/>
        <v>3.3033000000000001</v>
      </c>
      <c r="J275" s="649"/>
      <c r="M275" s="639">
        <v>2.86</v>
      </c>
      <c r="N275" s="639">
        <v>0.115</v>
      </c>
      <c r="O275" s="639">
        <f>SUM(M275:N275)</f>
        <v>2.9750000000000001</v>
      </c>
    </row>
    <row r="276" spans="1:18">
      <c r="A276" s="649"/>
      <c r="B276" s="836" t="s">
        <v>2094</v>
      </c>
      <c r="C276" s="816">
        <v>1</v>
      </c>
      <c r="D276" s="814" t="s">
        <v>2058</v>
      </c>
      <c r="E276" s="815">
        <v>4</v>
      </c>
      <c r="F276" s="817">
        <v>1.21</v>
      </c>
      <c r="G276" s="817">
        <v>0.91</v>
      </c>
      <c r="H276" s="817"/>
      <c r="I276" s="812">
        <f t="shared" si="9"/>
        <v>4.4043999999999999</v>
      </c>
      <c r="J276" s="649"/>
      <c r="K276" s="827">
        <v>4.26</v>
      </c>
      <c r="L276" s="639">
        <f>4.86+0.115</f>
        <v>4.9750000000000005</v>
      </c>
      <c r="M276" s="639">
        <v>-4.8600000000000003</v>
      </c>
      <c r="N276" s="639">
        <v>-0.115</v>
      </c>
      <c r="O276" s="639">
        <v>-0.115</v>
      </c>
      <c r="P276" s="639">
        <v>-0.115</v>
      </c>
      <c r="Q276" s="639">
        <v>-2.4300000000000002</v>
      </c>
      <c r="R276" s="685">
        <f>SUM(K276:Q276)</f>
        <v>1.5999999999999983</v>
      </c>
    </row>
    <row r="277" spans="1:18">
      <c r="A277" s="649"/>
      <c r="B277" s="836" t="s">
        <v>2312</v>
      </c>
      <c r="C277" s="816">
        <v>1</v>
      </c>
      <c r="D277" s="814" t="s">
        <v>2058</v>
      </c>
      <c r="E277" s="815">
        <v>1</v>
      </c>
      <c r="F277" s="817">
        <v>1.72</v>
      </c>
      <c r="G277" s="817">
        <v>6.52</v>
      </c>
      <c r="H277" s="817"/>
      <c r="I277" s="812">
        <f t="shared" si="9"/>
        <v>11.214399999999999</v>
      </c>
      <c r="J277" s="649"/>
      <c r="M277" s="639">
        <v>4.26</v>
      </c>
      <c r="N277" s="639">
        <v>-1.52</v>
      </c>
      <c r="O277" s="639">
        <v>-0.115</v>
      </c>
      <c r="P277" s="639">
        <f>SUM(M277:O277)</f>
        <v>2.6249999999999996</v>
      </c>
    </row>
    <row r="278" spans="1:18">
      <c r="A278" s="649"/>
      <c r="B278" s="836" t="s">
        <v>2313</v>
      </c>
      <c r="C278" s="816">
        <v>1</v>
      </c>
      <c r="D278" s="814" t="s">
        <v>2058</v>
      </c>
      <c r="E278" s="815">
        <v>0</v>
      </c>
      <c r="F278" s="817">
        <v>2.1800000000000002</v>
      </c>
      <c r="G278" s="817">
        <f>4*1.52+0.91+4*0.11</f>
        <v>7.4300000000000006</v>
      </c>
      <c r="H278" s="817"/>
      <c r="I278" s="812">
        <f>PRODUCT(C278:H278)</f>
        <v>0</v>
      </c>
      <c r="J278" s="649"/>
      <c r="M278" s="639">
        <v>4.26</v>
      </c>
      <c r="N278" s="639">
        <v>-1.52</v>
      </c>
      <c r="O278" s="639">
        <v>-0.115</v>
      </c>
      <c r="P278" s="639">
        <f>SUM(M278:O278)</f>
        <v>2.6249999999999996</v>
      </c>
    </row>
    <row r="279" spans="1:18">
      <c r="A279" s="649"/>
      <c r="B279" s="836" t="s">
        <v>2314</v>
      </c>
      <c r="C279" s="816">
        <v>1</v>
      </c>
      <c r="D279" s="814" t="s">
        <v>2058</v>
      </c>
      <c r="E279" s="815">
        <v>0</v>
      </c>
      <c r="F279" s="817">
        <v>2.1800000000000002</v>
      </c>
      <c r="G279" s="817">
        <f>0.91*3+3*0.11</f>
        <v>3.06</v>
      </c>
      <c r="H279" s="817"/>
      <c r="I279" s="812">
        <f>PRODUCT(C279:H279)</f>
        <v>0</v>
      </c>
      <c r="J279" s="649"/>
      <c r="M279" s="639">
        <v>4.26</v>
      </c>
      <c r="N279" s="639">
        <v>-1.52</v>
      </c>
      <c r="O279" s="639">
        <v>-0.115</v>
      </c>
      <c r="P279" s="639">
        <f>SUM(M279:O279)</f>
        <v>2.6249999999999996</v>
      </c>
    </row>
    <row r="280" spans="1:18">
      <c r="A280" s="649"/>
      <c r="B280" s="836"/>
      <c r="C280" s="813"/>
      <c r="D280" s="814"/>
      <c r="E280" s="815"/>
      <c r="F280" s="775"/>
      <c r="G280" s="817"/>
      <c r="H280" s="817"/>
      <c r="I280" s="842">
        <f>SUM(I261:I279)</f>
        <v>441.05149999999998</v>
      </c>
      <c r="J280" s="651" t="s">
        <v>2220</v>
      </c>
    </row>
    <row r="281" spans="1:18">
      <c r="A281" s="649"/>
      <c r="B281" s="836"/>
      <c r="C281" s="813"/>
      <c r="D281" s="814"/>
      <c r="E281" s="815"/>
      <c r="F281" s="775"/>
      <c r="G281" s="817"/>
      <c r="H281" s="817" t="s">
        <v>2068</v>
      </c>
      <c r="I281" s="811">
        <v>640</v>
      </c>
      <c r="J281" s="651" t="s">
        <v>2220</v>
      </c>
      <c r="K281" s="667" t="s">
        <v>2071</v>
      </c>
      <c r="M281" s="639">
        <v>4.72</v>
      </c>
      <c r="N281" s="639">
        <v>4.26</v>
      </c>
    </row>
    <row r="282" spans="1:18" ht="65.25" customHeight="1">
      <c r="A282" s="669">
        <f>A259+1</f>
        <v>25</v>
      </c>
      <c r="B282" s="1460" t="s">
        <v>2327</v>
      </c>
      <c r="C282" s="1460"/>
      <c r="D282" s="1460"/>
      <c r="E282" s="1460"/>
      <c r="F282" s="1460"/>
      <c r="G282" s="1460"/>
      <c r="H282" s="1460"/>
      <c r="I282" s="1460"/>
      <c r="J282" s="651"/>
    </row>
    <row r="283" spans="1:18">
      <c r="A283" s="649"/>
      <c r="B283" s="705" t="s">
        <v>2285</v>
      </c>
      <c r="C283" s="681"/>
      <c r="D283" s="670"/>
      <c r="E283" s="682"/>
      <c r="F283" s="676"/>
      <c r="G283" s="651"/>
      <c r="H283" s="655"/>
      <c r="I283" s="678"/>
      <c r="J283" s="651"/>
    </row>
    <row r="284" spans="1:18">
      <c r="A284" s="649"/>
      <c r="B284" s="652" t="s">
        <v>2328</v>
      </c>
      <c r="C284" s="675"/>
      <c r="D284" s="653"/>
      <c r="E284" s="674"/>
      <c r="F284" s="676"/>
      <c r="G284" s="655"/>
      <c r="H284" s="655" t="s">
        <v>2068</v>
      </c>
      <c r="I284" s="796">
        <f>I184</f>
        <v>970</v>
      </c>
      <c r="J284" s="651" t="s">
        <v>18</v>
      </c>
      <c r="K284" s="667" t="s">
        <v>2071</v>
      </c>
    </row>
    <row r="285" spans="1:18">
      <c r="A285" s="649"/>
      <c r="B285" s="652" t="s">
        <v>2329</v>
      </c>
      <c r="C285" s="675"/>
      <c r="D285" s="653"/>
      <c r="E285" s="674"/>
      <c r="F285" s="676"/>
      <c r="G285" s="655"/>
      <c r="H285" s="655"/>
      <c r="I285" s="796">
        <f>-I258</f>
        <v>-200</v>
      </c>
      <c r="J285" s="651"/>
      <c r="K285" s="667"/>
    </row>
    <row r="286" spans="1:18">
      <c r="A286" s="649"/>
      <c r="B286" s="652"/>
      <c r="C286" s="675"/>
      <c r="D286" s="653"/>
      <c r="E286" s="674"/>
      <c r="F286" s="676"/>
      <c r="G286" s="655"/>
      <c r="H286" s="655"/>
      <c r="I286" s="703">
        <f>SUM(I284:I285)</f>
        <v>770</v>
      </c>
      <c r="J286" s="651"/>
    </row>
    <row r="287" spans="1:18" ht="66" customHeight="1">
      <c r="A287" s="669">
        <f>A282+1</f>
        <v>26</v>
      </c>
      <c r="B287" s="1451" t="s">
        <v>2330</v>
      </c>
      <c r="C287" s="1460"/>
      <c r="D287" s="1460"/>
      <c r="E287" s="1460"/>
      <c r="F287" s="1460"/>
      <c r="G287" s="1460"/>
      <c r="H287" s="1460"/>
      <c r="I287" s="1460"/>
      <c r="J287" s="651"/>
    </row>
    <row r="288" spans="1:18">
      <c r="A288" s="649"/>
      <c r="B288" s="652" t="s">
        <v>2285</v>
      </c>
      <c r="C288" s="675"/>
      <c r="D288" s="653"/>
      <c r="E288" s="674"/>
      <c r="F288" s="747"/>
      <c r="G288" s="651"/>
      <c r="H288" s="655"/>
      <c r="I288" s="678"/>
      <c r="J288" s="651"/>
    </row>
    <row r="289" spans="1:11">
      <c r="A289" s="649"/>
      <c r="B289" s="652" t="s">
        <v>2331</v>
      </c>
      <c r="C289" s="675"/>
      <c r="D289" s="653"/>
      <c r="E289" s="674"/>
      <c r="F289" s="676"/>
      <c r="G289" s="655"/>
      <c r="H289" s="655" t="s">
        <v>2068</v>
      </c>
      <c r="I289" s="700">
        <f>I196+10</f>
        <v>1591</v>
      </c>
      <c r="J289" s="651" t="s">
        <v>18</v>
      </c>
      <c r="K289" s="667" t="s">
        <v>2071</v>
      </c>
    </row>
    <row r="290" spans="1:11">
      <c r="A290" s="649"/>
      <c r="B290" s="1467" t="s">
        <v>2256</v>
      </c>
      <c r="C290" s="1467"/>
      <c r="D290" s="1467"/>
      <c r="E290" s="1467"/>
      <c r="F290" s="1467"/>
      <c r="G290" s="682"/>
      <c r="H290" s="701"/>
      <c r="I290" s="651"/>
      <c r="J290" s="651"/>
    </row>
    <row r="291" spans="1:11" ht="72.599999999999994" customHeight="1">
      <c r="A291" s="669">
        <f>A287+1</f>
        <v>27</v>
      </c>
      <c r="B291" s="1460" t="s">
        <v>2332</v>
      </c>
      <c r="C291" s="1460"/>
      <c r="D291" s="1460"/>
      <c r="E291" s="1460"/>
      <c r="F291" s="1460"/>
      <c r="G291" s="1460"/>
      <c r="H291" s="1460"/>
      <c r="I291" s="1460"/>
      <c r="J291" s="651"/>
    </row>
    <row r="292" spans="1:11" ht="117" customHeight="1">
      <c r="A292" s="649"/>
      <c r="B292" s="1492" t="s">
        <v>2261</v>
      </c>
      <c r="C292" s="1492"/>
      <c r="D292" s="1492"/>
      <c r="E292" s="1492"/>
      <c r="F292" s="1492"/>
      <c r="G292" s="1492"/>
      <c r="H292" s="1492"/>
      <c r="I292" s="1492"/>
      <c r="J292" s="651"/>
    </row>
    <row r="293" spans="1:11">
      <c r="A293" s="649"/>
      <c r="B293" s="652" t="s">
        <v>2285</v>
      </c>
      <c r="C293" s="682"/>
      <c r="D293" s="682"/>
      <c r="E293" s="682"/>
      <c r="F293" s="682"/>
      <c r="G293" s="682"/>
      <c r="H293" s="701"/>
      <c r="I293" s="651"/>
      <c r="J293" s="651"/>
    </row>
    <row r="294" spans="1:11">
      <c r="A294" s="649"/>
      <c r="B294" s="652" t="s">
        <v>2262</v>
      </c>
      <c r="C294" s="675">
        <v>1</v>
      </c>
      <c r="D294" s="649" t="s">
        <v>2058</v>
      </c>
      <c r="E294" s="671">
        <v>4</v>
      </c>
      <c r="F294" s="656">
        <v>1.22</v>
      </c>
      <c r="G294" s="697">
        <v>2.13</v>
      </c>
      <c r="H294" s="697"/>
      <c r="I294" s="697">
        <f>G294*F294*E294*C294</f>
        <v>10.394399999999999</v>
      </c>
      <c r="J294" s="782" t="s">
        <v>18</v>
      </c>
    </row>
    <row r="295" spans="1:11">
      <c r="A295" s="649"/>
      <c r="B295" s="652"/>
      <c r="C295" s="782"/>
      <c r="D295" s="656"/>
      <c r="E295" s="697"/>
      <c r="F295" s="782"/>
      <c r="G295" s="782"/>
      <c r="H295" s="782" t="s">
        <v>2068</v>
      </c>
      <c r="I295" s="796">
        <f>ROUNDUP(I294,0)</f>
        <v>11</v>
      </c>
      <c r="J295" s="782" t="s">
        <v>18</v>
      </c>
    </row>
    <row r="296" spans="1:11" ht="83.45" customHeight="1">
      <c r="A296" s="649">
        <f>A291+1</f>
        <v>28</v>
      </c>
      <c r="B296" s="1493" t="s">
        <v>2263</v>
      </c>
      <c r="C296" s="1493"/>
      <c r="D296" s="1493"/>
      <c r="E296" s="1493"/>
      <c r="F296" s="1493"/>
      <c r="G296" s="1493"/>
      <c r="H296" s="1493"/>
      <c r="I296" s="1493"/>
      <c r="J296" s="782"/>
    </row>
    <row r="297" spans="1:11" ht="101.45" customHeight="1">
      <c r="A297" s="649"/>
      <c r="B297" s="1493" t="s">
        <v>1631</v>
      </c>
      <c r="C297" s="1493"/>
      <c r="D297" s="1493"/>
      <c r="E297" s="1493"/>
      <c r="F297" s="1493"/>
      <c r="G297" s="1493"/>
      <c r="H297" s="1493"/>
      <c r="I297" s="1493"/>
      <c r="J297" s="782"/>
    </row>
    <row r="298" spans="1:11">
      <c r="A298" s="649"/>
      <c r="B298" s="797" t="s">
        <v>2144</v>
      </c>
      <c r="C298" s="797"/>
      <c r="D298" s="797"/>
      <c r="E298" s="797"/>
      <c r="F298" s="797"/>
      <c r="G298" s="797"/>
      <c r="H298" s="797"/>
      <c r="I298" s="697"/>
      <c r="J298" s="782"/>
    </row>
    <row r="299" spans="1:11">
      <c r="A299" s="649"/>
      <c r="B299" s="797" t="s">
        <v>2264</v>
      </c>
      <c r="C299" s="798">
        <v>1</v>
      </c>
      <c r="D299" s="797" t="s">
        <v>2058</v>
      </c>
      <c r="E299" s="797">
        <v>10</v>
      </c>
      <c r="F299" s="798">
        <v>0.91</v>
      </c>
      <c r="G299" s="797"/>
      <c r="H299" s="797">
        <v>2.13</v>
      </c>
      <c r="I299" s="697">
        <f>H299*F299*E299*C299</f>
        <v>19.382999999999999</v>
      </c>
      <c r="J299" s="782" t="s">
        <v>18</v>
      </c>
    </row>
    <row r="300" spans="1:11">
      <c r="A300" s="649"/>
      <c r="B300" s="797"/>
      <c r="C300" s="797"/>
      <c r="D300" s="797"/>
      <c r="E300" s="797"/>
      <c r="F300" s="797"/>
      <c r="G300" s="797"/>
      <c r="H300" s="797"/>
      <c r="I300" s="796">
        <f>ROUNDUP(I299,0)</f>
        <v>20</v>
      </c>
      <c r="J300" s="782" t="s">
        <v>18</v>
      </c>
    </row>
    <row r="301" spans="1:11" ht="96.6" customHeight="1">
      <c r="A301" s="649">
        <f>A296+1</f>
        <v>29</v>
      </c>
      <c r="B301" s="1493" t="s">
        <v>2265</v>
      </c>
      <c r="C301" s="1493"/>
      <c r="D301" s="1493"/>
      <c r="E301" s="1493"/>
      <c r="F301" s="1493"/>
      <c r="G301" s="1493"/>
      <c r="H301" s="1493"/>
      <c r="I301" s="1493"/>
      <c r="J301" s="782"/>
    </row>
    <row r="302" spans="1:11" ht="75.599999999999994" customHeight="1">
      <c r="A302" s="649"/>
      <c r="B302" s="1493" t="s">
        <v>2266</v>
      </c>
      <c r="C302" s="1493"/>
      <c r="D302" s="1493"/>
      <c r="E302" s="1493"/>
      <c r="F302" s="1493"/>
      <c r="G302" s="1493"/>
      <c r="H302" s="1493"/>
      <c r="I302" s="1493"/>
      <c r="J302" s="782"/>
    </row>
    <row r="303" spans="1:11">
      <c r="A303" s="649"/>
      <c r="B303" s="652" t="s">
        <v>2285</v>
      </c>
      <c r="C303" s="797"/>
      <c r="D303" s="797"/>
      <c r="E303" s="797"/>
      <c r="F303" s="797"/>
      <c r="G303" s="797"/>
      <c r="H303" s="797"/>
      <c r="I303" s="697"/>
      <c r="J303" s="782"/>
    </row>
    <row r="304" spans="1:11">
      <c r="A304" s="649"/>
      <c r="B304" s="797" t="s">
        <v>2148</v>
      </c>
      <c r="C304" s="798">
        <v>1</v>
      </c>
      <c r="D304" s="797" t="s">
        <v>2058</v>
      </c>
      <c r="E304" s="797">
        <v>16</v>
      </c>
      <c r="F304" s="798">
        <v>0.75</v>
      </c>
      <c r="G304" s="797"/>
      <c r="H304" s="797">
        <v>2.13</v>
      </c>
      <c r="I304" s="697">
        <f>H304*F304*E304*C304</f>
        <v>25.56</v>
      </c>
      <c r="J304" s="782" t="s">
        <v>18</v>
      </c>
    </row>
    <row r="305" spans="1:10">
      <c r="A305" s="649"/>
      <c r="B305" s="797"/>
      <c r="C305" s="797"/>
      <c r="D305" s="797"/>
      <c r="E305" s="797"/>
      <c r="F305" s="797"/>
      <c r="G305" s="797"/>
      <c r="H305" s="797"/>
      <c r="I305" s="796">
        <f>ROUNDUP(I304,0)</f>
        <v>26</v>
      </c>
      <c r="J305" s="782" t="s">
        <v>18</v>
      </c>
    </row>
    <row r="306" spans="1:10">
      <c r="A306" s="649"/>
      <c r="B306" s="652" t="s">
        <v>473</v>
      </c>
      <c r="C306" s="782"/>
      <c r="D306" s="656"/>
      <c r="E306" s="697"/>
      <c r="F306" s="782"/>
      <c r="G306" s="782"/>
      <c r="H306" s="697"/>
      <c r="I306" s="782"/>
      <c r="J306" s="782"/>
    </row>
    <row r="307" spans="1:10" ht="130.5" customHeight="1">
      <c r="A307" s="649">
        <f>A301+1</f>
        <v>30</v>
      </c>
      <c r="B307" s="1460" t="s">
        <v>2267</v>
      </c>
      <c r="C307" s="1460"/>
      <c r="D307" s="1460"/>
      <c r="E307" s="1460"/>
      <c r="F307" s="1460"/>
      <c r="G307" s="1460"/>
      <c r="H307" s="1460"/>
      <c r="I307" s="1460"/>
      <c r="J307" s="782"/>
    </row>
    <row r="308" spans="1:10">
      <c r="A308" s="649"/>
      <c r="B308" s="652" t="s">
        <v>2285</v>
      </c>
      <c r="C308" s="782"/>
      <c r="D308" s="656"/>
      <c r="E308" s="697"/>
      <c r="F308" s="782"/>
      <c r="G308" s="782"/>
      <c r="H308" s="697"/>
      <c r="I308" s="782"/>
      <c r="J308" s="782"/>
    </row>
    <row r="309" spans="1:10">
      <c r="A309" s="649"/>
      <c r="B309" s="652" t="s">
        <v>2149</v>
      </c>
      <c r="C309" s="675">
        <v>1</v>
      </c>
      <c r="D309" s="653" t="s">
        <v>2058</v>
      </c>
      <c r="E309" s="674">
        <v>16</v>
      </c>
      <c r="F309" s="676">
        <v>1.21</v>
      </c>
      <c r="G309" s="651"/>
      <c r="H309" s="655">
        <v>1.21</v>
      </c>
      <c r="I309" s="678">
        <f>H309*F309*E309*C309</f>
        <v>23.425599999999999</v>
      </c>
      <c r="J309" s="651"/>
    </row>
    <row r="310" spans="1:10" ht="25.5">
      <c r="A310" s="649"/>
      <c r="B310" s="652" t="s">
        <v>2333</v>
      </c>
      <c r="C310" s="747">
        <v>1</v>
      </c>
      <c r="D310" s="653" t="s">
        <v>2058</v>
      </c>
      <c r="E310" s="674">
        <v>2</v>
      </c>
      <c r="F310" s="676">
        <v>0.91</v>
      </c>
      <c r="G310" s="651"/>
      <c r="H310" s="655">
        <v>1.21</v>
      </c>
      <c r="I310" s="678">
        <f>H310*F310*E310*C310</f>
        <v>2.2021999999999999</v>
      </c>
      <c r="J310" s="651"/>
    </row>
    <row r="311" spans="1:10">
      <c r="A311" s="649"/>
      <c r="B311" s="652"/>
      <c r="C311" s="651"/>
      <c r="D311" s="676"/>
      <c r="E311" s="655"/>
      <c r="F311" s="651"/>
      <c r="G311" s="651"/>
      <c r="H311" s="651"/>
      <c r="I311" s="678">
        <f>SUM(I309:I310)</f>
        <v>25.627800000000001</v>
      </c>
      <c r="J311" s="651" t="s">
        <v>18</v>
      </c>
    </row>
    <row r="312" spans="1:10">
      <c r="A312" s="649"/>
      <c r="B312" s="652"/>
      <c r="C312" s="651"/>
      <c r="D312" s="676"/>
      <c r="E312" s="655"/>
      <c r="F312" s="651"/>
      <c r="G312" s="651"/>
      <c r="H312" s="651" t="s">
        <v>2068</v>
      </c>
      <c r="I312" s="796">
        <f>ROUNDUP(I311,0)</f>
        <v>26</v>
      </c>
      <c r="J312" s="651" t="s">
        <v>18</v>
      </c>
    </row>
    <row r="313" spans="1:10" ht="181.5" customHeight="1">
      <c r="A313" s="649">
        <f>A307+1</f>
        <v>31</v>
      </c>
      <c r="B313" s="1494" t="s">
        <v>2269</v>
      </c>
      <c r="C313" s="1494"/>
      <c r="D313" s="1494"/>
      <c r="E313" s="1494"/>
      <c r="F313" s="1494"/>
      <c r="G313" s="1494"/>
      <c r="H313" s="1494"/>
      <c r="I313" s="1494"/>
      <c r="J313" s="651"/>
    </row>
    <row r="314" spans="1:10">
      <c r="A314" s="649"/>
      <c r="B314" s="673" t="s">
        <v>2285</v>
      </c>
      <c r="C314" s="651"/>
      <c r="D314" s="676"/>
      <c r="E314" s="655"/>
      <c r="F314" s="651"/>
      <c r="G314" s="651"/>
      <c r="H314" s="651"/>
      <c r="I314" s="678"/>
      <c r="J314" s="651"/>
    </row>
    <row r="315" spans="1:10">
      <c r="A315" s="649"/>
      <c r="B315" s="652" t="s">
        <v>2179</v>
      </c>
      <c r="C315" s="675">
        <v>1</v>
      </c>
      <c r="D315" s="653" t="s">
        <v>2058</v>
      </c>
      <c r="E315" s="747">
        <v>20</v>
      </c>
      <c r="F315" s="676">
        <v>0.6</v>
      </c>
      <c r="G315" s="655">
        <v>0.45</v>
      </c>
      <c r="H315" s="651"/>
      <c r="I315" s="656">
        <f>PRODUCT(C315:H315)</f>
        <v>5.4</v>
      </c>
      <c r="J315" s="651" t="s">
        <v>18</v>
      </c>
    </row>
    <row r="316" spans="1:10" ht="70.150000000000006" customHeight="1">
      <c r="A316" s="649">
        <f>A313+1</f>
        <v>32</v>
      </c>
      <c r="B316" s="1495" t="s">
        <v>2334</v>
      </c>
      <c r="C316" s="1495"/>
      <c r="D316" s="1495"/>
      <c r="E316" s="1495"/>
      <c r="F316" s="1495"/>
      <c r="G316" s="1495"/>
      <c r="H316" s="1495"/>
      <c r="I316" s="1495"/>
      <c r="J316" s="651"/>
    </row>
    <row r="317" spans="1:10">
      <c r="A317" s="653"/>
      <c r="B317" s="651" t="s">
        <v>2285</v>
      </c>
      <c r="C317" s="675"/>
      <c r="D317" s="653"/>
      <c r="E317" s="674"/>
      <c r="F317" s="676"/>
      <c r="G317" s="655"/>
      <c r="H317" s="655"/>
      <c r="I317" s="701"/>
      <c r="J317" s="651"/>
    </row>
    <row r="318" spans="1:10">
      <c r="A318" s="649"/>
      <c r="B318" s="652" t="s">
        <v>2146</v>
      </c>
      <c r="C318" s="747">
        <v>4</v>
      </c>
      <c r="D318" s="653" t="s">
        <v>2058</v>
      </c>
      <c r="E318" s="674">
        <v>2.25</v>
      </c>
      <c r="F318" s="651">
        <v>1.21</v>
      </c>
      <c r="G318" s="651">
        <v>2.13</v>
      </c>
      <c r="H318" s="651"/>
      <c r="I318" s="697">
        <f>G318*F318*E318*C318</f>
        <v>23.195699999999999</v>
      </c>
      <c r="J318" s="651"/>
    </row>
    <row r="319" spans="1:10">
      <c r="A319" s="649"/>
      <c r="B319" s="652" t="s">
        <v>2147</v>
      </c>
      <c r="C319" s="747">
        <v>10</v>
      </c>
      <c r="D319" s="653" t="s">
        <v>2058</v>
      </c>
      <c r="E319" s="674">
        <v>2.25</v>
      </c>
      <c r="F319" s="782">
        <v>0.91</v>
      </c>
      <c r="G319" s="697">
        <v>2.13</v>
      </c>
      <c r="H319" s="697"/>
      <c r="I319" s="697">
        <f>G319*F319*E319*C319</f>
        <v>43.611749999999994</v>
      </c>
      <c r="J319" s="651" t="s">
        <v>18</v>
      </c>
    </row>
    <row r="320" spans="1:10">
      <c r="A320" s="649"/>
      <c r="B320" s="652" t="s">
        <v>2148</v>
      </c>
      <c r="C320" s="747">
        <v>16</v>
      </c>
      <c r="D320" s="653" t="s">
        <v>2058</v>
      </c>
      <c r="E320" s="674">
        <v>2.25</v>
      </c>
      <c r="F320" s="782">
        <v>0.75</v>
      </c>
      <c r="G320" s="697">
        <v>2.13</v>
      </c>
      <c r="H320" s="697"/>
      <c r="I320" s="697">
        <f>G320*F320*E320*C320</f>
        <v>57.51</v>
      </c>
      <c r="J320" s="651" t="s">
        <v>18</v>
      </c>
    </row>
    <row r="321" spans="1:18">
      <c r="A321" s="653"/>
      <c r="B321" s="652" t="s">
        <v>2149</v>
      </c>
      <c r="C321" s="747">
        <v>16</v>
      </c>
      <c r="D321" s="653" t="s">
        <v>2058</v>
      </c>
      <c r="E321" s="674">
        <v>2.75</v>
      </c>
      <c r="F321" s="651">
        <v>1.21</v>
      </c>
      <c r="G321" s="651">
        <v>1.21</v>
      </c>
      <c r="H321" s="651"/>
      <c r="I321" s="697">
        <f>G321*F321*E321*C321</f>
        <v>64.420400000000001</v>
      </c>
      <c r="J321" s="651"/>
    </row>
    <row r="322" spans="1:18">
      <c r="A322" s="653"/>
      <c r="B322" s="652" t="s">
        <v>2150</v>
      </c>
      <c r="C322" s="747">
        <v>2</v>
      </c>
      <c r="D322" s="653" t="s">
        <v>2058</v>
      </c>
      <c r="E322" s="674">
        <v>2.75</v>
      </c>
      <c r="F322" s="676">
        <v>0.91</v>
      </c>
      <c r="G322" s="655">
        <v>1.21</v>
      </c>
      <c r="H322" s="655"/>
      <c r="I322" s="697">
        <f>G322*F322*E322*C322</f>
        <v>6.0560499999999999</v>
      </c>
      <c r="J322" s="651" t="s">
        <v>18</v>
      </c>
    </row>
    <row r="323" spans="1:18">
      <c r="A323" s="653"/>
      <c r="B323" s="651"/>
      <c r="C323" s="675"/>
      <c r="D323" s="653"/>
      <c r="E323" s="674"/>
      <c r="F323" s="676"/>
      <c r="G323" s="655"/>
      <c r="H323" s="655"/>
      <c r="I323" s="678">
        <f>SUM(I318:I322)</f>
        <v>194.79389999999998</v>
      </c>
      <c r="J323" s="651" t="s">
        <v>18</v>
      </c>
    </row>
    <row r="324" spans="1:18">
      <c r="A324" s="653"/>
      <c r="B324" s="651"/>
      <c r="C324" s="675"/>
      <c r="D324" s="653"/>
      <c r="E324" s="674"/>
      <c r="F324" s="676"/>
      <c r="G324" s="655"/>
      <c r="H324" s="655"/>
      <c r="I324" s="800">
        <f>ROUNDUP(I323,0)+5</f>
        <v>200</v>
      </c>
      <c r="J324" s="651" t="s">
        <v>18</v>
      </c>
      <c r="K324" s="667" t="s">
        <v>2071</v>
      </c>
    </row>
    <row r="325" spans="1:18" ht="56.45" customHeight="1">
      <c r="A325" s="649">
        <f>A316+1</f>
        <v>33</v>
      </c>
      <c r="B325" s="1451" t="s">
        <v>2335</v>
      </c>
      <c r="C325" s="1451"/>
      <c r="D325" s="1451"/>
      <c r="E325" s="1451"/>
      <c r="F325" s="1451"/>
      <c r="G325" s="1451"/>
      <c r="H325" s="1451"/>
      <c r="I325" s="1451"/>
      <c r="J325" s="651"/>
    </row>
    <row r="326" spans="1:18">
      <c r="A326" s="649"/>
      <c r="B326" s="673" t="s">
        <v>2073</v>
      </c>
      <c r="C326" s="651"/>
      <c r="D326" s="653"/>
      <c r="E326" s="674"/>
      <c r="F326" s="655"/>
      <c r="G326" s="655"/>
      <c r="H326" s="655"/>
      <c r="I326" s="656"/>
      <c r="J326" s="649"/>
    </row>
    <row r="327" spans="1:18">
      <c r="A327" s="649"/>
      <c r="B327" s="673" t="s">
        <v>2074</v>
      </c>
      <c r="C327" s="675"/>
      <c r="D327" s="653"/>
      <c r="E327" s="674"/>
      <c r="F327" s="676"/>
      <c r="G327" s="655"/>
      <c r="H327" s="655"/>
      <c r="I327" s="678"/>
      <c r="J327" s="651"/>
    </row>
    <row r="328" spans="1:18">
      <c r="A328" s="649"/>
      <c r="B328" s="673" t="s">
        <v>2090</v>
      </c>
      <c r="C328" s="651"/>
      <c r="D328" s="653"/>
      <c r="E328" s="674"/>
      <c r="F328" s="655"/>
      <c r="G328" s="655"/>
      <c r="H328" s="655"/>
      <c r="I328" s="656"/>
      <c r="J328" s="649"/>
    </row>
    <row r="329" spans="1:18">
      <c r="A329" s="649"/>
      <c r="B329" s="652" t="s">
        <v>2091</v>
      </c>
      <c r="C329" s="651">
        <v>1</v>
      </c>
      <c r="D329" s="653" t="s">
        <v>2058</v>
      </c>
      <c r="E329" s="674">
        <v>8</v>
      </c>
      <c r="F329" s="655">
        <v>2.4300000000000002</v>
      </c>
      <c r="G329" s="655">
        <v>1.52</v>
      </c>
      <c r="H329" s="655">
        <v>0.3</v>
      </c>
      <c r="I329" s="656">
        <f t="shared" ref="I329:I335" si="10">PRODUCT(C329:H329)</f>
        <v>8.8646400000000014</v>
      </c>
      <c r="J329" s="649"/>
    </row>
    <row r="330" spans="1:18">
      <c r="A330" s="649"/>
      <c r="B330" s="652" t="s">
        <v>2092</v>
      </c>
      <c r="C330" s="651">
        <v>1</v>
      </c>
      <c r="D330" s="653" t="s">
        <v>2058</v>
      </c>
      <c r="E330" s="674">
        <v>8</v>
      </c>
      <c r="F330" s="655">
        <v>2.4300000000000002</v>
      </c>
      <c r="G330" s="655">
        <v>1.52</v>
      </c>
      <c r="H330" s="655">
        <v>0.3</v>
      </c>
      <c r="I330" s="656">
        <f t="shared" si="10"/>
        <v>8.8646400000000014</v>
      </c>
      <c r="J330" s="649"/>
      <c r="M330" s="639">
        <v>3.04</v>
      </c>
      <c r="N330" s="639">
        <v>0.115</v>
      </c>
      <c r="O330" s="639">
        <f>SUM(M330:N330)</f>
        <v>3.1550000000000002</v>
      </c>
    </row>
    <row r="331" spans="1:18">
      <c r="A331" s="649"/>
      <c r="B331" s="652" t="s">
        <v>2093</v>
      </c>
      <c r="C331" s="651">
        <v>1</v>
      </c>
      <c r="D331" s="653" t="s">
        <v>2058</v>
      </c>
      <c r="E331" s="674">
        <v>6</v>
      </c>
      <c r="F331" s="655">
        <v>1.21</v>
      </c>
      <c r="G331" s="655">
        <v>0.91</v>
      </c>
      <c r="H331" s="655">
        <v>0.3</v>
      </c>
      <c r="I331" s="656">
        <f t="shared" si="10"/>
        <v>1.9819800000000001</v>
      </c>
      <c r="J331" s="649"/>
      <c r="M331" s="639">
        <v>2.86</v>
      </c>
      <c r="N331" s="639">
        <v>0.115</v>
      </c>
      <c r="O331" s="639">
        <f>SUM(M331:N331)</f>
        <v>2.9750000000000001</v>
      </c>
    </row>
    <row r="332" spans="1:18">
      <c r="A332" s="649"/>
      <c r="B332" s="652" t="s">
        <v>2094</v>
      </c>
      <c r="C332" s="651">
        <v>1</v>
      </c>
      <c r="D332" s="653" t="s">
        <v>2058</v>
      </c>
      <c r="E332" s="674">
        <v>8</v>
      </c>
      <c r="F332" s="655">
        <v>1.21</v>
      </c>
      <c r="G332" s="655">
        <v>0.91</v>
      </c>
      <c r="H332" s="655">
        <v>0.3</v>
      </c>
      <c r="I332" s="656">
        <f t="shared" si="10"/>
        <v>2.6426399999999997</v>
      </c>
      <c r="J332" s="649"/>
      <c r="K332" s="827">
        <v>4.26</v>
      </c>
      <c r="L332" s="639">
        <f>4.86+0.115</f>
        <v>4.9750000000000005</v>
      </c>
      <c r="M332" s="639">
        <v>-4.8600000000000003</v>
      </c>
      <c r="N332" s="639">
        <v>-0.115</v>
      </c>
      <c r="O332" s="639">
        <v>-0.115</v>
      </c>
      <c r="P332" s="639">
        <v>-0.115</v>
      </c>
      <c r="Q332" s="639">
        <v>-2.4300000000000002</v>
      </c>
      <c r="R332" s="685">
        <f>SUM(K332:Q332)</f>
        <v>1.5999999999999983</v>
      </c>
    </row>
    <row r="333" spans="1:18">
      <c r="A333" s="649"/>
      <c r="B333" s="652" t="s">
        <v>2312</v>
      </c>
      <c r="C333" s="651">
        <v>1</v>
      </c>
      <c r="D333" s="653" t="s">
        <v>2058</v>
      </c>
      <c r="E333" s="674">
        <v>1</v>
      </c>
      <c r="F333" s="655">
        <v>1.72</v>
      </c>
      <c r="G333" s="655">
        <v>6.52</v>
      </c>
      <c r="H333" s="655">
        <v>0.3</v>
      </c>
      <c r="I333" s="656">
        <f t="shared" si="10"/>
        <v>3.3643199999999998</v>
      </c>
      <c r="J333" s="649"/>
      <c r="M333" s="639">
        <v>4.26</v>
      </c>
      <c r="N333" s="639">
        <v>-1.52</v>
      </c>
      <c r="O333" s="639">
        <v>-0.115</v>
      </c>
      <c r="P333" s="639">
        <f>SUM(M333:O333)</f>
        <v>2.6249999999999996</v>
      </c>
    </row>
    <row r="334" spans="1:18">
      <c r="A334" s="649"/>
      <c r="B334" s="652" t="s">
        <v>2313</v>
      </c>
      <c r="C334" s="651">
        <v>1</v>
      </c>
      <c r="D334" s="653" t="s">
        <v>2058</v>
      </c>
      <c r="E334" s="674">
        <v>1</v>
      </c>
      <c r="F334" s="655">
        <v>2.1800000000000002</v>
      </c>
      <c r="G334" s="655">
        <f>4*1.52+0.91+4*0.11</f>
        <v>7.4300000000000006</v>
      </c>
      <c r="H334" s="655">
        <v>0.3</v>
      </c>
      <c r="I334" s="656">
        <f t="shared" si="10"/>
        <v>4.8592200000000005</v>
      </c>
      <c r="J334" s="649"/>
      <c r="M334" s="639">
        <v>4.26</v>
      </c>
      <c r="N334" s="639">
        <v>-1.52</v>
      </c>
      <c r="O334" s="639">
        <v>-0.115</v>
      </c>
      <c r="P334" s="639">
        <f>SUM(M334:O334)</f>
        <v>2.6249999999999996</v>
      </c>
    </row>
    <row r="335" spans="1:18">
      <c r="A335" s="649"/>
      <c r="B335" s="652" t="s">
        <v>2314</v>
      </c>
      <c r="C335" s="651">
        <v>1</v>
      </c>
      <c r="D335" s="653" t="s">
        <v>2058</v>
      </c>
      <c r="E335" s="674">
        <v>1</v>
      </c>
      <c r="F335" s="655">
        <v>2.1800000000000002</v>
      </c>
      <c r="G335" s="655">
        <f>0.91*3+3*0.11</f>
        <v>3.06</v>
      </c>
      <c r="H335" s="655">
        <v>0.3</v>
      </c>
      <c r="I335" s="656">
        <f t="shared" si="10"/>
        <v>2.0012400000000001</v>
      </c>
      <c r="J335" s="649"/>
      <c r="M335" s="639">
        <v>4.26</v>
      </c>
      <c r="N335" s="639">
        <v>-1.52</v>
      </c>
      <c r="O335" s="639">
        <v>-0.115</v>
      </c>
      <c r="P335" s="639">
        <f>SUM(M335:O335)</f>
        <v>2.6249999999999996</v>
      </c>
    </row>
    <row r="336" spans="1:18">
      <c r="A336" s="649"/>
      <c r="B336" s="651"/>
      <c r="C336" s="651"/>
      <c r="D336" s="651"/>
      <c r="E336" s="651"/>
      <c r="F336" s="668"/>
      <c r="G336" s="669"/>
      <c r="H336" s="669"/>
      <c r="I336" s="656">
        <f>SUM(I328:I335)</f>
        <v>32.578680000000006</v>
      </c>
      <c r="J336" s="651" t="s">
        <v>414</v>
      </c>
      <c r="M336" s="639">
        <v>1.21</v>
      </c>
      <c r="N336" s="639">
        <v>1.21</v>
      </c>
      <c r="O336" s="639">
        <v>0.115</v>
      </c>
      <c r="P336" s="639">
        <f>SUM(M336:O336)</f>
        <v>2.5350000000000001</v>
      </c>
    </row>
    <row r="337" spans="1:11">
      <c r="A337" s="649"/>
      <c r="B337" s="670"/>
      <c r="C337" s="651"/>
      <c r="D337" s="649"/>
      <c r="E337" s="671"/>
      <c r="F337" s="668"/>
      <c r="G337" s="669"/>
      <c r="H337" s="651" t="s">
        <v>2068</v>
      </c>
      <c r="I337" s="700">
        <f>ROUNDUP(I336,0)+2</f>
        <v>35</v>
      </c>
      <c r="J337" s="651" t="s">
        <v>414</v>
      </c>
      <c r="K337" s="667" t="s">
        <v>2071</v>
      </c>
    </row>
  </sheetData>
  <protectedRanges>
    <protectedRange sqref="B57 D57:I57" name="Range3_2"/>
  </protectedRanges>
  <mergeCells count="42">
    <mergeCell ref="B301:I301"/>
    <mergeCell ref="B302:I302"/>
    <mergeCell ref="B307:I307"/>
    <mergeCell ref="B313:I313"/>
    <mergeCell ref="B316:I316"/>
    <mergeCell ref="B325:I325"/>
    <mergeCell ref="B287:I287"/>
    <mergeCell ref="B290:F290"/>
    <mergeCell ref="B291:I291"/>
    <mergeCell ref="B292:I292"/>
    <mergeCell ref="B296:I296"/>
    <mergeCell ref="B297:I297"/>
    <mergeCell ref="B221:I221"/>
    <mergeCell ref="B224:I224"/>
    <mergeCell ref="B233:I233"/>
    <mergeCell ref="B247:I247"/>
    <mergeCell ref="B259:I259"/>
    <mergeCell ref="B282:I282"/>
    <mergeCell ref="B134:I134"/>
    <mergeCell ref="B157:I157"/>
    <mergeCell ref="B185:I185"/>
    <mergeCell ref="B197:I197"/>
    <mergeCell ref="B204:I204"/>
    <mergeCell ref="B213:I213"/>
    <mergeCell ref="B66:I66"/>
    <mergeCell ref="B71:I71"/>
    <mergeCell ref="B85:I85"/>
    <mergeCell ref="B99:I99"/>
    <mergeCell ref="B121:I121"/>
    <mergeCell ref="B132:I132"/>
    <mergeCell ref="B22:I22"/>
    <mergeCell ref="B30:I30"/>
    <mergeCell ref="B36:I36"/>
    <mergeCell ref="B41:I41"/>
    <mergeCell ref="B50:I50"/>
    <mergeCell ref="B57:I57"/>
    <mergeCell ref="A1:J1"/>
    <mergeCell ref="A2:J2"/>
    <mergeCell ref="C4:E4"/>
    <mergeCell ref="C5:E5"/>
    <mergeCell ref="B6:I6"/>
    <mergeCell ref="B12:I12"/>
  </mergeCells>
  <printOptions horizontalCentered="1"/>
  <pageMargins left="0.5" right="0.4" top="0.75" bottom="0.75" header="0.3" footer="0.3"/>
  <pageSetup paperSize="9" scale="87" orientation="portrait" r:id="rId1"/>
  <headerFooter>
    <oddHeader>&amp;CDetailed Estimate SF&amp;R&amp;P</oddHeader>
  </headerFooter>
  <rowBreaks count="7" manualBreakCount="7">
    <brk id="30" max="9" man="1"/>
    <brk id="49" max="9" man="1"/>
    <brk id="70" max="9" man="1"/>
    <brk id="98" max="9" man="1"/>
    <brk id="156" max="9" man="1"/>
    <brk id="290" max="9" man="1"/>
    <brk id="324" max="9" man="1"/>
  </rowBreaks>
</worksheet>
</file>

<file path=xl/worksheets/sheet16.xml><?xml version="1.0" encoding="utf-8"?>
<worksheet xmlns="http://schemas.openxmlformats.org/spreadsheetml/2006/main" xmlns:r="http://schemas.openxmlformats.org/officeDocument/2006/relationships">
  <dimension ref="A1:T107"/>
  <sheetViews>
    <sheetView view="pageBreakPreview" topLeftCell="A40" zoomScaleSheetLayoutView="100" workbookViewId="0">
      <selection activeCell="I115" sqref="I115"/>
    </sheetView>
  </sheetViews>
  <sheetFormatPr defaultRowHeight="15"/>
  <cols>
    <col min="1" max="1" width="5.42578125" style="639" customWidth="1"/>
    <col min="2" max="2" width="33" style="639" customWidth="1"/>
    <col min="3" max="3" width="8.140625" style="639" customWidth="1"/>
    <col min="4" max="4" width="2.85546875" style="639" bestFit="1" customWidth="1"/>
    <col min="5" max="5" width="7.28515625" style="639" customWidth="1"/>
    <col min="6" max="6" width="9.5703125" style="639" bestFit="1" customWidth="1"/>
    <col min="7" max="7" width="7" style="639" bestFit="1" customWidth="1"/>
    <col min="8" max="8" width="7.5703125" style="639" bestFit="1" customWidth="1"/>
    <col min="9" max="9" width="9.5703125" style="639" bestFit="1" customWidth="1"/>
    <col min="10" max="10" width="6.85546875" style="639" bestFit="1" customWidth="1"/>
    <col min="11" max="16384" width="9.140625" style="639"/>
  </cols>
  <sheetData>
    <row r="1" spans="1:11" ht="46.5" customHeight="1">
      <c r="A1" s="1483"/>
      <c r="B1" s="1483"/>
      <c r="C1" s="1483"/>
      <c r="D1" s="1483"/>
      <c r="E1" s="1483"/>
      <c r="F1" s="1483"/>
      <c r="G1" s="1483"/>
      <c r="H1" s="1483"/>
      <c r="I1" s="1483"/>
      <c r="J1" s="1483"/>
    </row>
    <row r="2" spans="1:11" ht="15.75">
      <c r="A2" s="1496" t="s">
        <v>2336</v>
      </c>
      <c r="B2" s="1496"/>
      <c r="C2" s="1496"/>
      <c r="D2" s="1496"/>
      <c r="E2" s="1496"/>
      <c r="F2" s="1496"/>
      <c r="G2" s="1496"/>
      <c r="H2" s="1496"/>
      <c r="I2" s="1496"/>
      <c r="J2" s="1496"/>
    </row>
    <row r="3" spans="1:11">
      <c r="A3" s="843"/>
      <c r="B3" s="843"/>
      <c r="C3" s="843"/>
      <c r="D3" s="843"/>
      <c r="E3" s="843"/>
      <c r="F3" s="843"/>
      <c r="G3" s="843"/>
      <c r="H3" s="843"/>
      <c r="I3" s="843"/>
      <c r="J3" s="806"/>
    </row>
    <row r="4" spans="1:11" ht="28.5">
      <c r="A4" s="844" t="s">
        <v>504</v>
      </c>
      <c r="B4" s="844" t="s">
        <v>2051</v>
      </c>
      <c r="C4" s="1497" t="s">
        <v>2052</v>
      </c>
      <c r="D4" s="1497"/>
      <c r="E4" s="1497"/>
      <c r="F4" s="846" t="s">
        <v>2053</v>
      </c>
      <c r="G4" s="846" t="s">
        <v>1152</v>
      </c>
      <c r="H4" s="846" t="s">
        <v>2054</v>
      </c>
      <c r="I4" s="845" t="s">
        <v>505</v>
      </c>
      <c r="J4" s="845" t="s">
        <v>2055</v>
      </c>
    </row>
    <row r="5" spans="1:11">
      <c r="A5" s="845"/>
      <c r="B5" s="844">
        <v>2</v>
      </c>
      <c r="C5" s="1497">
        <v>3</v>
      </c>
      <c r="D5" s="1497"/>
      <c r="E5" s="1497"/>
      <c r="F5" s="847">
        <v>4</v>
      </c>
      <c r="G5" s="847">
        <v>5</v>
      </c>
      <c r="H5" s="847">
        <v>6</v>
      </c>
      <c r="I5" s="845">
        <v>7</v>
      </c>
      <c r="J5" s="845">
        <v>8</v>
      </c>
    </row>
    <row r="6" spans="1:11" ht="134.25" customHeight="1">
      <c r="A6" s="649">
        <v>1</v>
      </c>
      <c r="B6" s="1456" t="s">
        <v>2337</v>
      </c>
      <c r="C6" s="1451"/>
      <c r="D6" s="1451"/>
      <c r="E6" s="1451"/>
      <c r="F6" s="1451"/>
      <c r="G6" s="1451"/>
      <c r="H6" s="1451"/>
      <c r="I6" s="1451"/>
      <c r="J6" s="649"/>
    </row>
    <row r="7" spans="1:11">
      <c r="A7" s="649"/>
      <c r="B7" s="705" t="s">
        <v>2338</v>
      </c>
      <c r="C7" s="649"/>
      <c r="D7" s="649"/>
      <c r="E7" s="671"/>
      <c r="F7" s="668"/>
      <c r="G7" s="669"/>
      <c r="H7" s="669"/>
      <c r="I7" s="649"/>
      <c r="J7" s="649"/>
    </row>
    <row r="8" spans="1:11">
      <c r="A8" s="649"/>
      <c r="B8" s="652" t="s">
        <v>2105</v>
      </c>
      <c r="C8" s="651">
        <v>1</v>
      </c>
      <c r="D8" s="653" t="s">
        <v>2058</v>
      </c>
      <c r="E8" s="674">
        <v>8</v>
      </c>
      <c r="F8" s="655">
        <v>0.3</v>
      </c>
      <c r="G8" s="655">
        <v>0.38</v>
      </c>
      <c r="H8" s="655">
        <v>2.875</v>
      </c>
      <c r="I8" s="656">
        <f>H8*G8*F8*E8*C8</f>
        <v>2.6219999999999999</v>
      </c>
      <c r="J8" s="649"/>
    </row>
    <row r="9" spans="1:11">
      <c r="A9" s="649"/>
      <c r="B9" s="652" t="s">
        <v>2106</v>
      </c>
      <c r="C9" s="651">
        <v>1</v>
      </c>
      <c r="D9" s="653" t="s">
        <v>2058</v>
      </c>
      <c r="E9" s="674">
        <v>4</v>
      </c>
      <c r="F9" s="655">
        <v>0.3</v>
      </c>
      <c r="G9" s="655">
        <v>0.3</v>
      </c>
      <c r="H9" s="655">
        <v>2.5750000000000002</v>
      </c>
      <c r="I9" s="656">
        <f>H9*G9*F9*E9*C9</f>
        <v>0.92700000000000005</v>
      </c>
      <c r="J9" s="649"/>
    </row>
    <row r="10" spans="1:11">
      <c r="A10" s="649"/>
      <c r="B10" s="652"/>
      <c r="C10" s="675"/>
      <c r="D10" s="653"/>
      <c r="E10" s="674"/>
      <c r="F10" s="676"/>
      <c r="G10" s="655"/>
      <c r="H10" s="655">
        <v>2.5750000000000002</v>
      </c>
      <c r="I10" s="678">
        <f>SUM(I8:I9)</f>
        <v>3.5489999999999999</v>
      </c>
      <c r="J10" s="651" t="s">
        <v>2137</v>
      </c>
    </row>
    <row r="11" spans="1:11">
      <c r="A11" s="649"/>
      <c r="B11" s="652"/>
      <c r="C11" s="675"/>
      <c r="D11" s="653"/>
      <c r="E11" s="674"/>
      <c r="F11" s="676"/>
      <c r="G11" s="655"/>
      <c r="H11" s="651"/>
      <c r="I11" s="672">
        <f>ROUNDUP(I10,0)</f>
        <v>4</v>
      </c>
      <c r="J11" s="651" t="s">
        <v>2137</v>
      </c>
      <c r="K11" s="667" t="s">
        <v>2071</v>
      </c>
    </row>
    <row r="12" spans="1:11" ht="130.5" customHeight="1">
      <c r="A12" s="649">
        <f>A6+1</f>
        <v>2</v>
      </c>
      <c r="B12" s="1456" t="s">
        <v>2339</v>
      </c>
      <c r="C12" s="1451"/>
      <c r="D12" s="1451"/>
      <c r="E12" s="1451"/>
      <c r="F12" s="1451"/>
      <c r="G12" s="1451"/>
      <c r="H12" s="1451"/>
      <c r="I12" s="1451"/>
      <c r="J12" s="651"/>
    </row>
    <row r="13" spans="1:11">
      <c r="A13" s="649"/>
      <c r="B13" s="705" t="s">
        <v>2338</v>
      </c>
      <c r="C13" s="675"/>
      <c r="D13" s="653"/>
      <c r="E13" s="674"/>
      <c r="F13" s="676"/>
      <c r="G13" s="651"/>
      <c r="H13" s="655"/>
      <c r="I13" s="678"/>
      <c r="J13" s="651"/>
    </row>
    <row r="14" spans="1:11">
      <c r="A14" s="649"/>
      <c r="B14" s="652" t="s">
        <v>2340</v>
      </c>
      <c r="C14" s="675">
        <v>1</v>
      </c>
      <c r="D14" s="653" t="s">
        <v>2058</v>
      </c>
      <c r="E14" s="674">
        <v>2</v>
      </c>
      <c r="F14" s="676">
        <v>1.66</v>
      </c>
      <c r="G14" s="676">
        <v>0.23</v>
      </c>
      <c r="H14" s="655">
        <v>0.15</v>
      </c>
      <c r="I14" s="656">
        <f>H14*G14*F14*E14*C14</f>
        <v>0.11454</v>
      </c>
      <c r="J14" s="651"/>
    </row>
    <row r="15" spans="1:11">
      <c r="A15" s="649"/>
      <c r="B15" s="652" t="s">
        <v>2341</v>
      </c>
      <c r="C15" s="675">
        <v>1</v>
      </c>
      <c r="D15" s="653" t="s">
        <v>2058</v>
      </c>
      <c r="E15" s="674">
        <v>1</v>
      </c>
      <c r="F15" s="676">
        <v>1.66</v>
      </c>
      <c r="G15" s="676">
        <v>0.23</v>
      </c>
      <c r="H15" s="655">
        <v>0.15</v>
      </c>
      <c r="I15" s="656">
        <f>H15*G15*F15*E15*C15</f>
        <v>5.7270000000000001E-2</v>
      </c>
      <c r="J15" s="651"/>
    </row>
    <row r="16" spans="1:11">
      <c r="A16" s="649"/>
      <c r="B16" s="652"/>
      <c r="C16" s="675"/>
      <c r="D16" s="653"/>
      <c r="E16" s="674"/>
      <c r="F16" s="676"/>
      <c r="G16" s="655"/>
      <c r="H16" s="655"/>
      <c r="I16" s="704">
        <f>SUM(I14:I15)</f>
        <v>0.17181000000000002</v>
      </c>
      <c r="J16" s="651" t="s">
        <v>2137</v>
      </c>
    </row>
    <row r="17" spans="1:13">
      <c r="A17" s="649"/>
      <c r="B17" s="652"/>
      <c r="C17" s="675"/>
      <c r="D17" s="653"/>
      <c r="E17" s="674"/>
      <c r="F17" s="676"/>
      <c r="G17" s="655"/>
      <c r="H17" s="655" t="s">
        <v>2068</v>
      </c>
      <c r="I17" s="672">
        <f>ROUNDUP(I16,2)+0.12</f>
        <v>0.30000000000000004</v>
      </c>
      <c r="J17" s="651" t="s">
        <v>2137</v>
      </c>
      <c r="K17" s="667" t="s">
        <v>2071</v>
      </c>
    </row>
    <row r="18" spans="1:13" ht="152.25" customHeight="1">
      <c r="A18" s="649">
        <f>A12+1</f>
        <v>3</v>
      </c>
      <c r="B18" s="1451" t="s">
        <v>2342</v>
      </c>
      <c r="C18" s="1451"/>
      <c r="D18" s="1451"/>
      <c r="E18" s="1451"/>
      <c r="F18" s="1451"/>
      <c r="G18" s="1451"/>
      <c r="H18" s="1451"/>
      <c r="I18" s="1451"/>
      <c r="J18" s="649"/>
    </row>
    <row r="19" spans="1:13">
      <c r="A19" s="649"/>
      <c r="B19" s="705" t="s">
        <v>2338</v>
      </c>
      <c r="C19" s="682"/>
      <c r="D19" s="682"/>
      <c r="E19" s="682"/>
      <c r="F19" s="682"/>
      <c r="G19" s="682"/>
      <c r="H19" s="682"/>
      <c r="I19" s="682"/>
      <c r="J19" s="649"/>
    </row>
    <row r="20" spans="1:13">
      <c r="A20" s="649"/>
      <c r="B20" s="708" t="s">
        <v>2217</v>
      </c>
      <c r="C20" s="651">
        <v>2</v>
      </c>
      <c r="D20" s="653" t="s">
        <v>2058</v>
      </c>
      <c r="E20" s="674">
        <v>1</v>
      </c>
      <c r="F20" s="656">
        <v>1.66</v>
      </c>
      <c r="G20" s="776"/>
      <c r="H20" s="712"/>
      <c r="I20" s="812">
        <f>PRODUCT(C20:G20)</f>
        <v>3.32</v>
      </c>
      <c r="J20" s="649"/>
    </row>
    <row r="21" spans="1:13">
      <c r="A21" s="649"/>
      <c r="B21" s="708"/>
      <c r="C21" s="649"/>
      <c r="D21" s="649"/>
      <c r="E21" s="671"/>
      <c r="F21" s="656"/>
      <c r="G21" s="669"/>
      <c r="H21" s="651"/>
      <c r="I21" s="678">
        <f>SUM(I20:I20)</f>
        <v>3.32</v>
      </c>
      <c r="J21" s="651" t="s">
        <v>2163</v>
      </c>
    </row>
    <row r="22" spans="1:13">
      <c r="A22" s="649"/>
      <c r="B22" s="708"/>
      <c r="C22" s="649"/>
      <c r="D22" s="649"/>
      <c r="E22" s="671"/>
      <c r="F22" s="656"/>
      <c r="G22" s="669"/>
      <c r="H22" s="651" t="s">
        <v>2164</v>
      </c>
      <c r="I22" s="672">
        <f>ROUNDUP(I21,0)</f>
        <v>4</v>
      </c>
      <c r="J22" s="651" t="s">
        <v>2163</v>
      </c>
      <c r="K22" s="667" t="s">
        <v>2071</v>
      </c>
    </row>
    <row r="23" spans="1:13" ht="105" customHeight="1">
      <c r="A23" s="670">
        <f>A18+1</f>
        <v>4</v>
      </c>
      <c r="B23" s="1460" t="s">
        <v>2343</v>
      </c>
      <c r="C23" s="1460"/>
      <c r="D23" s="1460"/>
      <c r="E23" s="1460"/>
      <c r="F23" s="1460"/>
      <c r="G23" s="1460"/>
      <c r="H23" s="1460"/>
      <c r="I23" s="1460"/>
      <c r="J23" s="651"/>
    </row>
    <row r="24" spans="1:13">
      <c r="A24" s="649"/>
      <c r="B24" s="705" t="s">
        <v>2338</v>
      </c>
      <c r="C24" s="675"/>
      <c r="D24" s="653"/>
      <c r="E24" s="674"/>
      <c r="F24" s="747"/>
      <c r="G24" s="651"/>
      <c r="H24" s="655"/>
      <c r="I24" s="678"/>
      <c r="J24" s="651"/>
    </row>
    <row r="25" spans="1:13">
      <c r="A25" s="649"/>
      <c r="B25" s="652" t="s">
        <v>2344</v>
      </c>
      <c r="C25" s="675">
        <v>1</v>
      </c>
      <c r="D25" s="653" t="s">
        <v>2058</v>
      </c>
      <c r="E25" s="674">
        <v>4</v>
      </c>
      <c r="F25" s="676">
        <v>5.33</v>
      </c>
      <c r="G25" s="651">
        <v>0.23</v>
      </c>
      <c r="H25" s="655">
        <v>2.5499999999999998</v>
      </c>
      <c r="I25" s="676">
        <f>H25*G25*F25*E25*C25</f>
        <v>12.50418</v>
      </c>
      <c r="J25" s="651"/>
      <c r="M25" s="639">
        <f>(2.4+2.7)/2</f>
        <v>2.5499999999999998</v>
      </c>
    </row>
    <row r="26" spans="1:13">
      <c r="A26" s="649"/>
      <c r="B26" s="652" t="s">
        <v>2345</v>
      </c>
      <c r="C26" s="675">
        <v>1</v>
      </c>
      <c r="D26" s="653" t="s">
        <v>2058</v>
      </c>
      <c r="E26" s="674">
        <v>4</v>
      </c>
      <c r="F26" s="676">
        <v>3</v>
      </c>
      <c r="G26" s="651">
        <v>0.23</v>
      </c>
      <c r="H26" s="655">
        <v>2.5499999999999998</v>
      </c>
      <c r="I26" s="676">
        <f t="shared" ref="I26:I31" si="0">H26*G26*F26*E26*C26</f>
        <v>7.0380000000000003</v>
      </c>
      <c r="J26" s="651"/>
    </row>
    <row r="27" spans="1:13">
      <c r="A27" s="649"/>
      <c r="B27" s="652" t="s">
        <v>2178</v>
      </c>
      <c r="C27" s="651"/>
      <c r="D27" s="651"/>
      <c r="E27" s="651"/>
      <c r="F27" s="651"/>
      <c r="G27" s="651"/>
      <c r="H27" s="651"/>
      <c r="I27" s="676"/>
      <c r="J27" s="651"/>
    </row>
    <row r="28" spans="1:13">
      <c r="A28" s="649"/>
      <c r="B28" s="652" t="s">
        <v>2340</v>
      </c>
      <c r="C28" s="675">
        <v>-1</v>
      </c>
      <c r="D28" s="653" t="s">
        <v>2058</v>
      </c>
      <c r="E28" s="674">
        <v>2</v>
      </c>
      <c r="F28" s="676">
        <v>1.22</v>
      </c>
      <c r="G28" s="655">
        <v>0.23</v>
      </c>
      <c r="H28" s="651">
        <v>2.1</v>
      </c>
      <c r="I28" s="676">
        <f t="shared" si="0"/>
        <v>-1.17852</v>
      </c>
      <c r="J28" s="651"/>
    </row>
    <row r="29" spans="1:13">
      <c r="A29" s="649"/>
      <c r="B29" s="652" t="s">
        <v>2341</v>
      </c>
      <c r="C29" s="675">
        <v>-1</v>
      </c>
      <c r="D29" s="653" t="s">
        <v>2058</v>
      </c>
      <c r="E29" s="674">
        <v>2</v>
      </c>
      <c r="F29" s="676">
        <v>1.21</v>
      </c>
      <c r="G29" s="655">
        <v>0.23</v>
      </c>
      <c r="H29" s="651">
        <v>1.21</v>
      </c>
      <c r="I29" s="676">
        <f t="shared" si="0"/>
        <v>-0.67348599999999992</v>
      </c>
      <c r="J29" s="651"/>
    </row>
    <row r="30" spans="1:13">
      <c r="A30" s="649"/>
      <c r="B30" s="652" t="s">
        <v>2197</v>
      </c>
      <c r="C30" s="675">
        <v>-1</v>
      </c>
      <c r="D30" s="653" t="s">
        <v>2058</v>
      </c>
      <c r="E30" s="674">
        <v>20</v>
      </c>
      <c r="F30" s="676">
        <v>0.6</v>
      </c>
      <c r="G30" s="655">
        <v>0.23</v>
      </c>
      <c r="H30" s="651">
        <v>0.45</v>
      </c>
      <c r="I30" s="676">
        <f t="shared" si="0"/>
        <v>-1.242</v>
      </c>
      <c r="J30" s="651"/>
    </row>
    <row r="31" spans="1:13">
      <c r="A31" s="649"/>
      <c r="B31" s="652" t="s">
        <v>410</v>
      </c>
      <c r="C31" s="675">
        <v>-1</v>
      </c>
      <c r="D31" s="653" t="s">
        <v>2058</v>
      </c>
      <c r="E31" s="674">
        <v>2</v>
      </c>
      <c r="F31" s="676">
        <v>1.66</v>
      </c>
      <c r="G31" s="655">
        <v>0.23</v>
      </c>
      <c r="H31" s="651">
        <v>0.15</v>
      </c>
      <c r="I31" s="676">
        <f t="shared" si="0"/>
        <v>-0.11454</v>
      </c>
      <c r="J31" s="651"/>
    </row>
    <row r="32" spans="1:13">
      <c r="A32" s="649"/>
      <c r="B32" s="652"/>
      <c r="C32" s="675"/>
      <c r="D32" s="653"/>
      <c r="E32" s="674"/>
      <c r="F32" s="676"/>
      <c r="G32" s="655"/>
      <c r="H32" s="651"/>
      <c r="I32" s="678">
        <f>SUM(I25:I31)</f>
        <v>16.333634</v>
      </c>
      <c r="J32" s="651" t="s">
        <v>2137</v>
      </c>
    </row>
    <row r="33" spans="1:20">
      <c r="A33" s="649"/>
      <c r="B33" s="652"/>
      <c r="C33" s="675"/>
      <c r="D33" s="653"/>
      <c r="E33" s="674"/>
      <c r="F33" s="676"/>
      <c r="G33" s="655"/>
      <c r="H33" s="651" t="s">
        <v>2068</v>
      </c>
      <c r="I33" s="672">
        <f>ROUNDUP(I32,1)+1.6</f>
        <v>18.000000000000004</v>
      </c>
      <c r="J33" s="651" t="s">
        <v>2137</v>
      </c>
      <c r="K33" s="667" t="s">
        <v>2071</v>
      </c>
    </row>
    <row r="34" spans="1:20" s="715" customFormat="1" ht="128.25" customHeight="1">
      <c r="A34" s="713">
        <f>A23+1</f>
        <v>5</v>
      </c>
      <c r="B34" s="1490" t="s">
        <v>2346</v>
      </c>
      <c r="C34" s="1490"/>
      <c r="D34" s="1490"/>
      <c r="E34" s="1490"/>
      <c r="F34" s="1490"/>
      <c r="G34" s="1490"/>
      <c r="H34" s="1490"/>
      <c r="I34" s="1490"/>
      <c r="J34" s="848"/>
      <c r="R34" s="849"/>
      <c r="T34" s="850"/>
    </row>
    <row r="35" spans="1:20" s="718" customFormat="1" ht="14.25">
      <c r="A35" s="722"/>
      <c r="B35" s="851" t="s">
        <v>2347</v>
      </c>
      <c r="C35" s="755"/>
      <c r="D35" s="719"/>
      <c r="E35" s="719"/>
      <c r="F35" s="694"/>
      <c r="G35" s="694"/>
      <c r="H35" s="694"/>
      <c r="I35" s="727"/>
      <c r="J35" s="721"/>
    </row>
    <row r="36" spans="1:20" s="715" customFormat="1">
      <c r="A36" s="713"/>
      <c r="B36" s="851" t="s">
        <v>2348</v>
      </c>
      <c r="C36" s="744"/>
      <c r="D36" s="691">
        <v>1</v>
      </c>
      <c r="E36" s="691">
        <v>1</v>
      </c>
      <c r="F36" s="676">
        <v>116.8</v>
      </c>
      <c r="G36" s="724"/>
      <c r="H36" s="724">
        <v>0.9</v>
      </c>
      <c r="I36" s="726">
        <f>ROUND(D36*E36*F36*H36,2)</f>
        <v>105.12</v>
      </c>
      <c r="J36" s="714"/>
    </row>
    <row r="37" spans="1:20" s="715" customFormat="1">
      <c r="A37" s="713"/>
      <c r="B37" s="852" t="s">
        <v>2349</v>
      </c>
      <c r="C37" s="744"/>
      <c r="D37" s="691">
        <v>1</v>
      </c>
      <c r="E37" s="691">
        <v>1</v>
      </c>
      <c r="F37" s="676">
        <v>44.26</v>
      </c>
      <c r="G37" s="724"/>
      <c r="H37" s="724">
        <v>0.9</v>
      </c>
      <c r="I37" s="726">
        <f>ROUND(D37*E37*F37*H37,2)</f>
        <v>39.83</v>
      </c>
      <c r="J37" s="714"/>
    </row>
    <row r="38" spans="1:20" s="715" customFormat="1">
      <c r="A38" s="713"/>
      <c r="B38" s="713"/>
      <c r="C38" s="690"/>
      <c r="D38" s="691"/>
      <c r="E38" s="691"/>
      <c r="F38" s="724"/>
      <c r="G38" s="724"/>
      <c r="H38" s="724"/>
      <c r="I38" s="727">
        <f>SUM(I36:I37)</f>
        <v>144.94999999999999</v>
      </c>
      <c r="J38" s="721" t="s">
        <v>18</v>
      </c>
    </row>
    <row r="39" spans="1:20" ht="120" customHeight="1">
      <c r="A39" s="669">
        <f>A34+1</f>
        <v>6</v>
      </c>
      <c r="B39" s="1460" t="s">
        <v>2302</v>
      </c>
      <c r="C39" s="1460"/>
      <c r="D39" s="1460"/>
      <c r="E39" s="1460"/>
      <c r="F39" s="1460"/>
      <c r="G39" s="1460"/>
      <c r="H39" s="1460"/>
      <c r="I39" s="1460"/>
      <c r="J39" s="651"/>
    </row>
    <row r="40" spans="1:20">
      <c r="A40" s="649"/>
      <c r="B40" s="705" t="s">
        <v>2338</v>
      </c>
      <c r="C40" s="682"/>
      <c r="D40" s="682"/>
      <c r="E40" s="682"/>
      <c r="F40" s="682"/>
      <c r="G40" s="682"/>
      <c r="H40" s="682"/>
      <c r="I40" s="682"/>
      <c r="J40" s="651"/>
    </row>
    <row r="41" spans="1:20" s="718" customFormat="1" ht="14.25">
      <c r="A41" s="722" t="s">
        <v>747</v>
      </c>
      <c r="B41" s="723" t="s">
        <v>2303</v>
      </c>
      <c r="C41" s="719"/>
      <c r="D41" s="719"/>
      <c r="E41" s="695"/>
      <c r="F41" s="695"/>
      <c r="G41" s="720"/>
      <c r="H41" s="694"/>
      <c r="I41" s="694"/>
      <c r="J41" s="755"/>
    </row>
    <row r="42" spans="1:20" s="715" customFormat="1">
      <c r="A42" s="713"/>
      <c r="B42" s="690" t="s">
        <v>214</v>
      </c>
      <c r="C42" s="724">
        <f>I11</f>
        <v>4</v>
      </c>
      <c r="D42" s="653" t="s">
        <v>2058</v>
      </c>
      <c r="E42" s="692" t="s">
        <v>414</v>
      </c>
      <c r="F42" s="724">
        <v>150</v>
      </c>
      <c r="G42" s="692" t="s">
        <v>2202</v>
      </c>
      <c r="H42" s="724">
        <f>C42*F42</f>
        <v>600</v>
      </c>
      <c r="I42" s="724"/>
      <c r="J42" s="744"/>
    </row>
    <row r="43" spans="1:20" s="715" customFormat="1">
      <c r="A43" s="713"/>
      <c r="B43" s="690" t="s">
        <v>410</v>
      </c>
      <c r="C43" s="724">
        <f>I17</f>
        <v>0.30000000000000004</v>
      </c>
      <c r="D43" s="653" t="s">
        <v>2058</v>
      </c>
      <c r="E43" s="692" t="s">
        <v>414</v>
      </c>
      <c r="F43" s="724">
        <v>75</v>
      </c>
      <c r="G43" s="692" t="s">
        <v>2202</v>
      </c>
      <c r="H43" s="724">
        <f>C43*F43</f>
        <v>22.500000000000004</v>
      </c>
      <c r="I43" s="724"/>
      <c r="J43" s="744"/>
    </row>
    <row r="44" spans="1:20" s="667" customFormat="1">
      <c r="A44" s="756"/>
      <c r="B44" s="757" t="s">
        <v>2208</v>
      </c>
      <c r="C44" s="818">
        <f>I22</f>
        <v>4</v>
      </c>
      <c r="D44" s="819"/>
      <c r="E44" s="820" t="s">
        <v>165</v>
      </c>
      <c r="F44" s="818">
        <v>3.5</v>
      </c>
      <c r="G44" s="821" t="s">
        <v>387</v>
      </c>
      <c r="H44" s="822">
        <f>C44*F44</f>
        <v>14</v>
      </c>
      <c r="I44" s="662"/>
      <c r="J44" s="762"/>
    </row>
    <row r="45" spans="1:20" s="715" customFormat="1">
      <c r="A45" s="713"/>
      <c r="B45" s="690"/>
      <c r="C45" s="691"/>
      <c r="D45" s="653"/>
      <c r="E45" s="692"/>
      <c r="F45" s="724"/>
      <c r="G45" s="692"/>
      <c r="H45" s="724">
        <f>SUM(H42:H44)</f>
        <v>636.5</v>
      </c>
      <c r="I45" s="724"/>
      <c r="J45" s="744"/>
      <c r="L45" s="753"/>
    </row>
    <row r="46" spans="1:20" s="715" customFormat="1">
      <c r="A46" s="713"/>
      <c r="B46" s="745"/>
      <c r="C46" s="691"/>
      <c r="D46" s="691"/>
      <c r="E46" s="692"/>
      <c r="F46" s="692"/>
      <c r="G46" s="728"/>
      <c r="H46" s="694">
        <f>ROUNDUP(H45/1000,2)</f>
        <v>0.64</v>
      </c>
      <c r="I46" s="694" t="s">
        <v>20</v>
      </c>
      <c r="J46" s="744"/>
    </row>
    <row r="47" spans="1:20" ht="93.75" customHeight="1">
      <c r="A47" s="669">
        <f>A39+1</f>
        <v>7</v>
      </c>
      <c r="B47" s="1460" t="s">
        <v>2315</v>
      </c>
      <c r="C47" s="1460"/>
      <c r="D47" s="1460"/>
      <c r="E47" s="1460"/>
      <c r="F47" s="1460"/>
      <c r="G47" s="1460"/>
      <c r="H47" s="1460"/>
      <c r="I47" s="1460"/>
      <c r="J47" s="651"/>
    </row>
    <row r="48" spans="1:20">
      <c r="A48" s="649"/>
      <c r="B48" s="705" t="s">
        <v>2338</v>
      </c>
      <c r="C48" s="675"/>
      <c r="D48" s="653"/>
      <c r="E48" s="674"/>
      <c r="F48" s="747"/>
      <c r="G48" s="651"/>
      <c r="H48" s="655"/>
      <c r="I48" s="678"/>
      <c r="J48" s="651"/>
    </row>
    <row r="49" spans="1:13">
      <c r="A49" s="649"/>
      <c r="B49" s="652" t="s">
        <v>2344</v>
      </c>
      <c r="C49" s="675">
        <v>1</v>
      </c>
      <c r="D49" s="653" t="s">
        <v>2058</v>
      </c>
      <c r="E49" s="674">
        <v>4</v>
      </c>
      <c r="F49" s="676">
        <v>5.33</v>
      </c>
      <c r="G49" s="655"/>
      <c r="H49" s="651">
        <v>2.5499999999999998</v>
      </c>
      <c r="I49" s="678">
        <f>PRODUCT(C49:H49)</f>
        <v>54.366</v>
      </c>
      <c r="J49" s="651"/>
      <c r="M49" s="639">
        <v>2.4</v>
      </c>
    </row>
    <row r="50" spans="1:13">
      <c r="A50" s="649"/>
      <c r="B50" s="652" t="s">
        <v>2345</v>
      </c>
      <c r="C50" s="675">
        <v>1</v>
      </c>
      <c r="D50" s="653" t="s">
        <v>2058</v>
      </c>
      <c r="E50" s="674">
        <v>4</v>
      </c>
      <c r="F50" s="676">
        <v>3</v>
      </c>
      <c r="G50" s="651"/>
      <c r="H50" s="655">
        <v>2.5499999999999998</v>
      </c>
      <c r="I50" s="678">
        <f>PRODUCT(C50:H50)</f>
        <v>30.599999999999998</v>
      </c>
      <c r="J50" s="651"/>
      <c r="M50" s="639">
        <v>2.7</v>
      </c>
    </row>
    <row r="51" spans="1:13" s="715" customFormat="1">
      <c r="A51" s="713"/>
      <c r="B51" s="851" t="s">
        <v>2348</v>
      </c>
      <c r="C51" s="747">
        <v>1</v>
      </c>
      <c r="D51" s="653" t="s">
        <v>2058</v>
      </c>
      <c r="E51" s="674">
        <v>1</v>
      </c>
      <c r="F51" s="676">
        <v>116.8</v>
      </c>
      <c r="G51" s="724"/>
      <c r="H51" s="693">
        <v>0.9</v>
      </c>
      <c r="I51" s="678">
        <f>H51*F51*E51*C51</f>
        <v>105.12</v>
      </c>
      <c r="J51" s="714"/>
    </row>
    <row r="52" spans="1:13" s="715" customFormat="1">
      <c r="A52" s="713"/>
      <c r="B52" s="852" t="s">
        <v>2349</v>
      </c>
      <c r="C52" s="747">
        <v>1</v>
      </c>
      <c r="D52" s="653" t="s">
        <v>2058</v>
      </c>
      <c r="E52" s="674">
        <v>1</v>
      </c>
      <c r="F52" s="676">
        <v>44.26</v>
      </c>
      <c r="G52" s="724"/>
      <c r="H52" s="693">
        <v>0.9</v>
      </c>
      <c r="I52" s="678">
        <f>H52*F52*E52*C52</f>
        <v>39.833999999999996</v>
      </c>
      <c r="J52" s="714"/>
    </row>
    <row r="53" spans="1:13">
      <c r="A53" s="649"/>
      <c r="B53" s="652" t="s">
        <v>2178</v>
      </c>
      <c r="C53" s="675"/>
      <c r="D53" s="653"/>
      <c r="E53" s="674"/>
      <c r="F53" s="676"/>
      <c r="G53" s="651"/>
      <c r="H53" s="655"/>
      <c r="I53" s="678"/>
      <c r="J53" s="651"/>
      <c r="M53" s="639">
        <f>M49+M50</f>
        <v>5.0999999999999996</v>
      </c>
    </row>
    <row r="54" spans="1:13">
      <c r="A54" s="649"/>
      <c r="B54" s="652" t="s">
        <v>2264</v>
      </c>
      <c r="C54" s="675">
        <v>-1</v>
      </c>
      <c r="D54" s="653" t="s">
        <v>2058</v>
      </c>
      <c r="E54" s="674">
        <v>2</v>
      </c>
      <c r="F54" s="676">
        <v>1.22</v>
      </c>
      <c r="G54" s="651"/>
      <c r="H54" s="655">
        <v>2.1</v>
      </c>
      <c r="I54" s="678">
        <f>PRODUCT(C54:H54)</f>
        <v>-5.1239999999999997</v>
      </c>
      <c r="J54" s="651"/>
      <c r="M54" s="639">
        <f>M53/2</f>
        <v>2.5499999999999998</v>
      </c>
    </row>
    <row r="55" spans="1:13">
      <c r="A55" s="649"/>
      <c r="B55" s="652" t="s">
        <v>2341</v>
      </c>
      <c r="C55" s="675">
        <v>-1</v>
      </c>
      <c r="D55" s="653" t="s">
        <v>2058</v>
      </c>
      <c r="E55" s="674">
        <v>2</v>
      </c>
      <c r="F55" s="676">
        <v>1.21</v>
      </c>
      <c r="G55" s="651"/>
      <c r="H55" s="655">
        <v>1.21</v>
      </c>
      <c r="I55" s="678">
        <f>PRODUCT(C55:H55)</f>
        <v>-2.9281999999999999</v>
      </c>
      <c r="J55" s="651"/>
    </row>
    <row r="56" spans="1:13">
      <c r="A56" s="649"/>
      <c r="B56" s="652"/>
      <c r="C56" s="675"/>
      <c r="D56" s="653"/>
      <c r="E56" s="674"/>
      <c r="F56" s="676"/>
      <c r="G56" s="655"/>
      <c r="H56" s="655"/>
      <c r="I56" s="704">
        <f>SUM(I49:I55)</f>
        <v>221.86780000000002</v>
      </c>
      <c r="J56" s="651" t="s">
        <v>18</v>
      </c>
    </row>
    <row r="57" spans="1:13">
      <c r="A57" s="649"/>
      <c r="B57" s="652"/>
      <c r="C57" s="675"/>
      <c r="D57" s="653"/>
      <c r="E57" s="674"/>
      <c r="F57" s="676"/>
      <c r="G57" s="655"/>
      <c r="H57" s="655" t="s">
        <v>2068</v>
      </c>
      <c r="I57" s="672">
        <f>ROUNDUP(I56,0)+3</f>
        <v>225</v>
      </c>
      <c r="J57" s="651" t="s">
        <v>18</v>
      </c>
      <c r="K57" s="667" t="s">
        <v>2071</v>
      </c>
    </row>
    <row r="58" spans="1:13" ht="96" customHeight="1">
      <c r="A58" s="649">
        <f>A47+1</f>
        <v>8</v>
      </c>
      <c r="B58" s="1460" t="s">
        <v>2317</v>
      </c>
      <c r="C58" s="1460"/>
      <c r="D58" s="1460"/>
      <c r="E58" s="1460"/>
      <c r="F58" s="1460"/>
      <c r="G58" s="1460"/>
      <c r="H58" s="1460"/>
      <c r="I58" s="1460"/>
      <c r="J58" s="651"/>
    </row>
    <row r="59" spans="1:13">
      <c r="A59" s="649"/>
      <c r="B59" s="705" t="s">
        <v>2338</v>
      </c>
      <c r="C59" s="675"/>
      <c r="D59" s="653"/>
      <c r="E59" s="674"/>
      <c r="F59" s="676"/>
      <c r="G59" s="651"/>
      <c r="H59" s="655"/>
      <c r="I59" s="678"/>
      <c r="J59" s="651"/>
    </row>
    <row r="60" spans="1:13">
      <c r="A60" s="649"/>
      <c r="B60" s="652" t="s">
        <v>2350</v>
      </c>
      <c r="C60" s="747">
        <v>1</v>
      </c>
      <c r="D60" s="653" t="s">
        <v>2058</v>
      </c>
      <c r="E60" s="674">
        <v>1</v>
      </c>
      <c r="F60" s="676">
        <v>18.04</v>
      </c>
      <c r="G60" s="651"/>
      <c r="H60" s="655">
        <v>2.5499999999999998</v>
      </c>
      <c r="I60" s="678">
        <f>H60*F60*E60*C60</f>
        <v>46.001999999999995</v>
      </c>
      <c r="J60" s="651"/>
    </row>
    <row r="61" spans="1:13" s="715" customFormat="1">
      <c r="A61" s="713"/>
      <c r="B61" s="851" t="s">
        <v>2348</v>
      </c>
      <c r="C61" s="747">
        <v>1</v>
      </c>
      <c r="D61" s="653" t="s">
        <v>2058</v>
      </c>
      <c r="E61" s="674">
        <v>1</v>
      </c>
      <c r="F61" s="676">
        <v>116.8</v>
      </c>
      <c r="G61" s="724"/>
      <c r="H61" s="724">
        <v>0.9</v>
      </c>
      <c r="I61" s="678">
        <f>H61*F61*E61*C61</f>
        <v>105.12</v>
      </c>
      <c r="J61" s="714"/>
    </row>
    <row r="62" spans="1:13" s="715" customFormat="1">
      <c r="A62" s="713"/>
      <c r="B62" s="852" t="s">
        <v>2349</v>
      </c>
      <c r="C62" s="747">
        <v>1</v>
      </c>
      <c r="D62" s="653" t="s">
        <v>2058</v>
      </c>
      <c r="E62" s="674">
        <v>1</v>
      </c>
      <c r="F62" s="676">
        <v>44.26</v>
      </c>
      <c r="G62" s="724"/>
      <c r="H62" s="724">
        <v>0.9</v>
      </c>
      <c r="I62" s="678">
        <f>H62*F62*E62*C62</f>
        <v>39.833999999999996</v>
      </c>
      <c r="J62" s="714"/>
    </row>
    <row r="63" spans="1:13">
      <c r="A63" s="649"/>
      <c r="B63" s="652" t="s">
        <v>2229</v>
      </c>
      <c r="C63" s="675"/>
      <c r="D63" s="653"/>
      <c r="E63" s="674"/>
      <c r="F63" s="747"/>
      <c r="G63" s="651"/>
      <c r="H63" s="655"/>
      <c r="I63" s="678"/>
      <c r="J63" s="651"/>
    </row>
    <row r="64" spans="1:13">
      <c r="A64" s="649"/>
      <c r="B64" s="652" t="s">
        <v>2264</v>
      </c>
      <c r="C64" s="675">
        <v>-1</v>
      </c>
      <c r="D64" s="653" t="s">
        <v>2058</v>
      </c>
      <c r="E64" s="674">
        <v>2</v>
      </c>
      <c r="F64" s="676">
        <v>0.91</v>
      </c>
      <c r="G64" s="655"/>
      <c r="H64" s="651">
        <v>2.1</v>
      </c>
      <c r="I64" s="678">
        <f>H64*F64*E64*C64</f>
        <v>-3.8220000000000005</v>
      </c>
      <c r="J64" s="651"/>
    </row>
    <row r="65" spans="1:14">
      <c r="A65" s="649"/>
      <c r="B65" s="652" t="s">
        <v>2341</v>
      </c>
      <c r="C65" s="675">
        <v>-1</v>
      </c>
      <c r="D65" s="653" t="s">
        <v>2058</v>
      </c>
      <c r="E65" s="674">
        <v>2</v>
      </c>
      <c r="F65" s="676">
        <v>1.21</v>
      </c>
      <c r="G65" s="655"/>
      <c r="H65" s="651">
        <v>1.21</v>
      </c>
      <c r="I65" s="678">
        <f>H65*F65*E65*C65</f>
        <v>-2.9281999999999999</v>
      </c>
      <c r="J65" s="651"/>
    </row>
    <row r="66" spans="1:14">
      <c r="A66" s="649"/>
      <c r="B66" s="652"/>
      <c r="C66" s="675"/>
      <c r="D66" s="653"/>
      <c r="E66" s="674"/>
      <c r="F66" s="676"/>
      <c r="G66" s="655"/>
      <c r="H66" s="655"/>
      <c r="I66" s="672">
        <f>SUM(I60:I65)</f>
        <v>184.20580000000001</v>
      </c>
      <c r="J66" s="651" t="s">
        <v>18</v>
      </c>
    </row>
    <row r="67" spans="1:14">
      <c r="A67" s="649"/>
      <c r="B67" s="652"/>
      <c r="C67" s="675"/>
      <c r="D67" s="653"/>
      <c r="E67" s="674"/>
      <c r="F67" s="676"/>
      <c r="G67" s="655"/>
      <c r="H67" s="655" t="s">
        <v>2068</v>
      </c>
      <c r="I67" s="672">
        <f>ROUNDUP(I66,0)+15</f>
        <v>200</v>
      </c>
      <c r="J67" s="651" t="s">
        <v>18</v>
      </c>
      <c r="K67" s="667" t="s">
        <v>2071</v>
      </c>
    </row>
    <row r="68" spans="1:14" ht="69" customHeight="1">
      <c r="A68" s="649">
        <f>A58+1</f>
        <v>9</v>
      </c>
      <c r="B68" s="1460" t="s">
        <v>2351</v>
      </c>
      <c r="C68" s="1460"/>
      <c r="D68" s="1460"/>
      <c r="E68" s="1460"/>
      <c r="F68" s="1460"/>
      <c r="G68" s="1460"/>
      <c r="H68" s="1460"/>
      <c r="I68" s="1460"/>
      <c r="J68" s="651"/>
    </row>
    <row r="69" spans="1:14">
      <c r="A69" s="649"/>
      <c r="B69" s="705" t="s">
        <v>2338</v>
      </c>
      <c r="C69" s="675"/>
      <c r="D69" s="653"/>
      <c r="E69" s="674"/>
      <c r="F69" s="747"/>
      <c r="G69" s="651"/>
      <c r="H69" s="655"/>
      <c r="I69" s="678"/>
      <c r="J69" s="651"/>
    </row>
    <row r="70" spans="1:14">
      <c r="A70" s="649"/>
      <c r="B70" s="652" t="s">
        <v>2331</v>
      </c>
      <c r="C70" s="675"/>
      <c r="D70" s="653"/>
      <c r="E70" s="674"/>
      <c r="F70" s="676"/>
      <c r="G70" s="655"/>
      <c r="H70" s="655" t="s">
        <v>2068</v>
      </c>
      <c r="I70" s="672">
        <f>I67+225</f>
        <v>425</v>
      </c>
      <c r="J70" s="651" t="s">
        <v>18</v>
      </c>
      <c r="K70" s="667" t="s">
        <v>2071</v>
      </c>
    </row>
    <row r="71" spans="1:14">
      <c r="A71" s="649"/>
      <c r="B71" s="1467" t="s">
        <v>2256</v>
      </c>
      <c r="C71" s="1467"/>
      <c r="D71" s="1467"/>
      <c r="E71" s="1467"/>
      <c r="F71" s="1467"/>
      <c r="G71" s="682"/>
      <c r="H71" s="701"/>
      <c r="I71" s="651"/>
      <c r="J71" s="651"/>
    </row>
    <row r="72" spans="1:14" ht="76.5" customHeight="1">
      <c r="A72" s="649">
        <f>A68+1</f>
        <v>10</v>
      </c>
      <c r="B72" s="1499" t="s">
        <v>2352</v>
      </c>
      <c r="C72" s="1499"/>
      <c r="D72" s="1499"/>
      <c r="E72" s="1499"/>
      <c r="F72" s="1499"/>
      <c r="G72" s="1499"/>
      <c r="H72" s="1499"/>
      <c r="I72" s="1499"/>
      <c r="J72" s="651"/>
      <c r="L72" s="1498" t="s">
        <v>2352</v>
      </c>
      <c r="M72" s="1498"/>
      <c r="N72" s="1498"/>
    </row>
    <row r="73" spans="1:14" ht="103.5" customHeight="1">
      <c r="A73" s="649"/>
      <c r="B73" s="1499" t="s">
        <v>1631</v>
      </c>
      <c r="C73" s="1499"/>
      <c r="D73" s="1499"/>
      <c r="E73" s="1499"/>
      <c r="F73" s="1499"/>
      <c r="G73" s="1499"/>
      <c r="H73" s="1499"/>
      <c r="I73" s="1499"/>
      <c r="J73" s="651"/>
      <c r="L73" s="853"/>
      <c r="M73" s="853"/>
      <c r="N73" s="853"/>
    </row>
    <row r="74" spans="1:14">
      <c r="A74" s="649"/>
      <c r="B74" s="705" t="s">
        <v>2338</v>
      </c>
      <c r="C74" s="675"/>
      <c r="D74" s="649"/>
      <c r="E74" s="671"/>
      <c r="F74" s="656"/>
      <c r="G74" s="697"/>
      <c r="H74" s="697"/>
      <c r="I74" s="697"/>
      <c r="J74" s="782"/>
    </row>
    <row r="75" spans="1:14">
      <c r="A75" s="649"/>
      <c r="B75" s="673" t="s">
        <v>2353</v>
      </c>
      <c r="C75" s="675">
        <v>1</v>
      </c>
      <c r="D75" s="649" t="s">
        <v>2058</v>
      </c>
      <c r="E75" s="671">
        <v>1</v>
      </c>
      <c r="F75" s="656">
        <v>0.91</v>
      </c>
      <c r="G75" s="697">
        <v>2.13</v>
      </c>
      <c r="H75" s="697"/>
      <c r="I75" s="697">
        <f>G75*F75*E75*C75</f>
        <v>1.9382999999999999</v>
      </c>
      <c r="J75" s="782"/>
    </row>
    <row r="76" spans="1:14">
      <c r="A76" s="649"/>
      <c r="B76" s="652"/>
      <c r="C76" s="782"/>
      <c r="D76" s="656"/>
      <c r="E76" s="697"/>
      <c r="F76" s="782"/>
      <c r="G76" s="782"/>
      <c r="H76" s="782" t="s">
        <v>2068</v>
      </c>
      <c r="I76" s="672">
        <f>ROUNDUP(I75,0)</f>
        <v>2</v>
      </c>
      <c r="J76" s="782" t="s">
        <v>18</v>
      </c>
      <c r="K76" s="667" t="s">
        <v>2071</v>
      </c>
    </row>
    <row r="77" spans="1:14">
      <c r="A77" s="653"/>
      <c r="B77" s="651"/>
      <c r="C77" s="675"/>
      <c r="D77" s="653"/>
      <c r="E77" s="674"/>
      <c r="F77" s="676"/>
      <c r="G77" s="655"/>
      <c r="H77" s="655"/>
      <c r="I77" s="701"/>
      <c r="J77" s="651"/>
    </row>
    <row r="78" spans="1:14" ht="162.6" customHeight="1">
      <c r="A78" s="649">
        <f>A72+1</f>
        <v>11</v>
      </c>
      <c r="B78" s="1460" t="s">
        <v>2267</v>
      </c>
      <c r="C78" s="1460"/>
      <c r="D78" s="1460"/>
      <c r="E78" s="1460"/>
      <c r="F78" s="1460"/>
      <c r="G78" s="1460"/>
      <c r="H78" s="1460"/>
      <c r="I78" s="1460"/>
      <c r="J78" s="782"/>
    </row>
    <row r="79" spans="1:14" ht="12.75" customHeight="1">
      <c r="A79" s="649"/>
      <c r="B79" s="673" t="s">
        <v>2144</v>
      </c>
      <c r="C79" s="782"/>
      <c r="D79" s="656"/>
      <c r="E79" s="697"/>
      <c r="F79" s="782"/>
      <c r="G79" s="782"/>
      <c r="H79" s="697"/>
      <c r="I79" s="782"/>
      <c r="J79" s="782"/>
    </row>
    <row r="80" spans="1:14" ht="15.75" customHeight="1">
      <c r="A80" s="649"/>
      <c r="B80" s="652" t="s">
        <v>2149</v>
      </c>
      <c r="C80" s="675">
        <v>1</v>
      </c>
      <c r="D80" s="653" t="s">
        <v>2058</v>
      </c>
      <c r="E80" s="674">
        <v>1</v>
      </c>
      <c r="F80" s="676">
        <v>1.21</v>
      </c>
      <c r="G80" s="651"/>
      <c r="H80" s="655">
        <v>1.21</v>
      </c>
      <c r="I80" s="678">
        <f>H80*F80*E80*C80</f>
        <v>1.4641</v>
      </c>
      <c r="J80" s="651"/>
    </row>
    <row r="81" spans="1:15" ht="78" customHeight="1">
      <c r="A81" s="649">
        <f>A78+1</f>
        <v>12</v>
      </c>
      <c r="B81" s="1460" t="s">
        <v>2354</v>
      </c>
      <c r="C81" s="1460"/>
      <c r="D81" s="1460"/>
      <c r="E81" s="1460"/>
      <c r="F81" s="1460"/>
      <c r="G81" s="1460"/>
      <c r="H81" s="1460"/>
      <c r="I81" s="1460"/>
      <c r="J81" s="651"/>
    </row>
    <row r="82" spans="1:15">
      <c r="A82" s="653"/>
      <c r="B82" s="705" t="s">
        <v>2338</v>
      </c>
      <c r="C82" s="675"/>
      <c r="D82" s="653"/>
      <c r="E82" s="674"/>
      <c r="F82" s="676"/>
      <c r="G82" s="655"/>
      <c r="H82" s="655"/>
      <c r="I82" s="701"/>
      <c r="J82" s="651"/>
    </row>
    <row r="83" spans="1:15">
      <c r="A83" s="649"/>
      <c r="B83" s="651" t="s">
        <v>2355</v>
      </c>
      <c r="C83" s="651"/>
      <c r="D83" s="651"/>
      <c r="E83" s="651"/>
      <c r="F83" s="651"/>
      <c r="G83" s="651"/>
      <c r="H83" s="651"/>
      <c r="I83" s="651"/>
      <c r="J83" s="651"/>
    </row>
    <row r="84" spans="1:15">
      <c r="A84" s="649"/>
      <c r="B84" s="651" t="s">
        <v>2340</v>
      </c>
      <c r="C84" s="782">
        <v>2.25</v>
      </c>
      <c r="D84" s="656" t="s">
        <v>2058</v>
      </c>
      <c r="E84" s="854">
        <v>1</v>
      </c>
      <c r="F84" s="782">
        <v>1.22</v>
      </c>
      <c r="G84" s="697">
        <v>2.13</v>
      </c>
      <c r="H84" s="697"/>
      <c r="I84" s="697">
        <f>G84*F84*E84*C84</f>
        <v>5.8468499999999999</v>
      </c>
      <c r="J84" s="651" t="s">
        <v>18</v>
      </c>
    </row>
    <row r="85" spans="1:15">
      <c r="A85" s="653"/>
      <c r="B85" s="651" t="s">
        <v>473</v>
      </c>
      <c r="C85" s="651"/>
      <c r="D85" s="651"/>
      <c r="E85" s="651"/>
      <c r="F85" s="651"/>
      <c r="G85" s="651"/>
      <c r="H85" s="651"/>
      <c r="I85" s="651"/>
      <c r="J85" s="651"/>
    </row>
    <row r="86" spans="1:15">
      <c r="A86" s="653"/>
      <c r="B86" s="651" t="s">
        <v>2341</v>
      </c>
      <c r="C86" s="675">
        <v>2.75</v>
      </c>
      <c r="D86" s="653" t="s">
        <v>2058</v>
      </c>
      <c r="E86" s="674">
        <v>1</v>
      </c>
      <c r="F86" s="676">
        <v>1.21</v>
      </c>
      <c r="G86" s="655"/>
      <c r="H86" s="651">
        <v>1.21</v>
      </c>
      <c r="I86" s="678">
        <f>G86*F86*E86*C86</f>
        <v>0</v>
      </c>
      <c r="J86" s="651" t="s">
        <v>18</v>
      </c>
    </row>
    <row r="87" spans="1:15">
      <c r="A87" s="653"/>
      <c r="B87" s="651"/>
      <c r="C87" s="675"/>
      <c r="D87" s="653"/>
      <c r="E87" s="674"/>
      <c r="F87" s="676"/>
      <c r="G87" s="655"/>
      <c r="H87" s="655"/>
      <c r="I87" s="678">
        <f>SUM(I84:I86)</f>
        <v>5.8468499999999999</v>
      </c>
      <c r="J87" s="651" t="s">
        <v>18</v>
      </c>
    </row>
    <row r="88" spans="1:15">
      <c r="A88" s="653"/>
      <c r="B88" s="651"/>
      <c r="C88" s="675"/>
      <c r="D88" s="653"/>
      <c r="E88" s="674"/>
      <c r="F88" s="676"/>
      <c r="G88" s="655"/>
      <c r="H88" s="655"/>
      <c r="I88" s="672">
        <f>ROUNDUP(I87,0)</f>
        <v>6</v>
      </c>
      <c r="J88" s="651" t="s">
        <v>18</v>
      </c>
      <c r="K88" s="667" t="s">
        <v>2071</v>
      </c>
    </row>
    <row r="89" spans="1:15" ht="94.9" customHeight="1">
      <c r="A89" s="649">
        <f>A81+1</f>
        <v>13</v>
      </c>
      <c r="B89" s="1460" t="s">
        <v>2356</v>
      </c>
      <c r="C89" s="1460"/>
      <c r="D89" s="1460"/>
      <c r="E89" s="1460"/>
      <c r="F89" s="1460"/>
      <c r="G89" s="1460"/>
      <c r="H89" s="1460"/>
      <c r="I89" s="1460"/>
      <c r="J89" s="651"/>
    </row>
    <row r="90" spans="1:15">
      <c r="A90" s="653"/>
      <c r="B90" s="651"/>
      <c r="C90" s="782">
        <v>1</v>
      </c>
      <c r="D90" s="656" t="s">
        <v>2058</v>
      </c>
      <c r="E90" s="854">
        <v>6</v>
      </c>
      <c r="F90" s="782">
        <v>8</v>
      </c>
      <c r="G90" s="697"/>
      <c r="H90" s="697"/>
      <c r="I90" s="678">
        <f>F90*E90*C90</f>
        <v>48</v>
      </c>
      <c r="J90" s="651"/>
      <c r="L90" s="639">
        <v>0.9</v>
      </c>
      <c r="M90" s="639">
        <v>3.6</v>
      </c>
      <c r="N90" s="639">
        <v>3.6</v>
      </c>
      <c r="O90" s="639">
        <f>SUM(L90:N90)</f>
        <v>8.1</v>
      </c>
    </row>
    <row r="91" spans="1:15">
      <c r="A91" s="653"/>
      <c r="B91" s="651"/>
      <c r="C91" s="782"/>
      <c r="D91" s="656"/>
      <c r="E91" s="854"/>
      <c r="F91" s="782"/>
      <c r="G91" s="697"/>
      <c r="H91" s="697"/>
      <c r="I91" s="672">
        <f>ROUNDUP(I90,0)+2</f>
        <v>50</v>
      </c>
      <c r="J91" s="651" t="s">
        <v>2357</v>
      </c>
      <c r="K91" s="667" t="s">
        <v>2071</v>
      </c>
    </row>
    <row r="92" spans="1:15">
      <c r="A92" s="855"/>
      <c r="B92" s="856"/>
      <c r="C92" s="857"/>
      <c r="D92" s="855"/>
      <c r="E92" s="858"/>
      <c r="F92" s="859"/>
      <c r="G92" s="860"/>
      <c r="H92" s="860"/>
      <c r="I92" s="861"/>
      <c r="J92" s="862"/>
    </row>
    <row r="93" spans="1:15" ht="78.75" customHeight="1">
      <c r="A93" s="649">
        <f>A89+1</f>
        <v>14</v>
      </c>
      <c r="B93" s="1460" t="s">
        <v>2358</v>
      </c>
      <c r="C93" s="1460"/>
      <c r="D93" s="1460"/>
      <c r="E93" s="1460"/>
      <c r="F93" s="1460"/>
      <c r="G93" s="1460"/>
      <c r="H93" s="1460"/>
      <c r="I93" s="1460"/>
      <c r="J93" s="651"/>
    </row>
    <row r="94" spans="1:15">
      <c r="A94" s="649"/>
      <c r="B94" s="708" t="s">
        <v>2103</v>
      </c>
      <c r="C94" s="651">
        <v>1</v>
      </c>
      <c r="D94" s="653" t="s">
        <v>2058</v>
      </c>
      <c r="E94" s="674">
        <v>2</v>
      </c>
      <c r="F94" s="655">
        <v>5.56</v>
      </c>
      <c r="G94" s="655">
        <v>3.46</v>
      </c>
      <c r="H94" s="655"/>
      <c r="I94" s="656">
        <f>G94*F94*E94*C94</f>
        <v>38.475199999999994</v>
      </c>
      <c r="J94" s="649"/>
    </row>
    <row r="95" spans="1:15">
      <c r="A95" s="649"/>
      <c r="B95" s="708"/>
      <c r="C95" s="651"/>
      <c r="D95" s="653"/>
      <c r="E95" s="674"/>
      <c r="F95" s="655"/>
      <c r="G95" s="655"/>
      <c r="H95" s="655"/>
      <c r="I95" s="656">
        <f>SUM(I94:I94)</f>
        <v>38.475199999999994</v>
      </c>
      <c r="J95" s="649"/>
    </row>
    <row r="96" spans="1:15">
      <c r="A96" s="653"/>
      <c r="B96" s="651"/>
      <c r="C96" s="675"/>
      <c r="D96" s="653"/>
      <c r="E96" s="674"/>
      <c r="F96" s="676"/>
      <c r="G96" s="655"/>
      <c r="H96" s="655"/>
      <c r="I96" s="672">
        <f>ROUNDUP(I95,0)</f>
        <v>39</v>
      </c>
      <c r="J96" s="651" t="s">
        <v>18</v>
      </c>
      <c r="K96" s="667" t="s">
        <v>2071</v>
      </c>
    </row>
    <row r="97" spans="1:11">
      <c r="A97" s="855"/>
      <c r="B97" s="856"/>
      <c r="C97" s="857"/>
      <c r="D97" s="855"/>
      <c r="E97" s="858"/>
      <c r="F97" s="859"/>
      <c r="G97" s="860"/>
      <c r="H97" s="860"/>
      <c r="I97" s="861"/>
      <c r="J97" s="862"/>
    </row>
    <row r="98" spans="1:11" ht="56.25" customHeight="1">
      <c r="A98" s="649">
        <f>A93+1</f>
        <v>15</v>
      </c>
      <c r="B98" s="1460" t="s">
        <v>2359</v>
      </c>
      <c r="C98" s="1460"/>
      <c r="D98" s="1460"/>
      <c r="E98" s="1460"/>
      <c r="F98" s="1460"/>
      <c r="G98" s="1460"/>
      <c r="H98" s="1460"/>
      <c r="I98" s="1460"/>
      <c r="J98" s="651"/>
    </row>
    <row r="99" spans="1:11">
      <c r="A99" s="649"/>
      <c r="B99" s="708" t="s">
        <v>2103</v>
      </c>
      <c r="C99" s="651">
        <v>2</v>
      </c>
      <c r="D99" s="653" t="s">
        <v>2058</v>
      </c>
      <c r="E99" s="674">
        <v>4</v>
      </c>
      <c r="F99" s="655">
        <f>G94</f>
        <v>3.46</v>
      </c>
      <c r="G99" s="655"/>
      <c r="H99" s="655"/>
      <c r="I99" s="656">
        <f>C99*E99*F99</f>
        <v>27.68</v>
      </c>
      <c r="J99" s="649"/>
    </row>
    <row r="100" spans="1:11">
      <c r="A100" s="649"/>
      <c r="B100" s="708"/>
      <c r="C100" s="651"/>
      <c r="D100" s="653"/>
      <c r="E100" s="674"/>
      <c r="F100" s="655"/>
      <c r="G100" s="655"/>
      <c r="H100" s="655"/>
      <c r="I100" s="656">
        <f>SUM(I99:I99)</f>
        <v>27.68</v>
      </c>
      <c r="J100" s="649"/>
    </row>
    <row r="101" spans="1:11">
      <c r="A101" s="653"/>
      <c r="B101" s="651"/>
      <c r="C101" s="675"/>
      <c r="D101" s="653"/>
      <c r="E101" s="674"/>
      <c r="F101" s="676"/>
      <c r="G101" s="655"/>
      <c r="H101" s="655"/>
      <c r="I101" s="672">
        <f>ROUNDUP(I100,0)</f>
        <v>28</v>
      </c>
      <c r="J101" s="651" t="s">
        <v>2357</v>
      </c>
      <c r="K101" s="667" t="s">
        <v>2071</v>
      </c>
    </row>
    <row r="102" spans="1:11">
      <c r="A102" s="855"/>
      <c r="B102" s="856"/>
      <c r="C102" s="857"/>
      <c r="D102" s="855"/>
      <c r="E102" s="858"/>
      <c r="F102" s="859"/>
      <c r="G102" s="860"/>
      <c r="H102" s="860"/>
      <c r="I102" s="861"/>
      <c r="J102" s="862"/>
    </row>
    <row r="103" spans="1:11" s="771" customFormat="1" ht="114.6" customHeight="1">
      <c r="A103" s="863">
        <f>A98+1</f>
        <v>16</v>
      </c>
      <c r="B103" s="1500" t="s">
        <v>2360</v>
      </c>
      <c r="C103" s="1500"/>
      <c r="D103" s="1500"/>
      <c r="E103" s="1500"/>
      <c r="F103" s="1500"/>
      <c r="G103" s="1500"/>
      <c r="H103" s="1500"/>
      <c r="I103" s="1500"/>
      <c r="J103" s="823"/>
    </row>
    <row r="104" spans="1:11">
      <c r="A104" s="649"/>
      <c r="B104" s="652" t="s">
        <v>2105</v>
      </c>
      <c r="C104" s="651">
        <v>1</v>
      </c>
      <c r="D104" s="653" t="s">
        <v>2058</v>
      </c>
      <c r="E104" s="674">
        <v>48</v>
      </c>
      <c r="F104" s="655">
        <v>0.3</v>
      </c>
      <c r="G104" s="655">
        <v>0.38</v>
      </c>
      <c r="H104" s="655">
        <v>1</v>
      </c>
      <c r="I104" s="656">
        <f>H104*G104*F104*E104*C104</f>
        <v>5.4719999999999995</v>
      </c>
      <c r="J104" s="649"/>
    </row>
    <row r="105" spans="1:11">
      <c r="A105" s="649"/>
      <c r="B105" s="652" t="s">
        <v>2106</v>
      </c>
      <c r="C105" s="651">
        <v>1</v>
      </c>
      <c r="D105" s="653" t="s">
        <v>2058</v>
      </c>
      <c r="E105" s="674">
        <v>12</v>
      </c>
      <c r="F105" s="655">
        <v>0.3</v>
      </c>
      <c r="G105" s="655">
        <v>0.3</v>
      </c>
      <c r="H105" s="655">
        <v>1</v>
      </c>
      <c r="I105" s="656">
        <f>H105*G105*F105*E105*C105</f>
        <v>1.08</v>
      </c>
      <c r="J105" s="649"/>
    </row>
    <row r="106" spans="1:11">
      <c r="A106" s="649"/>
      <c r="B106" s="652"/>
      <c r="C106" s="675"/>
      <c r="D106" s="653"/>
      <c r="E106" s="674"/>
      <c r="F106" s="676"/>
      <c r="G106" s="655"/>
      <c r="H106" s="655">
        <v>2.5750000000000002</v>
      </c>
      <c r="I106" s="678">
        <f>SUM(I104:I105)</f>
        <v>6.5519999999999996</v>
      </c>
      <c r="J106" s="651" t="s">
        <v>2137</v>
      </c>
    </row>
    <row r="107" spans="1:11">
      <c r="A107" s="649"/>
      <c r="B107" s="652"/>
      <c r="C107" s="675"/>
      <c r="D107" s="653"/>
      <c r="E107" s="674"/>
      <c r="F107" s="676"/>
      <c r="G107" s="655"/>
      <c r="H107" s="651"/>
      <c r="I107" s="672">
        <f>ROUNDUP(I106,0)</f>
        <v>7</v>
      </c>
      <c r="J107" s="651" t="s">
        <v>2137</v>
      </c>
      <c r="K107" s="667" t="s">
        <v>2071</v>
      </c>
    </row>
  </sheetData>
  <mergeCells count="23">
    <mergeCell ref="B81:I81"/>
    <mergeCell ref="B89:I89"/>
    <mergeCell ref="B93:I93"/>
    <mergeCell ref="B98:I98"/>
    <mergeCell ref="B103:I103"/>
    <mergeCell ref="B68:I68"/>
    <mergeCell ref="B71:F71"/>
    <mergeCell ref="B72:I72"/>
    <mergeCell ref="L72:N72"/>
    <mergeCell ref="B73:I73"/>
    <mergeCell ref="B78:I78"/>
    <mergeCell ref="B18:I18"/>
    <mergeCell ref="B23:I23"/>
    <mergeCell ref="B34:I34"/>
    <mergeCell ref="B39:I39"/>
    <mergeCell ref="B47:I47"/>
    <mergeCell ref="B58:I58"/>
    <mergeCell ref="A1:J1"/>
    <mergeCell ref="A2:J2"/>
    <mergeCell ref="C4:E4"/>
    <mergeCell ref="C5:E5"/>
    <mergeCell ref="B6:I6"/>
    <mergeCell ref="B12:I12"/>
  </mergeCells>
  <printOptions horizontalCentered="1"/>
  <pageMargins left="0.5" right="0.4" top="0.75" bottom="0.75" header="0.3" footer="0.3"/>
  <pageSetup paperSize="9" scale="95" orientation="portrait" r:id="rId1"/>
  <headerFooter>
    <oddHeader>&amp;CDetailed Estimate TF&amp;R&amp;P</oddHeader>
  </headerFooter>
  <rowBreaks count="3" manualBreakCount="3">
    <brk id="22" max="9" man="1"/>
    <brk id="46" max="9" man="1"/>
    <brk id="70" max="9" man="1"/>
  </rowBreaks>
</worksheet>
</file>

<file path=xl/worksheets/sheet17.xml><?xml version="1.0" encoding="utf-8"?>
<worksheet xmlns="http://schemas.openxmlformats.org/spreadsheetml/2006/main" xmlns:r="http://schemas.openxmlformats.org/officeDocument/2006/relationships">
  <sheetPr>
    <tabColor indexed="12"/>
  </sheetPr>
  <dimension ref="A1:K24"/>
  <sheetViews>
    <sheetView view="pageBreakPreview" zoomScale="95" zoomScaleSheetLayoutView="95" workbookViewId="0">
      <selection activeCell="E5" sqref="E5"/>
    </sheetView>
  </sheetViews>
  <sheetFormatPr defaultColWidth="10.42578125" defaultRowHeight="15.75"/>
  <cols>
    <col min="1" max="1" width="7.5703125" style="950" customWidth="1"/>
    <col min="2" max="2" width="3.85546875" style="950" hidden="1" customWidth="1"/>
    <col min="3" max="3" width="60" style="947" customWidth="1"/>
    <col min="4" max="4" width="13.28515625" style="947" customWidth="1"/>
    <col min="5" max="5" width="16" style="947" customWidth="1"/>
    <col min="6" max="6" width="18.42578125" style="950" customWidth="1"/>
    <col min="7" max="7" width="16.5703125" style="947" customWidth="1"/>
    <col min="8" max="8" width="14.5703125" style="947" customWidth="1"/>
    <col min="9" max="9" width="1.5703125" style="947" customWidth="1"/>
    <col min="10" max="10" width="14.85546875" style="947" customWidth="1"/>
    <col min="11" max="11" width="11.42578125" style="947" customWidth="1"/>
    <col min="12" max="12" width="11.5703125" style="947" customWidth="1"/>
    <col min="13" max="16384" width="10.42578125" style="947"/>
  </cols>
  <sheetData>
    <row r="1" spans="1:11" ht="39.75" customHeight="1">
      <c r="A1" s="1323" t="str">
        <f>Input!C2</f>
        <v>Name of the Work: Construction of Working Women's Hostel at  Pineapple colony, Mudasarlova, Visakhapatnam in  Visakhapatnam District</v>
      </c>
      <c r="B1" s="1323"/>
      <c r="C1" s="1323"/>
      <c r="D1" s="1323"/>
      <c r="E1" s="1323"/>
      <c r="F1" s="946"/>
      <c r="G1" s="946"/>
    </row>
    <row r="2" spans="1:11" ht="15.75" customHeight="1">
      <c r="A2" s="1324" t="s">
        <v>2450</v>
      </c>
      <c r="B2" s="1324"/>
      <c r="C2" s="1324"/>
      <c r="D2" s="1324"/>
      <c r="E2" s="1324"/>
      <c r="F2" s="946"/>
    </row>
    <row r="3" spans="1:11">
      <c r="A3" s="948"/>
      <c r="B3" s="948"/>
      <c r="C3" s="949"/>
      <c r="D3" s="949"/>
      <c r="E3" s="949"/>
    </row>
    <row r="4" spans="1:11" ht="32.25" customHeight="1">
      <c r="A4" s="951" t="s">
        <v>2451</v>
      </c>
      <c r="B4" s="951"/>
      <c r="C4" s="951" t="s">
        <v>160</v>
      </c>
      <c r="D4" s="951"/>
      <c r="E4" s="952" t="s">
        <v>2452</v>
      </c>
      <c r="F4" s="953"/>
    </row>
    <row r="5" spans="1:11" s="960" customFormat="1" ht="24.75" customHeight="1">
      <c r="A5" s="954">
        <v>1</v>
      </c>
      <c r="B5" s="954"/>
      <c r="C5" s="955" t="s">
        <v>2453</v>
      </c>
      <c r="D5" s="955"/>
      <c r="E5" s="956">
        <f>'CIVIL ESTIMATE'!K260</f>
        <v>15757837</v>
      </c>
      <c r="F5" s="957"/>
      <c r="G5" s="958"/>
      <c r="H5" s="959"/>
      <c r="J5" s="961"/>
    </row>
    <row r="6" spans="1:11" s="960" customFormat="1" ht="24.6" customHeight="1">
      <c r="A6" s="954">
        <f>A5+1</f>
        <v>2</v>
      </c>
      <c r="B6" s="954"/>
      <c r="C6" s="955" t="s">
        <v>2454</v>
      </c>
      <c r="D6" s="955"/>
      <c r="E6" s="956">
        <f>'WS ESTIMATE'!J67</f>
        <v>650075</v>
      </c>
      <c r="F6" s="957"/>
      <c r="G6" s="958"/>
      <c r="H6" s="959"/>
      <c r="J6" s="961"/>
    </row>
    <row r="7" spans="1:11" s="960" customFormat="1" ht="24.6" customHeight="1">
      <c r="A7" s="954">
        <f>A6+1</f>
        <v>3</v>
      </c>
      <c r="B7" s="962"/>
      <c r="C7" s="955" t="s">
        <v>2455</v>
      </c>
      <c r="D7" s="955"/>
      <c r="E7" s="955">
        <v>1416114</v>
      </c>
      <c r="F7" s="963"/>
      <c r="G7" s="964"/>
      <c r="H7" s="959"/>
      <c r="J7" s="961"/>
    </row>
    <row r="8" spans="1:11" s="960" customFormat="1" ht="20.100000000000001" customHeight="1">
      <c r="A8" s="954"/>
      <c r="B8" s="954"/>
      <c r="C8" s="965" t="s">
        <v>2456</v>
      </c>
      <c r="D8" s="965"/>
      <c r="E8" s="966">
        <f>SUM(E5:E7)</f>
        <v>17824026</v>
      </c>
      <c r="F8" s="967"/>
      <c r="G8" s="968"/>
      <c r="H8" s="969"/>
      <c r="J8" s="961"/>
      <c r="K8" s="961"/>
    </row>
    <row r="9" spans="1:11" s="960" customFormat="1" ht="24.95" customHeight="1">
      <c r="A9" s="954">
        <f>A7+1</f>
        <v>4</v>
      </c>
      <c r="B9" s="954"/>
      <c r="C9" s="955" t="s">
        <v>2457</v>
      </c>
      <c r="D9" s="955"/>
      <c r="E9" s="955">
        <f>ROUND($E$8*0.05,0)</f>
        <v>891201</v>
      </c>
      <c r="G9" s="968"/>
      <c r="H9" s="959"/>
      <c r="J9" s="961"/>
      <c r="K9" s="961"/>
    </row>
    <row r="10" spans="1:11" s="960" customFormat="1" ht="23.25" customHeight="1">
      <c r="A10" s="954">
        <f t="shared" ref="A10:A17" si="0">A9+1</f>
        <v>5</v>
      </c>
      <c r="B10" s="954"/>
      <c r="C10" s="970" t="s">
        <v>2491</v>
      </c>
      <c r="D10" s="970"/>
      <c r="E10" s="955">
        <f>ROUND($E$8*0.01,0)</f>
        <v>178240</v>
      </c>
      <c r="F10" s="967"/>
      <c r="G10" s="968"/>
      <c r="H10" s="969"/>
      <c r="J10" s="961"/>
      <c r="K10" s="961"/>
    </row>
    <row r="11" spans="1:11" s="960" customFormat="1" ht="24.95" customHeight="1">
      <c r="A11" s="954">
        <f t="shared" si="0"/>
        <v>6</v>
      </c>
      <c r="B11" s="954"/>
      <c r="C11" s="955" t="s">
        <v>2492</v>
      </c>
      <c r="D11" s="955"/>
      <c r="E11" s="955">
        <f>ROUND($E$8*0.04,0)</f>
        <v>712961</v>
      </c>
      <c r="F11" s="961"/>
      <c r="G11" s="971"/>
      <c r="H11" s="959"/>
      <c r="J11" s="961"/>
    </row>
    <row r="12" spans="1:11" s="960" customFormat="1" ht="24.95" customHeight="1">
      <c r="A12" s="954">
        <f t="shared" si="0"/>
        <v>7</v>
      </c>
      <c r="B12" s="954"/>
      <c r="C12" s="955" t="s">
        <v>2458</v>
      </c>
      <c r="D12" s="955"/>
      <c r="E12" s="955">
        <f>ROUND($E$8*0.01,0)</f>
        <v>178240</v>
      </c>
      <c r="F12" s="961"/>
      <c r="G12" s="971"/>
      <c r="H12" s="959"/>
      <c r="J12" s="961"/>
    </row>
    <row r="13" spans="1:11" s="960" customFormat="1" ht="24.95" customHeight="1">
      <c r="A13" s="954">
        <f t="shared" si="0"/>
        <v>8</v>
      </c>
      <c r="B13" s="954"/>
      <c r="C13" s="955" t="s">
        <v>2459</v>
      </c>
      <c r="D13" s="955"/>
      <c r="E13" s="955">
        <f>ROUND($E$8*0.1%,0)</f>
        <v>17824</v>
      </c>
      <c r="F13" s="961"/>
      <c r="G13" s="971"/>
      <c r="H13" s="959"/>
      <c r="J13" s="961"/>
    </row>
    <row r="14" spans="1:11" s="960" customFormat="1" ht="24.95" customHeight="1">
      <c r="A14" s="954">
        <f t="shared" si="0"/>
        <v>9</v>
      </c>
      <c r="B14" s="954"/>
      <c r="C14" s="955" t="s">
        <v>2484</v>
      </c>
      <c r="D14" s="955"/>
      <c r="E14" s="955">
        <v>50000</v>
      </c>
      <c r="F14" s="961"/>
      <c r="G14" s="971"/>
      <c r="H14" s="959"/>
      <c r="J14" s="961"/>
    </row>
    <row r="15" spans="1:11" s="960" customFormat="1" ht="24.95" customHeight="1">
      <c r="A15" s="954">
        <f t="shared" si="0"/>
        <v>10</v>
      </c>
      <c r="B15" s="954"/>
      <c r="C15" s="955" t="s">
        <v>2460</v>
      </c>
      <c r="D15" s="955"/>
      <c r="E15" s="955">
        <f>ROUND($E$5*0.6%,0)</f>
        <v>94547</v>
      </c>
      <c r="F15" s="961"/>
      <c r="G15" s="971"/>
      <c r="H15" s="959"/>
      <c r="J15" s="961"/>
    </row>
    <row r="16" spans="1:11" s="960" customFormat="1" ht="24.75" customHeight="1">
      <c r="A16" s="954">
        <f t="shared" si="0"/>
        <v>11</v>
      </c>
      <c r="B16" s="954"/>
      <c r="C16" s="955" t="s">
        <v>2461</v>
      </c>
      <c r="D16" s="955"/>
      <c r="E16" s="955">
        <v>156668</v>
      </c>
      <c r="F16" s="961"/>
      <c r="G16" s="971"/>
      <c r="H16" s="959"/>
      <c r="J16" s="961"/>
    </row>
    <row r="17" spans="1:11" s="960" customFormat="1" ht="24.95" customHeight="1">
      <c r="A17" s="954">
        <f t="shared" si="0"/>
        <v>12</v>
      </c>
      <c r="B17" s="954"/>
      <c r="C17" s="955" t="s">
        <v>2462</v>
      </c>
      <c r="D17" s="955"/>
      <c r="E17" s="955">
        <v>1396293</v>
      </c>
      <c r="F17" s="961"/>
      <c r="G17" s="964"/>
      <c r="H17" s="959"/>
      <c r="J17" s="961"/>
    </row>
    <row r="18" spans="1:11" ht="18">
      <c r="A18" s="972"/>
      <c r="B18" s="972"/>
      <c r="C18" s="965" t="s">
        <v>2463</v>
      </c>
      <c r="D18" s="965"/>
      <c r="E18" s="973">
        <f>SUM(E8:E17)</f>
        <v>21500000</v>
      </c>
      <c r="F18" s="974">
        <f>21500000-E18</f>
        <v>0</v>
      </c>
      <c r="G18" s="964"/>
      <c r="H18" s="975"/>
      <c r="J18" s="976"/>
      <c r="K18" s="976"/>
    </row>
    <row r="19" spans="1:11" ht="37.5" customHeight="1">
      <c r="A19" s="977"/>
      <c r="B19" s="977"/>
      <c r="C19" s="1501" t="s">
        <v>2464</v>
      </c>
      <c r="D19" s="1501"/>
      <c r="E19" s="1502"/>
      <c r="F19" s="978"/>
      <c r="G19" s="964"/>
      <c r="I19" s="976"/>
      <c r="J19" s="976"/>
    </row>
    <row r="20" spans="1:11" ht="79.5" customHeight="1">
      <c r="A20" s="979"/>
      <c r="B20" s="1326" t="s">
        <v>2806</v>
      </c>
      <c r="C20" s="1326"/>
      <c r="D20" s="1326"/>
      <c r="E20" s="1326"/>
      <c r="F20" s="980"/>
    </row>
    <row r="21" spans="1:11">
      <c r="A21" s="979"/>
      <c r="B21" s="981"/>
      <c r="C21" s="981"/>
      <c r="D21" s="981"/>
      <c r="E21" s="982"/>
    </row>
    <row r="22" spans="1:11" ht="42" customHeight="1">
      <c r="A22" s="979"/>
      <c r="B22" s="1503"/>
      <c r="C22" s="1503"/>
      <c r="D22" s="1503"/>
      <c r="E22" s="1503"/>
    </row>
    <row r="23" spans="1:11">
      <c r="A23" s="979"/>
      <c r="B23" s="981"/>
      <c r="C23" s="981"/>
      <c r="D23" s="981"/>
      <c r="E23" s="982"/>
    </row>
    <row r="24" spans="1:11">
      <c r="A24" s="979"/>
      <c r="B24" s="1504" t="s">
        <v>2465</v>
      </c>
      <c r="C24" s="1504"/>
      <c r="D24" s="1504"/>
      <c r="E24" s="1504"/>
    </row>
  </sheetData>
  <sheetProtection selectLockedCells="1" selectUnlockedCells="1"/>
  <mergeCells count="6">
    <mergeCell ref="A1:E1"/>
    <mergeCell ref="A2:E2"/>
    <mergeCell ref="C19:E19"/>
    <mergeCell ref="B20:E20"/>
    <mergeCell ref="B22:E22"/>
    <mergeCell ref="B24:E24"/>
  </mergeCells>
  <printOptions horizontalCentered="1"/>
  <pageMargins left="0.32" right="0.34" top="0.78749999999999998" bottom="0.52" header="0.51180555555555551" footer="0.51180555555555551"/>
  <pageSetup paperSize="9" scale="96" firstPageNumber="0"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dimension ref="A1:H62"/>
  <sheetViews>
    <sheetView workbookViewId="0">
      <selection activeCell="B30" sqref="B30"/>
    </sheetView>
  </sheetViews>
  <sheetFormatPr defaultRowHeight="15"/>
  <cols>
    <col min="1" max="1" width="35.140625" customWidth="1"/>
    <col min="2" max="2" width="5.7109375" customWidth="1"/>
    <col min="3" max="3" width="40.42578125" customWidth="1"/>
    <col min="5" max="5" width="10.140625" bestFit="1" customWidth="1"/>
  </cols>
  <sheetData>
    <row r="1" spans="1:3" ht="20.25" customHeight="1">
      <c r="A1" s="1121" t="s">
        <v>2646</v>
      </c>
      <c r="B1" s="1122" t="s">
        <v>2647</v>
      </c>
      <c r="C1" s="1123" t="s">
        <v>2648</v>
      </c>
    </row>
    <row r="2" spans="1:3">
      <c r="A2" s="1124" t="s">
        <v>2649</v>
      </c>
      <c r="B2" s="1091"/>
      <c r="C2" s="1125"/>
    </row>
    <row r="3" spans="1:3" ht="28.5">
      <c r="A3" s="1124" t="s">
        <v>2650</v>
      </c>
      <c r="B3" s="1091" t="s">
        <v>2647</v>
      </c>
      <c r="C3" s="1126" t="s">
        <v>2651</v>
      </c>
    </row>
    <row r="4" spans="1:3">
      <c r="A4" s="1124" t="s">
        <v>2652</v>
      </c>
      <c r="B4" s="1505" t="s">
        <v>2647</v>
      </c>
      <c r="C4" s="1506" t="s">
        <v>2653</v>
      </c>
    </row>
    <row r="5" spans="1:3" ht="28.5">
      <c r="A5" s="1124" t="s">
        <v>2654</v>
      </c>
      <c r="B5" s="1505"/>
      <c r="C5" s="1506"/>
    </row>
    <row r="6" spans="1:3">
      <c r="A6" s="1124" t="s">
        <v>2655</v>
      </c>
      <c r="B6" s="1091" t="s">
        <v>2647</v>
      </c>
      <c r="C6" s="1127"/>
    </row>
    <row r="7" spans="1:3" ht="45">
      <c r="A7" s="1124" t="s">
        <v>2656</v>
      </c>
      <c r="B7" s="1091" t="s">
        <v>2647</v>
      </c>
      <c r="C7" s="1126" t="s">
        <v>2657</v>
      </c>
    </row>
    <row r="8" spans="1:3">
      <c r="A8" s="1124" t="s">
        <v>2658</v>
      </c>
      <c r="B8" s="1091" t="s">
        <v>2647</v>
      </c>
      <c r="C8" s="1128" t="s">
        <v>2659</v>
      </c>
    </row>
    <row r="9" spans="1:3">
      <c r="A9" s="1124" t="s">
        <v>2660</v>
      </c>
      <c r="B9" s="1091" t="s">
        <v>2647</v>
      </c>
      <c r="C9" s="1126" t="s">
        <v>2661</v>
      </c>
    </row>
    <row r="10" spans="1:3">
      <c r="A10" s="1124" t="s">
        <v>59</v>
      </c>
      <c r="B10" s="1091" t="s">
        <v>2647</v>
      </c>
      <c r="C10" s="1126" t="s">
        <v>2662</v>
      </c>
    </row>
    <row r="11" spans="1:3">
      <c r="A11" s="1124" t="s">
        <v>2663</v>
      </c>
      <c r="B11" s="1092" t="s">
        <v>2647</v>
      </c>
      <c r="C11" s="1129" t="s">
        <v>2664</v>
      </c>
    </row>
    <row r="12" spans="1:3">
      <c r="A12" s="1124" t="s">
        <v>2658</v>
      </c>
      <c r="B12" s="1092" t="s">
        <v>2647</v>
      </c>
      <c r="C12" s="1129" t="s">
        <v>2665</v>
      </c>
    </row>
    <row r="13" spans="1:3">
      <c r="A13" s="1124" t="s">
        <v>2660</v>
      </c>
      <c r="B13" s="1092" t="s">
        <v>2647</v>
      </c>
      <c r="C13" s="1129" t="s">
        <v>2666</v>
      </c>
    </row>
    <row r="14" spans="1:3">
      <c r="A14" s="1124" t="s">
        <v>2667</v>
      </c>
      <c r="B14" s="1092" t="s">
        <v>2647</v>
      </c>
      <c r="C14" s="1129" t="str">
        <f>C10</f>
        <v>Rs.215.00 Lakhs .</v>
      </c>
    </row>
    <row r="15" spans="1:3">
      <c r="A15" s="1124" t="s">
        <v>2668</v>
      </c>
      <c r="B15" s="1091" t="s">
        <v>2647</v>
      </c>
      <c r="C15" s="1130">
        <f>'GA(Etcherla)'!D6</f>
        <v>15757837</v>
      </c>
    </row>
    <row r="16" spans="1:3" ht="15.75">
      <c r="A16" s="1131" t="s">
        <v>2669</v>
      </c>
      <c r="B16" s="1091" t="s">
        <v>2647</v>
      </c>
      <c r="C16" s="1130">
        <f>'GA(Etcherla)'!D7</f>
        <v>650075</v>
      </c>
    </row>
    <row r="17" spans="1:3">
      <c r="A17" s="1124" t="s">
        <v>2670</v>
      </c>
      <c r="B17" s="1092" t="s">
        <v>2647</v>
      </c>
      <c r="C17" s="1130">
        <f>'GA(Etcherla)'!D8</f>
        <v>1416114</v>
      </c>
    </row>
    <row r="18" spans="1:3">
      <c r="A18" s="1124" t="s">
        <v>2671</v>
      </c>
      <c r="B18" s="1092" t="s">
        <v>2647</v>
      </c>
      <c r="C18" s="1130">
        <f>SUM(C15:C17)</f>
        <v>17824026</v>
      </c>
    </row>
    <row r="19" spans="1:3">
      <c r="A19" s="1124" t="s">
        <v>2672</v>
      </c>
      <c r="B19" s="1092" t="s">
        <v>2647</v>
      </c>
      <c r="C19" s="1129" t="s">
        <v>2673</v>
      </c>
    </row>
    <row r="20" spans="1:3">
      <c r="A20" s="1124" t="s">
        <v>2674</v>
      </c>
      <c r="B20" s="1092" t="s">
        <v>2647</v>
      </c>
      <c r="C20" s="1132" t="str">
        <f>ROUND(C18*1%,-3) &amp; "/-"</f>
        <v>178000/-</v>
      </c>
    </row>
    <row r="21" spans="1:3">
      <c r="A21" s="1124" t="s">
        <v>2675</v>
      </c>
      <c r="B21" s="1092" t="s">
        <v>2647</v>
      </c>
      <c r="C21" s="1130" t="str">
        <f>ROUND(C18*0.03%*1.1236,0) &amp; "/-"</f>
        <v>6008/-</v>
      </c>
    </row>
    <row r="22" spans="1:3">
      <c r="A22" s="1124" t="s">
        <v>2676</v>
      </c>
      <c r="B22" s="1092" t="s">
        <v>2647</v>
      </c>
      <c r="C22" s="1129" t="s">
        <v>2677</v>
      </c>
    </row>
    <row r="23" spans="1:3">
      <c r="A23" s="1124" t="s">
        <v>2678</v>
      </c>
      <c r="B23" s="1092"/>
      <c r="C23" s="1133"/>
    </row>
    <row r="24" spans="1:3" ht="30">
      <c r="A24" s="1134" t="s">
        <v>2679</v>
      </c>
      <c r="B24" s="1094" t="s">
        <v>2647</v>
      </c>
      <c r="C24" s="1135" t="s">
        <v>2680</v>
      </c>
    </row>
    <row r="25" spans="1:3">
      <c r="A25" s="1134" t="s">
        <v>2681</v>
      </c>
      <c r="B25" s="1094" t="s">
        <v>2647</v>
      </c>
      <c r="C25" s="1135" t="s">
        <v>2680</v>
      </c>
    </row>
    <row r="26" spans="1:3" ht="30">
      <c r="A26" s="1134" t="s">
        <v>2682</v>
      </c>
      <c r="B26" s="1094" t="s">
        <v>2647</v>
      </c>
      <c r="C26" s="1135" t="s">
        <v>2680</v>
      </c>
    </row>
    <row r="27" spans="1:3" ht="30">
      <c r="A27" s="1124" t="s">
        <v>2683</v>
      </c>
      <c r="B27" s="1092" t="s">
        <v>2647</v>
      </c>
      <c r="C27" s="1135" t="s">
        <v>2746</v>
      </c>
    </row>
    <row r="28" spans="1:3">
      <c r="A28" s="1507" t="s">
        <v>2684</v>
      </c>
      <c r="B28" s="1508" t="s">
        <v>2647</v>
      </c>
      <c r="C28" s="1135" t="s">
        <v>2747</v>
      </c>
    </row>
    <row r="29" spans="1:3">
      <c r="A29" s="1507"/>
      <c r="B29" s="1508"/>
      <c r="C29" s="1135" t="s">
        <v>2748</v>
      </c>
    </row>
    <row r="30" spans="1:3" ht="28.5">
      <c r="A30" s="1124" t="s">
        <v>2685</v>
      </c>
      <c r="B30" s="1092"/>
      <c r="C30" s="1136"/>
    </row>
    <row r="31" spans="1:3">
      <c r="A31" s="1124" t="s">
        <v>2686</v>
      </c>
      <c r="B31" s="1092" t="s">
        <v>2647</v>
      </c>
      <c r="C31" s="1135" t="s">
        <v>2749</v>
      </c>
    </row>
    <row r="32" spans="1:3">
      <c r="A32" s="1137" t="s">
        <v>2687</v>
      </c>
      <c r="B32" s="1092" t="s">
        <v>2647</v>
      </c>
      <c r="C32" s="1135" t="s">
        <v>2750</v>
      </c>
    </row>
    <row r="33" spans="1:7" ht="30">
      <c r="A33" s="1137" t="s">
        <v>2688</v>
      </c>
      <c r="B33" s="1092" t="s">
        <v>2647</v>
      </c>
      <c r="C33" s="1138" t="str">
        <f>"Rs"  &amp;   "   "&amp; ROUND(C18/(2*12/12)/100000,0)&amp; "  " &amp; "Lakhs"</f>
        <v>Rs   89  Lakhs</v>
      </c>
    </row>
    <row r="34" spans="1:7">
      <c r="A34" s="1124" t="s">
        <v>2689</v>
      </c>
      <c r="B34" s="1093"/>
      <c r="C34" s="1139"/>
    </row>
    <row r="35" spans="1:7">
      <c r="A35" s="1137" t="s">
        <v>2690</v>
      </c>
      <c r="B35" s="1093"/>
      <c r="C35" s="1139" t="str">
        <f>E35   &amp; "   " &amp;   F35</f>
        <v>600   Cum</v>
      </c>
      <c r="D35" s="685">
        <f>'CIVIL ESTIMATE'!M11</f>
        <v>599.5</v>
      </c>
      <c r="E35" s="685">
        <f>ROUNDUP(D35,-1)</f>
        <v>600</v>
      </c>
      <c r="F35" s="1119" t="s">
        <v>162</v>
      </c>
    </row>
    <row r="36" spans="1:7">
      <c r="A36" s="1134" t="s">
        <v>2691</v>
      </c>
      <c r="B36" s="1093"/>
      <c r="C36" s="1139" t="str">
        <f>E36   &amp; "   " &amp;   F36</f>
        <v>310   Cum</v>
      </c>
      <c r="D36" s="685">
        <f>'CIVIL ESTIMATE'!N11</f>
        <v>304.04999999999995</v>
      </c>
      <c r="E36" s="685">
        <f>ROUNDUP(D36,-1)</f>
        <v>310</v>
      </c>
      <c r="F36" s="1119" t="s">
        <v>162</v>
      </c>
    </row>
    <row r="37" spans="1:7">
      <c r="A37" s="1134" t="s">
        <v>2692</v>
      </c>
      <c r="B37" s="1093"/>
      <c r="C37" s="1139" t="str">
        <f>E37   &amp; "   " &amp;   F37</f>
        <v>170   Cum</v>
      </c>
      <c r="D37" s="685">
        <f>'CIVIL ESTIMATE'!O11</f>
        <v>161.25225</v>
      </c>
      <c r="E37" s="685">
        <f>ROUNDUP(D37,-1)</f>
        <v>170</v>
      </c>
      <c r="F37" s="1119" t="s">
        <v>162</v>
      </c>
    </row>
    <row r="38" spans="1:7">
      <c r="A38" s="1134" t="s">
        <v>2693</v>
      </c>
      <c r="B38" s="1093"/>
      <c r="C38" s="1139" t="str">
        <f>E38   &amp; "   " &amp;   F38</f>
        <v>3740   Sqm</v>
      </c>
      <c r="D38" s="685">
        <f>'CIVIL ESTIMATE'!P11</f>
        <v>3738.5024899999999</v>
      </c>
      <c r="E38" s="685">
        <f>ROUNDUP(D38,-1)</f>
        <v>3740</v>
      </c>
      <c r="F38" s="1119" t="s">
        <v>18</v>
      </c>
    </row>
    <row r="39" spans="1:7">
      <c r="A39" s="1134" t="s">
        <v>2694</v>
      </c>
      <c r="B39" s="1093"/>
      <c r="C39" s="1139" t="str">
        <f>E39   &amp; "   " &amp;   F39</f>
        <v>810   Sqm</v>
      </c>
      <c r="D39" s="639">
        <f>'CIVIL ESTIMATE'!Q11</f>
        <v>804.75</v>
      </c>
      <c r="E39" s="685">
        <f>ROUNDUP(D39,-1)</f>
        <v>810</v>
      </c>
      <c r="F39" s="639" t="s">
        <v>18</v>
      </c>
    </row>
    <row r="40" spans="1:7" ht="42.75">
      <c r="A40" s="1124" t="s">
        <v>2695</v>
      </c>
      <c r="B40" s="1093"/>
      <c r="C40" s="1139"/>
    </row>
    <row r="41" spans="1:7">
      <c r="A41" s="1134" t="s">
        <v>2696</v>
      </c>
      <c r="B41" s="1093" t="s">
        <v>2647</v>
      </c>
      <c r="C41" s="1139" t="str">
        <f>E41   &amp; "   " &amp;   F41</f>
        <v>730   Sqm</v>
      </c>
      <c r="D41" s="685">
        <f>'CIVIL ESTIMATE'!R11</f>
        <v>727.30616666666674</v>
      </c>
      <c r="E41" s="685">
        <f>ROUNDUP(D41,-1)</f>
        <v>730</v>
      </c>
      <c r="F41" s="1119" t="s">
        <v>18</v>
      </c>
      <c r="G41">
        <f>C18/9</f>
        <v>1980447.3333333333</v>
      </c>
    </row>
    <row r="42" spans="1:7">
      <c r="A42" s="1124" t="s">
        <v>2697</v>
      </c>
      <c r="B42" s="1093" t="s">
        <v>2647</v>
      </c>
      <c r="C42" s="1140" t="s">
        <v>2698</v>
      </c>
    </row>
    <row r="43" spans="1:7">
      <c r="A43" s="1134" t="s">
        <v>2699</v>
      </c>
      <c r="B43" s="1093" t="s">
        <v>2647</v>
      </c>
      <c r="C43" s="1140" t="s">
        <v>2698</v>
      </c>
    </row>
    <row r="44" spans="1:7">
      <c r="A44" s="1124" t="s">
        <v>2700</v>
      </c>
      <c r="B44" s="1093" t="s">
        <v>2647</v>
      </c>
      <c r="C44" s="1140" t="s">
        <v>2698</v>
      </c>
    </row>
    <row r="45" spans="1:7">
      <c r="A45" s="1124" t="s">
        <v>2701</v>
      </c>
      <c r="B45" s="1093" t="s">
        <v>2647</v>
      </c>
      <c r="C45" s="1140" t="s">
        <v>2702</v>
      </c>
    </row>
    <row r="46" spans="1:7">
      <c r="A46" s="1124" t="s">
        <v>2703</v>
      </c>
      <c r="B46" s="1092" t="s">
        <v>2647</v>
      </c>
      <c r="C46" s="1140" t="s">
        <v>2704</v>
      </c>
    </row>
    <row r="47" spans="1:7" ht="28.5">
      <c r="A47" s="1124" t="s">
        <v>2705</v>
      </c>
      <c r="B47" s="1092" t="s">
        <v>2647</v>
      </c>
      <c r="C47" s="1141" t="str">
        <f>"Rs" &amp;"  "&amp;ROUND(C18/(12*100000)*3,0)  &amp;"   "  &amp;"Lakhs"</f>
        <v>Rs  45   Lakhs</v>
      </c>
    </row>
    <row r="48" spans="1:7">
      <c r="A48" s="1124" t="s">
        <v>2706</v>
      </c>
      <c r="B48" s="1092"/>
      <c r="C48" s="1133"/>
    </row>
    <row r="49" spans="1:8">
      <c r="A49" s="1124" t="s">
        <v>2707</v>
      </c>
      <c r="B49" s="1092" t="s">
        <v>2647</v>
      </c>
      <c r="C49" s="1130" t="str">
        <f>[8]Input!C28</f>
        <v>Cement</v>
      </c>
    </row>
    <row r="50" spans="1:8">
      <c r="A50" s="1124" t="s">
        <v>2708</v>
      </c>
      <c r="B50" s="1092" t="s">
        <v>2647</v>
      </c>
      <c r="C50" s="1130" t="str">
        <f>[8]Input!C29</f>
        <v>Fe - 500</v>
      </c>
    </row>
    <row r="51" spans="1:8">
      <c r="A51" s="1124" t="s">
        <v>2709</v>
      </c>
      <c r="B51" s="1092" t="s">
        <v>2647</v>
      </c>
      <c r="C51" s="1130" t="str">
        <f>[8]Input!C31</f>
        <v>Mild Steel</v>
      </c>
    </row>
    <row r="52" spans="1:8">
      <c r="A52" s="1124" t="s">
        <v>2710</v>
      </c>
      <c r="B52" s="1092" t="s">
        <v>2647</v>
      </c>
      <c r="C52" s="1142" t="str">
        <f>[8]Input!C36</f>
        <v>Add for MA @ 20%</v>
      </c>
    </row>
    <row r="53" spans="1:8">
      <c r="A53" s="1124" t="s">
        <v>2711</v>
      </c>
      <c r="B53" s="1092"/>
      <c r="C53" s="1133"/>
    </row>
    <row r="54" spans="1:8" ht="30">
      <c r="A54" s="1134" t="s">
        <v>2712</v>
      </c>
      <c r="B54" s="1094" t="s">
        <v>2647</v>
      </c>
      <c r="C54" s="1126" t="s">
        <v>2831</v>
      </c>
    </row>
    <row r="55" spans="1:8" ht="30">
      <c r="A55" s="1134" t="s">
        <v>2713</v>
      </c>
      <c r="B55" s="1094" t="s">
        <v>2647</v>
      </c>
      <c r="C55" s="1126" t="s">
        <v>2832</v>
      </c>
    </row>
    <row r="56" spans="1:8" ht="30">
      <c r="A56" s="1134" t="s">
        <v>2714</v>
      </c>
      <c r="B56" s="1094"/>
      <c r="C56" s="1126" t="s">
        <v>2832</v>
      </c>
    </row>
    <row r="57" spans="1:8">
      <c r="A57" s="1124" t="s">
        <v>2715</v>
      </c>
      <c r="B57" s="1091"/>
      <c r="C57" s="1129"/>
    </row>
    <row r="58" spans="1:8">
      <c r="A58" s="1124" t="s">
        <v>2716</v>
      </c>
      <c r="B58" s="1091" t="s">
        <v>2647</v>
      </c>
      <c r="C58" s="1130">
        <f>ROUND(C18*0.1%,0)</f>
        <v>17824</v>
      </c>
    </row>
    <row r="59" spans="1:8">
      <c r="A59" s="1225" t="s">
        <v>2833</v>
      </c>
      <c r="B59" s="1091" t="s">
        <v>2647</v>
      </c>
      <c r="C59" s="1130" t="str">
        <f>"Rs."&amp;ROUND(C58/3,0) &amp;   "/-"</f>
        <v>Rs.5941/-</v>
      </c>
      <c r="E59" t="e">
        <f>C59*3</f>
        <v>#VALUE!</v>
      </c>
      <c r="G59">
        <v>5958</v>
      </c>
      <c r="H59">
        <f>5907*3</f>
        <v>17721</v>
      </c>
    </row>
    <row r="60" spans="1:8">
      <c r="A60" s="1225" t="s">
        <v>2834</v>
      </c>
      <c r="B60" s="1091" t="s">
        <v>2647</v>
      </c>
      <c r="C60" s="1130" t="str">
        <f>"Rs."&amp;ROUND($C$58/3,0) &amp;   "/-"</f>
        <v>Rs.5941/-</v>
      </c>
      <c r="G60">
        <v>5958</v>
      </c>
    </row>
    <row r="61" spans="1:8">
      <c r="A61" s="1225" t="s">
        <v>2834</v>
      </c>
      <c r="B61" s="1091" t="s">
        <v>2647</v>
      </c>
      <c r="C61" s="1130" t="str">
        <f>"Rs."&amp;ROUND($C$58/3+1,0) &amp;   "/-"</f>
        <v>Rs.5942/-</v>
      </c>
      <c r="G61">
        <v>5958</v>
      </c>
    </row>
    <row r="62" spans="1:8" ht="29.25" thickBot="1">
      <c r="A62" s="1143" t="s">
        <v>2717</v>
      </c>
      <c r="B62" s="1144"/>
      <c r="C62" s="1145" t="s">
        <v>2718</v>
      </c>
      <c r="G62">
        <f>SUM(G59:G61)</f>
        <v>17874</v>
      </c>
    </row>
  </sheetData>
  <mergeCells count="4">
    <mergeCell ref="B4:B5"/>
    <mergeCell ref="C4:C5"/>
    <mergeCell ref="A28:A29"/>
    <mergeCell ref="B28:B29"/>
  </mergeCells>
  <pageMargins left="0.7" right="0.7" top="0.75" bottom="0.75" header="0.3" footer="0.3"/>
</worksheet>
</file>

<file path=xl/worksheets/sheet19.xml><?xml version="1.0" encoding="utf-8"?>
<worksheet xmlns="http://schemas.openxmlformats.org/spreadsheetml/2006/main" xmlns:r="http://schemas.openxmlformats.org/officeDocument/2006/relationships">
  <sheetPr>
    <tabColor rgb="FFFF0000"/>
  </sheetPr>
  <dimension ref="A3:I22"/>
  <sheetViews>
    <sheetView view="pageBreakPreview" topLeftCell="B1" zoomScale="60" workbookViewId="0">
      <selection activeCell="D12" sqref="D12"/>
    </sheetView>
  </sheetViews>
  <sheetFormatPr defaultRowHeight="15"/>
  <cols>
    <col min="2" max="2" width="34" customWidth="1"/>
    <col min="3" max="3" width="7.28515625" customWidth="1"/>
    <col min="4" max="4" width="11.140625" customWidth="1"/>
    <col min="5" max="5" width="11.42578125" customWidth="1"/>
    <col min="7" max="7" width="11.28515625" customWidth="1"/>
    <col min="8" max="8" width="11.5703125" customWidth="1"/>
    <col min="9" max="9" width="9.5703125" bestFit="1" customWidth="1"/>
  </cols>
  <sheetData>
    <row r="3" spans="1:9">
      <c r="A3" s="107" t="s">
        <v>174</v>
      </c>
    </row>
    <row r="6" spans="1:9" ht="189">
      <c r="A6" s="481" t="s">
        <v>175</v>
      </c>
      <c r="B6" s="481" t="s">
        <v>176</v>
      </c>
      <c r="C6" s="481"/>
      <c r="D6" s="210" t="s">
        <v>1845</v>
      </c>
      <c r="E6" s="210" t="s">
        <v>1846</v>
      </c>
      <c r="F6" s="210" t="s">
        <v>1847</v>
      </c>
      <c r="G6" s="210" t="s">
        <v>1848</v>
      </c>
      <c r="H6" s="210" t="s">
        <v>1849</v>
      </c>
      <c r="I6" s="210" t="s">
        <v>1850</v>
      </c>
    </row>
    <row r="7" spans="1:9">
      <c r="A7" s="7">
        <v>1</v>
      </c>
      <c r="B7" s="7">
        <v>2</v>
      </c>
      <c r="C7" s="7"/>
      <c r="D7" s="7">
        <v>3</v>
      </c>
      <c r="E7" s="7">
        <v>4</v>
      </c>
      <c r="F7" s="7">
        <v>5</v>
      </c>
      <c r="G7" s="7">
        <v>6</v>
      </c>
      <c r="H7" s="7">
        <v>7</v>
      </c>
      <c r="I7" s="7">
        <v>8</v>
      </c>
    </row>
    <row r="8" spans="1:9">
      <c r="A8" s="46">
        <v>1</v>
      </c>
      <c r="B8" s="46" t="s">
        <v>177</v>
      </c>
      <c r="C8" s="46">
        <v>1</v>
      </c>
      <c r="D8" s="304">
        <v>31</v>
      </c>
      <c r="E8" s="304">
        <v>29.9</v>
      </c>
      <c r="F8" s="304">
        <v>18.7</v>
      </c>
      <c r="G8" s="304">
        <v>44</v>
      </c>
      <c r="H8" s="304">
        <v>18.399999999999999</v>
      </c>
      <c r="I8" s="304">
        <v>49.8</v>
      </c>
    </row>
    <row r="9" spans="1:9">
      <c r="A9" s="46">
        <v>2</v>
      </c>
      <c r="B9" s="46" t="s">
        <v>178</v>
      </c>
      <c r="C9" s="46">
        <v>2</v>
      </c>
      <c r="D9" s="304">
        <v>43.4</v>
      </c>
      <c r="E9" s="304">
        <v>41.9</v>
      </c>
      <c r="F9" s="304">
        <v>26.2</v>
      </c>
      <c r="G9" s="304">
        <v>61.6</v>
      </c>
      <c r="H9" s="304">
        <v>25.8</v>
      </c>
      <c r="I9" s="495">
        <v>69.8</v>
      </c>
    </row>
    <row r="10" spans="1:9">
      <c r="A10" s="46">
        <v>3</v>
      </c>
      <c r="B10" s="46" t="s">
        <v>179</v>
      </c>
      <c r="C10" s="46">
        <v>3</v>
      </c>
      <c r="D10" s="304">
        <v>57.9</v>
      </c>
      <c r="E10" s="304">
        <v>57.9</v>
      </c>
      <c r="F10" s="304">
        <v>36.200000000000003</v>
      </c>
      <c r="G10" s="304">
        <v>85.1</v>
      </c>
      <c r="H10" s="304">
        <v>34.4</v>
      </c>
      <c r="I10" s="495">
        <v>93</v>
      </c>
    </row>
    <row r="11" spans="1:9">
      <c r="A11" s="46">
        <v>4</v>
      </c>
      <c r="B11" s="46" t="s">
        <v>180</v>
      </c>
      <c r="C11" s="46">
        <v>4</v>
      </c>
      <c r="D11" s="304">
        <v>70.3</v>
      </c>
      <c r="E11" s="304">
        <v>70.3</v>
      </c>
      <c r="F11" s="304">
        <v>43.9</v>
      </c>
      <c r="G11" s="304">
        <v>103.4</v>
      </c>
      <c r="H11" s="304">
        <v>41.8</v>
      </c>
      <c r="I11" s="495">
        <v>112.9</v>
      </c>
    </row>
    <row r="12" spans="1:9">
      <c r="A12" s="46">
        <v>5</v>
      </c>
      <c r="B12" s="46" t="s">
        <v>181</v>
      </c>
      <c r="C12" s="46">
        <v>5</v>
      </c>
      <c r="D12" s="304">
        <v>82.7</v>
      </c>
      <c r="E12" s="304">
        <v>82.7</v>
      </c>
      <c r="F12" s="304">
        <v>51.7</v>
      </c>
      <c r="G12" s="304">
        <v>121.6</v>
      </c>
      <c r="H12" s="304">
        <v>49.2</v>
      </c>
      <c r="I12" s="495">
        <v>132.9</v>
      </c>
    </row>
    <row r="13" spans="1:9">
      <c r="A13" s="46">
        <v>6</v>
      </c>
      <c r="B13" s="46" t="s">
        <v>182</v>
      </c>
      <c r="C13" s="46">
        <v>30</v>
      </c>
      <c r="D13" s="304">
        <v>12.4</v>
      </c>
      <c r="E13" s="304">
        <v>12.4</v>
      </c>
      <c r="F13" s="304">
        <v>7.8</v>
      </c>
      <c r="G13" s="304">
        <v>18.2</v>
      </c>
      <c r="H13" s="304">
        <v>7.4</v>
      </c>
      <c r="I13" s="495">
        <v>19.899999999999999</v>
      </c>
    </row>
    <row r="14" spans="1:9">
      <c r="A14" s="46">
        <v>7</v>
      </c>
      <c r="B14" s="46" t="s">
        <v>183</v>
      </c>
      <c r="C14" s="46">
        <v>10000</v>
      </c>
      <c r="D14" s="304">
        <v>10.3</v>
      </c>
      <c r="E14" s="304">
        <v>10.3</v>
      </c>
      <c r="F14" s="304">
        <v>6.5</v>
      </c>
      <c r="G14" s="304">
        <v>15.2</v>
      </c>
      <c r="H14" s="304">
        <v>6.1</v>
      </c>
      <c r="I14" s="495">
        <v>16.600000000000001</v>
      </c>
    </row>
    <row r="15" spans="1:9">
      <c r="A15" s="214"/>
      <c r="B15" s="214"/>
      <c r="C15" s="214"/>
      <c r="D15" s="214"/>
      <c r="E15" s="214"/>
      <c r="F15" s="214"/>
      <c r="G15" s="214"/>
      <c r="H15" s="214"/>
      <c r="I15" s="202"/>
    </row>
    <row r="16" spans="1:9">
      <c r="A16" s="214"/>
      <c r="B16" s="214"/>
      <c r="C16" s="214"/>
      <c r="D16" s="214"/>
      <c r="E16" s="214"/>
      <c r="F16" s="214"/>
      <c r="G16" s="214"/>
      <c r="H16" s="214"/>
      <c r="I16" s="202"/>
    </row>
    <row r="17" spans="1:9">
      <c r="A17" s="214"/>
      <c r="B17" s="214"/>
      <c r="C17" s="214"/>
      <c r="D17" s="214"/>
      <c r="E17" s="214"/>
      <c r="F17" s="214"/>
      <c r="G17" s="214"/>
      <c r="H17" s="214"/>
      <c r="I17" s="202"/>
    </row>
    <row r="18" spans="1:9" ht="89.25">
      <c r="A18" s="481" t="s">
        <v>175</v>
      </c>
      <c r="B18" s="481" t="s">
        <v>475</v>
      </c>
      <c r="C18" s="481"/>
      <c r="D18" s="210" t="s">
        <v>476</v>
      </c>
      <c r="E18" s="210" t="s">
        <v>311</v>
      </c>
      <c r="F18" s="210" t="s">
        <v>625</v>
      </c>
      <c r="G18" s="210" t="s">
        <v>626</v>
      </c>
      <c r="H18" s="210" t="s">
        <v>627</v>
      </c>
      <c r="I18" s="202"/>
    </row>
    <row r="19" spans="1:9">
      <c r="A19" s="46"/>
      <c r="B19" s="46"/>
      <c r="C19" s="46"/>
      <c r="D19" s="46"/>
      <c r="E19" s="46"/>
      <c r="F19" s="46"/>
      <c r="G19" s="46"/>
      <c r="H19" s="46"/>
      <c r="I19" s="202"/>
    </row>
    <row r="20" spans="1:9">
      <c r="A20" s="46">
        <v>1</v>
      </c>
      <c r="B20" s="46" t="s">
        <v>312</v>
      </c>
      <c r="C20" s="46"/>
      <c r="D20" s="304">
        <v>17.3</v>
      </c>
      <c r="E20" s="304">
        <v>34.6</v>
      </c>
      <c r="F20" s="304">
        <v>57.1</v>
      </c>
      <c r="G20" s="304">
        <v>68.400000000000006</v>
      </c>
      <c r="H20" s="304">
        <v>47.6</v>
      </c>
      <c r="I20" s="202"/>
    </row>
    <row r="21" spans="1:9">
      <c r="A21" s="46"/>
      <c r="B21" s="46"/>
      <c r="C21" s="46"/>
      <c r="D21" s="304"/>
      <c r="E21" s="304"/>
      <c r="F21" s="304"/>
      <c r="G21" s="304"/>
      <c r="H21" s="304"/>
      <c r="I21" s="202"/>
    </row>
    <row r="22" spans="1:9">
      <c r="A22" s="46">
        <v>2</v>
      </c>
      <c r="B22" s="46" t="s">
        <v>313</v>
      </c>
      <c r="C22" s="46"/>
      <c r="D22" s="304">
        <v>8.65</v>
      </c>
      <c r="E22" s="304">
        <v>17.3</v>
      </c>
      <c r="F22" s="304">
        <v>57.1</v>
      </c>
      <c r="G22" s="304">
        <v>68.400000000000006</v>
      </c>
      <c r="H22" s="304">
        <v>47.6</v>
      </c>
      <c r="I22" s="202"/>
    </row>
  </sheetData>
  <sheetProtection password="FB00" sheet="1"/>
  <printOptions horizontalCentered="1"/>
  <pageMargins left="0.7" right="0.7" top="0.75" bottom="0.75" header="0.3" footer="0.3"/>
  <pageSetup paperSize="9" scale="95" orientation="landscape" r:id="rId1"/>
</worksheet>
</file>

<file path=xl/worksheets/sheet20.xml><?xml version="1.0" encoding="utf-8"?>
<worksheet xmlns="http://schemas.openxmlformats.org/spreadsheetml/2006/main" xmlns:r="http://schemas.openxmlformats.org/officeDocument/2006/relationships">
  <sheetPr>
    <tabColor rgb="FFFF0000"/>
  </sheetPr>
  <dimension ref="A1:M334"/>
  <sheetViews>
    <sheetView view="pageBreakPreview" topLeftCell="A86" zoomScale="85" zoomScaleNormal="71" zoomScaleSheetLayoutView="85" workbookViewId="0">
      <selection activeCell="F283" sqref="F283"/>
    </sheetView>
  </sheetViews>
  <sheetFormatPr defaultRowHeight="15"/>
  <cols>
    <col min="1" max="1" width="5.28515625" customWidth="1"/>
    <col min="2" max="2" width="4" customWidth="1"/>
    <col min="3" max="3" width="38" customWidth="1"/>
    <col min="4" max="4" width="10.7109375" customWidth="1"/>
    <col min="5" max="5" width="11.140625" customWidth="1"/>
    <col min="6" max="6" width="9.7109375" bestFit="1" customWidth="1"/>
    <col min="7" max="7" width="8.140625" bestFit="1" customWidth="1"/>
    <col min="8" max="8" width="8.42578125" customWidth="1"/>
    <col min="9" max="9" width="8.7109375" bestFit="1" customWidth="1"/>
    <col min="10" max="10" width="8.140625" bestFit="1" customWidth="1"/>
    <col min="11" max="11" width="8.42578125" bestFit="1" customWidth="1"/>
    <col min="12" max="12" width="2.140625" bestFit="1" customWidth="1"/>
    <col min="13" max="13" width="4.85546875" bestFit="1" customWidth="1"/>
  </cols>
  <sheetData>
    <row r="1" spans="1:13">
      <c r="A1" s="1509" t="s">
        <v>1967</v>
      </c>
      <c r="B1" s="1509"/>
      <c r="C1" s="1509"/>
      <c r="D1" s="1509"/>
      <c r="E1" s="1509"/>
      <c r="F1" s="1509"/>
      <c r="G1" s="1509"/>
      <c r="H1" s="1509"/>
      <c r="I1" s="1509"/>
    </row>
    <row r="2" spans="1:13" ht="38.25">
      <c r="A2" s="2" t="s">
        <v>242</v>
      </c>
      <c r="B2" s="2"/>
      <c r="C2" s="2" t="s">
        <v>73</v>
      </c>
      <c r="D2" s="27" t="s">
        <v>1425</v>
      </c>
      <c r="E2" s="27" t="s">
        <v>0</v>
      </c>
      <c r="F2" s="30" t="s">
        <v>225</v>
      </c>
      <c r="G2" s="306" t="s">
        <v>222</v>
      </c>
      <c r="H2" s="306"/>
      <c r="I2" s="208"/>
      <c r="J2" s="15"/>
      <c r="K2" s="15"/>
      <c r="L2" s="202"/>
      <c r="M2" s="202"/>
    </row>
    <row r="3" spans="1:13">
      <c r="A3" s="210">
        <v>1</v>
      </c>
      <c r="B3" s="2"/>
      <c r="C3" s="75" t="s">
        <v>1242</v>
      </c>
      <c r="D3" s="511">
        <v>1</v>
      </c>
      <c r="E3" s="512" t="s">
        <v>1510</v>
      </c>
      <c r="F3" s="513">
        <v>5200</v>
      </c>
      <c r="G3" s="514">
        <v>1000</v>
      </c>
      <c r="H3" s="515" t="s">
        <v>227</v>
      </c>
      <c r="I3" s="208"/>
      <c r="J3" s="15"/>
      <c r="K3" s="15"/>
      <c r="L3" s="202"/>
      <c r="M3" s="202"/>
    </row>
    <row r="4" spans="1:13" ht="25.5">
      <c r="A4" s="210">
        <f>A3+1</f>
        <v>2</v>
      </c>
      <c r="B4" s="2"/>
      <c r="C4" s="133" t="s">
        <v>1238</v>
      </c>
      <c r="D4" s="511">
        <v>1</v>
      </c>
      <c r="E4" s="512" t="s">
        <v>4</v>
      </c>
      <c r="F4" s="513">
        <v>24</v>
      </c>
      <c r="G4" s="514">
        <v>1</v>
      </c>
      <c r="H4" s="515" t="s">
        <v>411</v>
      </c>
      <c r="I4" s="208"/>
      <c r="J4" s="15"/>
      <c r="K4" s="15"/>
      <c r="L4" s="202"/>
      <c r="M4" s="202"/>
    </row>
    <row r="5" spans="1:13" ht="25.5">
      <c r="A5" s="210">
        <f>A4+1</f>
        <v>3</v>
      </c>
      <c r="B5" s="2"/>
      <c r="C5" s="133" t="s">
        <v>1536</v>
      </c>
      <c r="D5" s="511">
        <v>1</v>
      </c>
      <c r="E5" s="512" t="s">
        <v>1537</v>
      </c>
      <c r="F5" s="513">
        <v>11</v>
      </c>
      <c r="G5" s="514">
        <v>1</v>
      </c>
      <c r="H5" s="515" t="s">
        <v>411</v>
      </c>
      <c r="I5" s="208"/>
      <c r="J5" s="15"/>
      <c r="K5" s="15"/>
      <c r="L5" s="202"/>
      <c r="M5" s="202"/>
    </row>
    <row r="6" spans="1:13" ht="25.5">
      <c r="A6" s="210">
        <f>A5+1</f>
        <v>4</v>
      </c>
      <c r="B6" s="2"/>
      <c r="C6" s="133" t="s">
        <v>1550</v>
      </c>
      <c r="D6" s="511">
        <v>1</v>
      </c>
      <c r="E6" s="512" t="s">
        <v>1551</v>
      </c>
      <c r="F6" s="513">
        <v>5</v>
      </c>
      <c r="G6" s="514">
        <v>1</v>
      </c>
      <c r="H6" s="515" t="s">
        <v>411</v>
      </c>
      <c r="I6" s="208"/>
      <c r="J6" s="15"/>
      <c r="K6" s="15"/>
      <c r="L6" s="202"/>
      <c r="M6" s="202"/>
    </row>
    <row r="7" spans="1:13">
      <c r="A7" s="210"/>
      <c r="B7" s="2"/>
      <c r="C7" s="133"/>
      <c r="D7" s="511"/>
      <c r="E7" s="512"/>
      <c r="F7" s="513"/>
      <c r="G7" s="514"/>
      <c r="H7" s="515"/>
      <c r="I7" s="208"/>
      <c r="J7" s="15"/>
      <c r="K7" s="15"/>
      <c r="L7" s="202"/>
      <c r="M7" s="202"/>
    </row>
    <row r="8" spans="1:13" ht="25.5">
      <c r="A8" s="210">
        <f>A6+1</f>
        <v>5</v>
      </c>
      <c r="B8" s="2"/>
      <c r="C8" s="133" t="s">
        <v>1424</v>
      </c>
      <c r="D8" s="511">
        <v>2</v>
      </c>
      <c r="E8" s="512" t="s">
        <v>12</v>
      </c>
      <c r="F8" s="513">
        <v>1654</v>
      </c>
      <c r="G8" s="514">
        <v>10</v>
      </c>
      <c r="H8" s="515" t="s">
        <v>18</v>
      </c>
      <c r="I8" s="208"/>
      <c r="J8" s="15"/>
      <c r="K8" s="15"/>
      <c r="L8" s="202"/>
      <c r="M8" s="202"/>
    </row>
    <row r="9" spans="1:13" ht="25.5">
      <c r="A9" s="210">
        <f>A8+1</f>
        <v>6</v>
      </c>
      <c r="B9" s="2"/>
      <c r="C9" s="133" t="s">
        <v>1423</v>
      </c>
      <c r="D9" s="511">
        <v>2</v>
      </c>
      <c r="E9" s="512" t="s">
        <v>1523</v>
      </c>
      <c r="F9" s="513">
        <v>1379</v>
      </c>
      <c r="G9" s="514">
        <v>10</v>
      </c>
      <c r="H9" s="515" t="s">
        <v>18</v>
      </c>
      <c r="I9" s="208"/>
      <c r="J9" s="15"/>
      <c r="K9" s="15"/>
      <c r="L9" s="202"/>
      <c r="M9" s="202"/>
    </row>
    <row r="10" spans="1:13" ht="38.25">
      <c r="A10" s="210">
        <f>A9+1</f>
        <v>7</v>
      </c>
      <c r="B10" s="2"/>
      <c r="C10" s="133" t="s">
        <v>218</v>
      </c>
      <c r="D10" s="511">
        <v>2</v>
      </c>
      <c r="E10" s="512" t="s">
        <v>13</v>
      </c>
      <c r="F10" s="513">
        <v>2767</v>
      </c>
      <c r="G10" s="514">
        <v>1</v>
      </c>
      <c r="H10" s="515" t="s">
        <v>18</v>
      </c>
      <c r="I10" s="208"/>
      <c r="J10" s="15"/>
      <c r="K10" s="15"/>
      <c r="L10" s="202"/>
      <c r="M10" s="202"/>
    </row>
    <row r="11" spans="1:13" ht="25.5">
      <c r="A11" s="210">
        <f>A10+1</f>
        <v>8</v>
      </c>
      <c r="B11" s="2"/>
      <c r="C11" s="133" t="s">
        <v>652</v>
      </c>
      <c r="D11" s="511">
        <v>2</v>
      </c>
      <c r="E11" s="512" t="s">
        <v>14</v>
      </c>
      <c r="F11" s="513">
        <v>2352</v>
      </c>
      <c r="G11" s="514">
        <v>1</v>
      </c>
      <c r="H11" s="515" t="s">
        <v>18</v>
      </c>
      <c r="I11" s="208"/>
      <c r="J11" s="15"/>
      <c r="K11" s="15"/>
      <c r="L11" s="202"/>
      <c r="M11" s="202"/>
    </row>
    <row r="12" spans="1:13" ht="25.5">
      <c r="A12" s="210">
        <f>A11+1</f>
        <v>9</v>
      </c>
      <c r="B12" s="2"/>
      <c r="C12" s="516" t="s">
        <v>325</v>
      </c>
      <c r="D12" s="511">
        <v>2</v>
      </c>
      <c r="E12" s="512" t="s">
        <v>326</v>
      </c>
      <c r="F12" s="513">
        <v>1079</v>
      </c>
      <c r="G12" s="514">
        <v>1</v>
      </c>
      <c r="H12" s="515" t="s">
        <v>18</v>
      </c>
      <c r="I12" s="208"/>
      <c r="J12" s="15"/>
      <c r="K12" s="15"/>
      <c r="L12" s="202"/>
      <c r="M12" s="202"/>
    </row>
    <row r="13" spans="1:13">
      <c r="A13" s="210"/>
      <c r="B13" s="2"/>
      <c r="C13" s="516"/>
      <c r="D13" s="511"/>
      <c r="E13" s="512"/>
      <c r="F13" s="513"/>
      <c r="G13" s="514"/>
      <c r="H13" s="515"/>
      <c r="I13" s="208"/>
      <c r="J13" s="15"/>
      <c r="K13" s="15"/>
      <c r="L13" s="202"/>
      <c r="M13" s="202"/>
    </row>
    <row r="14" spans="1:13" ht="25.5">
      <c r="A14" s="481">
        <f>A12+1</f>
        <v>10</v>
      </c>
      <c r="B14" s="517"/>
      <c r="C14" s="518" t="s">
        <v>1951</v>
      </c>
      <c r="D14" s="519">
        <v>4</v>
      </c>
      <c r="E14" s="512" t="s">
        <v>1949</v>
      </c>
      <c r="F14" s="251">
        <v>450</v>
      </c>
      <c r="G14" s="514">
        <v>1</v>
      </c>
      <c r="H14" s="515" t="s">
        <v>18</v>
      </c>
      <c r="I14" s="520"/>
      <c r="J14" s="15"/>
      <c r="K14" s="15"/>
      <c r="L14" s="202"/>
      <c r="M14" s="202"/>
    </row>
    <row r="15" spans="1:13" ht="25.5">
      <c r="A15" s="481">
        <f>A14+1</f>
        <v>11</v>
      </c>
      <c r="B15" s="517"/>
      <c r="C15" s="518" t="s">
        <v>1950</v>
      </c>
      <c r="D15" s="511">
        <v>4</v>
      </c>
      <c r="E15" s="512" t="s">
        <v>1952</v>
      </c>
      <c r="F15" s="513">
        <v>560</v>
      </c>
      <c r="G15" s="514">
        <v>1</v>
      </c>
      <c r="H15" s="515" t="s">
        <v>18</v>
      </c>
      <c r="I15" s="520"/>
      <c r="J15" s="15"/>
      <c r="K15" s="15"/>
      <c r="L15" s="202"/>
      <c r="M15" s="202"/>
    </row>
    <row r="16" spans="1:13" ht="51">
      <c r="A16" s="481">
        <f>A15+1</f>
        <v>12</v>
      </c>
      <c r="B16" s="517"/>
      <c r="C16" s="516" t="s">
        <v>1992</v>
      </c>
      <c r="D16" s="511">
        <v>5</v>
      </c>
      <c r="E16" s="512" t="s">
        <v>1994</v>
      </c>
      <c r="F16" s="251">
        <v>635</v>
      </c>
      <c r="G16" s="514">
        <v>1</v>
      </c>
      <c r="H16" s="515" t="s">
        <v>18</v>
      </c>
      <c r="I16" s="520"/>
      <c r="J16" s="15"/>
      <c r="K16" s="15"/>
      <c r="L16" s="202"/>
      <c r="M16" s="202"/>
    </row>
    <row r="17" spans="1:13" ht="61.5" customHeight="1">
      <c r="A17" s="481">
        <f>A16+1</f>
        <v>13</v>
      </c>
      <c r="B17" s="517"/>
      <c r="C17" s="516" t="s">
        <v>1993</v>
      </c>
      <c r="D17" s="511">
        <v>5</v>
      </c>
      <c r="E17" s="512" t="s">
        <v>1995</v>
      </c>
      <c r="F17" s="251">
        <v>675</v>
      </c>
      <c r="G17" s="514">
        <v>1</v>
      </c>
      <c r="H17" s="515" t="s">
        <v>18</v>
      </c>
      <c r="I17" s="520"/>
      <c r="J17" s="15"/>
      <c r="K17" s="15"/>
      <c r="L17" s="202"/>
      <c r="M17" s="202"/>
    </row>
    <row r="18" spans="1:13" ht="25.5">
      <c r="A18" s="481">
        <f>A17+1</f>
        <v>14</v>
      </c>
      <c r="B18" s="517"/>
      <c r="C18" s="518" t="s">
        <v>1956</v>
      </c>
      <c r="D18" s="511">
        <v>7</v>
      </c>
      <c r="E18" s="512" t="s">
        <v>1955</v>
      </c>
      <c r="F18" s="513">
        <v>430</v>
      </c>
      <c r="G18" s="514">
        <v>1</v>
      </c>
      <c r="H18" s="515" t="s">
        <v>18</v>
      </c>
      <c r="I18" s="520"/>
      <c r="J18" s="15"/>
      <c r="K18" s="15"/>
      <c r="L18" s="486"/>
      <c r="M18" s="202"/>
    </row>
    <row r="19" spans="1:13">
      <c r="A19" s="481"/>
      <c r="B19" s="517"/>
      <c r="I19" s="520"/>
      <c r="J19" s="15"/>
      <c r="K19" s="15"/>
      <c r="L19" s="202"/>
      <c r="M19" s="202"/>
    </row>
    <row r="20" spans="1:13" ht="25.5">
      <c r="A20" s="481">
        <f>A18+1</f>
        <v>15</v>
      </c>
      <c r="B20" s="517"/>
      <c r="C20" s="518" t="s">
        <v>1957</v>
      </c>
      <c r="D20" s="521">
        <v>8</v>
      </c>
      <c r="E20" s="522" t="s">
        <v>1958</v>
      </c>
      <c r="F20" s="251">
        <v>302</v>
      </c>
      <c r="G20" s="514">
        <v>1</v>
      </c>
      <c r="H20" s="515" t="s">
        <v>18</v>
      </c>
      <c r="I20" s="520"/>
      <c r="J20" s="15"/>
      <c r="K20" s="15"/>
      <c r="L20" s="202"/>
      <c r="M20" s="202"/>
    </row>
    <row r="21" spans="1:13">
      <c r="A21" s="481"/>
      <c r="B21" s="517"/>
      <c r="C21" s="518"/>
      <c r="D21" s="521"/>
      <c r="E21" s="522"/>
      <c r="F21" s="251"/>
      <c r="G21" s="514"/>
      <c r="H21" s="515"/>
      <c r="I21" s="520"/>
      <c r="J21" s="15"/>
      <c r="K21" s="15"/>
      <c r="L21" s="202"/>
      <c r="M21" s="202"/>
    </row>
    <row r="22" spans="1:13">
      <c r="A22" s="481">
        <f>A20+1</f>
        <v>16</v>
      </c>
      <c r="B22" s="517"/>
      <c r="C22" s="518" t="s">
        <v>957</v>
      </c>
      <c r="D22" s="521">
        <v>9</v>
      </c>
      <c r="E22" s="522" t="s">
        <v>958</v>
      </c>
      <c r="F22" s="520">
        <v>80094</v>
      </c>
      <c r="G22" s="514">
        <v>1</v>
      </c>
      <c r="H22" s="515" t="s">
        <v>414</v>
      </c>
      <c r="I22" s="520"/>
      <c r="J22" s="15"/>
      <c r="K22" s="15"/>
      <c r="L22" s="202"/>
      <c r="M22" s="202"/>
    </row>
    <row r="23" spans="1:13">
      <c r="A23" s="481">
        <f t="shared" ref="A23:A32" si="0">A22+1</f>
        <v>17</v>
      </c>
      <c r="B23" s="517"/>
      <c r="C23" s="518" t="s">
        <v>955</v>
      </c>
      <c r="D23" s="521">
        <v>9</v>
      </c>
      <c r="E23" s="522" t="s">
        <v>956</v>
      </c>
      <c r="F23" s="520">
        <v>88994</v>
      </c>
      <c r="G23" s="514">
        <v>1</v>
      </c>
      <c r="H23" s="515" t="s">
        <v>414</v>
      </c>
      <c r="I23" s="520"/>
      <c r="J23" s="15"/>
      <c r="K23" s="15"/>
      <c r="L23" s="202"/>
      <c r="M23" s="202"/>
    </row>
    <row r="24" spans="1:13">
      <c r="A24" s="481">
        <f t="shared" si="0"/>
        <v>18</v>
      </c>
      <c r="B24" s="517"/>
      <c r="C24" s="518" t="s">
        <v>1700</v>
      </c>
      <c r="D24" s="521">
        <v>9</v>
      </c>
      <c r="E24" s="522" t="s">
        <v>1701</v>
      </c>
      <c r="F24" s="520">
        <v>97894</v>
      </c>
      <c r="G24" s="514">
        <v>1</v>
      </c>
      <c r="H24" s="515" t="s">
        <v>414</v>
      </c>
      <c r="I24" s="520"/>
      <c r="J24" s="15"/>
      <c r="K24" s="15"/>
      <c r="L24" s="202"/>
      <c r="M24" s="202"/>
    </row>
    <row r="25" spans="1:13">
      <c r="A25" s="481">
        <f t="shared" si="0"/>
        <v>19</v>
      </c>
      <c r="B25" s="517"/>
      <c r="C25" s="518" t="s">
        <v>1702</v>
      </c>
      <c r="D25" s="521">
        <v>9</v>
      </c>
      <c r="E25" s="522" t="s">
        <v>1703</v>
      </c>
      <c r="F25" s="520">
        <v>160189</v>
      </c>
      <c r="G25" s="514">
        <v>1</v>
      </c>
      <c r="H25" s="515" t="s">
        <v>414</v>
      </c>
      <c r="I25" s="520"/>
      <c r="J25" s="15"/>
      <c r="K25" s="15"/>
      <c r="L25" s="202"/>
      <c r="M25" s="202"/>
    </row>
    <row r="26" spans="1:13">
      <c r="A26" s="481">
        <f>A23+1</f>
        <v>18</v>
      </c>
      <c r="B26" s="517"/>
      <c r="C26" s="518" t="s">
        <v>953</v>
      </c>
      <c r="D26" s="521">
        <v>9</v>
      </c>
      <c r="E26" s="522" t="s">
        <v>954</v>
      </c>
      <c r="F26" s="520">
        <v>137941</v>
      </c>
      <c r="G26" s="514">
        <v>1</v>
      </c>
      <c r="H26" s="515" t="s">
        <v>414</v>
      </c>
      <c r="I26" s="520"/>
      <c r="J26" s="15"/>
      <c r="K26" s="15"/>
      <c r="L26" s="202"/>
      <c r="M26" s="202"/>
    </row>
    <row r="27" spans="1:13">
      <c r="A27" s="481">
        <f t="shared" si="0"/>
        <v>19</v>
      </c>
      <c r="B27" s="517"/>
      <c r="C27" s="518" t="s">
        <v>951</v>
      </c>
      <c r="D27" s="521">
        <v>9</v>
      </c>
      <c r="E27" s="522" t="s">
        <v>952</v>
      </c>
      <c r="F27" s="520">
        <v>146840</v>
      </c>
      <c r="G27" s="514">
        <v>1</v>
      </c>
      <c r="H27" s="515" t="s">
        <v>414</v>
      </c>
      <c r="I27" s="520"/>
      <c r="J27" s="15"/>
      <c r="K27" s="15"/>
      <c r="L27" s="202"/>
      <c r="M27" s="202"/>
    </row>
    <row r="28" spans="1:13">
      <c r="A28" s="481">
        <f t="shared" si="0"/>
        <v>20</v>
      </c>
      <c r="B28" s="517"/>
      <c r="C28" s="518" t="s">
        <v>1704</v>
      </c>
      <c r="D28" s="521">
        <v>9</v>
      </c>
      <c r="E28" s="522" t="s">
        <v>1705</v>
      </c>
      <c r="F28" s="520">
        <v>155740</v>
      </c>
      <c r="G28" s="514">
        <v>1</v>
      </c>
      <c r="H28" s="515" t="s">
        <v>414</v>
      </c>
      <c r="I28" s="520"/>
      <c r="J28" s="15"/>
      <c r="K28" s="15"/>
      <c r="L28" s="202"/>
      <c r="M28" s="202"/>
    </row>
    <row r="29" spans="1:13">
      <c r="A29" s="481">
        <f t="shared" si="0"/>
        <v>21</v>
      </c>
      <c r="B29" s="517"/>
      <c r="C29" s="518" t="s">
        <v>1706</v>
      </c>
      <c r="D29" s="521">
        <v>9</v>
      </c>
      <c r="E29" s="522" t="s">
        <v>1707</v>
      </c>
      <c r="F29" s="520">
        <v>173539</v>
      </c>
      <c r="G29" s="514">
        <v>1</v>
      </c>
      <c r="H29" s="515" t="s">
        <v>414</v>
      </c>
      <c r="I29" s="520"/>
      <c r="J29" s="15"/>
      <c r="K29" s="15"/>
      <c r="L29" s="202"/>
      <c r="M29" s="202"/>
    </row>
    <row r="30" spans="1:13">
      <c r="A30" s="481">
        <f t="shared" si="0"/>
        <v>22</v>
      </c>
      <c r="B30" s="517"/>
      <c r="C30" s="518" t="s">
        <v>1511</v>
      </c>
      <c r="D30" s="521">
        <v>9</v>
      </c>
      <c r="E30" s="522" t="s">
        <v>1512</v>
      </c>
      <c r="F30" s="520">
        <v>51994</v>
      </c>
      <c r="G30" s="514">
        <v>1</v>
      </c>
      <c r="H30" s="515" t="s">
        <v>414</v>
      </c>
      <c r="I30" s="520"/>
      <c r="J30" s="15"/>
      <c r="K30" s="15"/>
      <c r="L30" s="202"/>
      <c r="M30" s="202"/>
    </row>
    <row r="31" spans="1:13">
      <c r="A31" s="481">
        <f t="shared" si="0"/>
        <v>23</v>
      </c>
      <c r="B31" s="517"/>
      <c r="C31" s="523" t="s">
        <v>913</v>
      </c>
      <c r="D31" s="521">
        <v>9</v>
      </c>
      <c r="E31" s="522" t="s">
        <v>914</v>
      </c>
      <c r="F31" s="251">
        <v>222</v>
      </c>
      <c r="G31" s="514">
        <v>1</v>
      </c>
      <c r="H31" s="515" t="s">
        <v>138</v>
      </c>
      <c r="I31" s="520"/>
      <c r="J31" s="15"/>
      <c r="K31" s="15"/>
      <c r="L31" s="202"/>
      <c r="M31" s="202"/>
    </row>
    <row r="32" spans="1:13" ht="25.5">
      <c r="A32" s="481">
        <f t="shared" si="0"/>
        <v>24</v>
      </c>
      <c r="B32" s="517"/>
      <c r="C32" s="523" t="s">
        <v>1513</v>
      </c>
      <c r="D32" s="524">
        <v>9</v>
      </c>
      <c r="E32" s="525" t="s">
        <v>1231</v>
      </c>
      <c r="F32" s="251">
        <v>60</v>
      </c>
      <c r="G32" s="514">
        <v>1</v>
      </c>
      <c r="H32" s="515" t="s">
        <v>403</v>
      </c>
      <c r="I32" s="520"/>
      <c r="J32" s="15"/>
      <c r="K32" s="15"/>
      <c r="L32" s="202"/>
      <c r="M32" s="202"/>
    </row>
    <row r="33" spans="1:13">
      <c r="A33" s="481"/>
      <c r="B33" s="517"/>
      <c r="C33" s="523"/>
      <c r="D33" s="521"/>
      <c r="E33" s="522"/>
      <c r="F33" s="251"/>
      <c r="G33" s="514"/>
      <c r="H33" s="515"/>
      <c r="I33" s="520"/>
      <c r="J33" s="15"/>
      <c r="K33" s="15"/>
      <c r="L33" s="202"/>
      <c r="M33" s="202"/>
    </row>
    <row r="34" spans="1:13">
      <c r="A34" s="481">
        <f>A32+1</f>
        <v>25</v>
      </c>
      <c r="B34" s="517"/>
      <c r="C34" s="526" t="s">
        <v>921</v>
      </c>
      <c r="D34" s="521">
        <v>10</v>
      </c>
      <c r="E34" s="522" t="s">
        <v>922</v>
      </c>
      <c r="F34" s="251">
        <v>61</v>
      </c>
      <c r="G34" s="514">
        <v>1</v>
      </c>
      <c r="H34" s="515" t="s">
        <v>403</v>
      </c>
      <c r="I34" s="520"/>
      <c r="J34" s="15"/>
      <c r="K34" s="15"/>
      <c r="L34" s="202"/>
      <c r="M34" s="202"/>
    </row>
    <row r="35" spans="1:13">
      <c r="A35" s="481">
        <f>A34+1</f>
        <v>26</v>
      </c>
      <c r="B35" s="517"/>
      <c r="C35" s="518" t="s">
        <v>1243</v>
      </c>
      <c r="D35" s="521">
        <v>10</v>
      </c>
      <c r="E35" s="522" t="s">
        <v>835</v>
      </c>
      <c r="F35" s="251"/>
      <c r="G35" s="514">
        <v>1</v>
      </c>
      <c r="H35" s="515" t="s">
        <v>403</v>
      </c>
      <c r="I35" s="520"/>
      <c r="J35" s="15"/>
      <c r="K35" s="15"/>
      <c r="L35" s="202"/>
      <c r="M35" s="202"/>
    </row>
    <row r="36" spans="1:13">
      <c r="A36" s="481">
        <f>A35+1</f>
        <v>27</v>
      </c>
      <c r="B36" s="517"/>
      <c r="C36" s="518" t="s">
        <v>1504</v>
      </c>
      <c r="D36" s="521">
        <v>10</v>
      </c>
      <c r="E36" s="522" t="s">
        <v>1505</v>
      </c>
      <c r="F36" s="251">
        <v>391</v>
      </c>
      <c r="G36" s="514">
        <v>1</v>
      </c>
      <c r="H36" s="515" t="s">
        <v>403</v>
      </c>
      <c r="I36" s="520"/>
      <c r="J36" s="15"/>
      <c r="K36" s="15"/>
      <c r="L36" s="202"/>
      <c r="M36" s="202"/>
    </row>
    <row r="37" spans="1:13">
      <c r="A37" s="481">
        <f>A36+1</f>
        <v>28</v>
      </c>
      <c r="B37" s="517"/>
      <c r="C37" s="518" t="s">
        <v>618</v>
      </c>
      <c r="D37" s="511">
        <v>10</v>
      </c>
      <c r="E37" s="522" t="s">
        <v>617</v>
      </c>
      <c r="F37" s="251">
        <v>17</v>
      </c>
      <c r="G37" s="514">
        <v>1</v>
      </c>
      <c r="H37" s="515" t="s">
        <v>18</v>
      </c>
      <c r="I37" s="520"/>
      <c r="J37" s="15"/>
      <c r="K37" s="15"/>
      <c r="L37" s="202"/>
      <c r="M37" s="202"/>
    </row>
    <row r="38" spans="1:13">
      <c r="A38" s="481">
        <f>A37+1</f>
        <v>29</v>
      </c>
      <c r="B38" s="517"/>
      <c r="C38" s="518" t="s">
        <v>389</v>
      </c>
      <c r="D38" s="527">
        <v>11</v>
      </c>
      <c r="E38" s="512" t="s">
        <v>570</v>
      </c>
      <c r="F38" s="251">
        <v>2861</v>
      </c>
      <c r="G38" s="514">
        <v>1</v>
      </c>
      <c r="H38" s="515" t="s">
        <v>18</v>
      </c>
      <c r="I38" s="520"/>
      <c r="J38" s="15"/>
      <c r="K38" s="15"/>
      <c r="L38" s="202"/>
      <c r="M38" s="202"/>
    </row>
    <row r="39" spans="1:13">
      <c r="A39" s="481">
        <f>A38+1</f>
        <v>30</v>
      </c>
      <c r="B39" s="517"/>
      <c r="C39" s="518" t="s">
        <v>71</v>
      </c>
      <c r="D39" s="511">
        <v>11</v>
      </c>
      <c r="E39" s="512" t="s">
        <v>571</v>
      </c>
      <c r="F39" s="251">
        <v>2503</v>
      </c>
      <c r="G39" s="514">
        <v>1</v>
      </c>
      <c r="H39" s="515" t="s">
        <v>18</v>
      </c>
      <c r="I39" s="520"/>
      <c r="J39" s="15"/>
      <c r="K39" s="15"/>
      <c r="L39" s="202"/>
      <c r="M39" s="202"/>
    </row>
    <row r="40" spans="1:13">
      <c r="A40" s="481"/>
      <c r="B40" s="517"/>
      <c r="C40" s="518"/>
      <c r="D40" s="511"/>
      <c r="E40" s="512"/>
      <c r="F40" s="251"/>
      <c r="G40" s="514"/>
      <c r="H40" s="515"/>
      <c r="I40" s="520"/>
      <c r="J40" s="15"/>
      <c r="K40" s="15"/>
      <c r="L40" s="202"/>
      <c r="M40" s="202"/>
    </row>
    <row r="41" spans="1:13">
      <c r="A41" s="481">
        <f>A39+1</f>
        <v>31</v>
      </c>
      <c r="B41" s="517"/>
      <c r="C41" s="516" t="s">
        <v>989</v>
      </c>
      <c r="D41" s="521">
        <v>11</v>
      </c>
      <c r="E41" s="522" t="s">
        <v>983</v>
      </c>
      <c r="F41" s="520">
        <v>260</v>
      </c>
      <c r="G41" s="514">
        <v>1</v>
      </c>
      <c r="H41" s="515" t="s">
        <v>411</v>
      </c>
      <c r="I41" s="520"/>
      <c r="J41" s="15"/>
      <c r="K41" s="15"/>
      <c r="L41" s="202"/>
      <c r="M41" s="202"/>
    </row>
    <row r="42" spans="1:13">
      <c r="A42" s="481">
        <f t="shared" ref="A42:A68" si="1">A41+1</f>
        <v>32</v>
      </c>
      <c r="B42" s="517"/>
      <c r="C42" s="516" t="s">
        <v>1708</v>
      </c>
      <c r="D42" s="521">
        <v>11</v>
      </c>
      <c r="E42" s="522" t="s">
        <v>1619</v>
      </c>
      <c r="F42" s="520">
        <v>347</v>
      </c>
      <c r="G42" s="514">
        <v>1</v>
      </c>
      <c r="H42" s="515" t="s">
        <v>411</v>
      </c>
      <c r="I42" s="520"/>
      <c r="J42" s="15"/>
      <c r="K42" s="15"/>
      <c r="L42" s="202"/>
      <c r="M42" s="202"/>
    </row>
    <row r="43" spans="1:13">
      <c r="A43" s="481">
        <f t="shared" si="1"/>
        <v>33</v>
      </c>
      <c r="B43" s="517"/>
      <c r="C43" s="516" t="s">
        <v>1020</v>
      </c>
      <c r="D43" s="521">
        <v>11</v>
      </c>
      <c r="E43" s="522" t="s">
        <v>1000</v>
      </c>
      <c r="F43" s="520">
        <v>114</v>
      </c>
      <c r="G43" s="514">
        <v>1</v>
      </c>
      <c r="H43" s="515" t="s">
        <v>411</v>
      </c>
      <c r="I43" s="520"/>
      <c r="J43" s="15"/>
      <c r="K43" s="15"/>
      <c r="L43" s="202"/>
      <c r="M43" s="202"/>
    </row>
    <row r="44" spans="1:13">
      <c r="A44" s="481">
        <f>A43+1</f>
        <v>34</v>
      </c>
      <c r="B44" s="517"/>
      <c r="C44" s="516" t="s">
        <v>1019</v>
      </c>
      <c r="D44" s="521">
        <v>11</v>
      </c>
      <c r="E44" s="522" t="s">
        <v>1001</v>
      </c>
      <c r="F44" s="520">
        <v>198</v>
      </c>
      <c r="G44" s="514">
        <v>1</v>
      </c>
      <c r="H44" s="515" t="s">
        <v>411</v>
      </c>
      <c r="I44" s="520"/>
      <c r="J44" s="15"/>
      <c r="K44" s="15"/>
      <c r="L44" s="202"/>
      <c r="M44" s="202"/>
    </row>
    <row r="45" spans="1:13">
      <c r="A45" s="481">
        <f>A44+1</f>
        <v>35</v>
      </c>
      <c r="B45" s="517"/>
      <c r="C45" s="516" t="s">
        <v>2023</v>
      </c>
      <c r="D45" s="521">
        <v>12</v>
      </c>
      <c r="E45" s="522" t="s">
        <v>2024</v>
      </c>
      <c r="F45" s="520">
        <v>26</v>
      </c>
      <c r="G45" s="514">
        <v>1</v>
      </c>
      <c r="H45" s="515" t="s">
        <v>411</v>
      </c>
      <c r="I45" s="520"/>
      <c r="J45" s="15"/>
      <c r="K45" s="15"/>
      <c r="L45" s="202"/>
      <c r="M45" s="202"/>
    </row>
    <row r="46" spans="1:13">
      <c r="A46" s="481">
        <f>A45+1</f>
        <v>36</v>
      </c>
      <c r="B46" s="517"/>
      <c r="C46" s="516" t="s">
        <v>1560</v>
      </c>
      <c r="D46" s="521">
        <v>12</v>
      </c>
      <c r="E46" s="522" t="s">
        <v>1561</v>
      </c>
      <c r="F46" s="520">
        <v>38</v>
      </c>
      <c r="G46" s="514">
        <v>1</v>
      </c>
      <c r="H46" s="515" t="s">
        <v>411</v>
      </c>
      <c r="I46" s="520"/>
      <c r="J46" s="15"/>
      <c r="K46" s="15"/>
      <c r="L46" s="202"/>
      <c r="M46" s="202"/>
    </row>
    <row r="47" spans="1:13">
      <c r="A47" s="481">
        <f t="shared" si="1"/>
        <v>37</v>
      </c>
      <c r="B47" s="517"/>
      <c r="C47" s="516" t="s">
        <v>1623</v>
      </c>
      <c r="D47" s="521">
        <v>12</v>
      </c>
      <c r="E47" s="522" t="s">
        <v>1624</v>
      </c>
      <c r="F47" s="520">
        <v>56</v>
      </c>
      <c r="G47" s="514">
        <v>1</v>
      </c>
      <c r="H47" s="515" t="s">
        <v>411</v>
      </c>
      <c r="I47" s="520"/>
      <c r="J47" s="15"/>
      <c r="K47" s="15"/>
      <c r="L47" s="202"/>
      <c r="M47" s="202"/>
    </row>
    <row r="48" spans="1:13">
      <c r="A48" s="481">
        <f t="shared" si="1"/>
        <v>38</v>
      </c>
      <c r="B48" s="517"/>
      <c r="C48" s="516" t="s">
        <v>990</v>
      </c>
      <c r="D48" s="521">
        <v>12</v>
      </c>
      <c r="E48" s="522" t="s">
        <v>986</v>
      </c>
      <c r="F48" s="520">
        <v>383</v>
      </c>
      <c r="G48" s="514">
        <v>1</v>
      </c>
      <c r="H48" s="515" t="s">
        <v>411</v>
      </c>
      <c r="I48" s="520"/>
      <c r="J48" s="15"/>
      <c r="K48" s="15"/>
      <c r="L48" s="202"/>
      <c r="M48" s="202"/>
    </row>
    <row r="49" spans="1:13">
      <c r="A49" s="481">
        <f t="shared" si="1"/>
        <v>39</v>
      </c>
      <c r="B49" s="517"/>
      <c r="C49" s="516" t="s">
        <v>1021</v>
      </c>
      <c r="D49" s="521">
        <v>12</v>
      </c>
      <c r="E49" s="522" t="s">
        <v>1002</v>
      </c>
      <c r="F49" s="520">
        <v>165</v>
      </c>
      <c r="G49" s="514">
        <v>1</v>
      </c>
      <c r="H49" s="515" t="s">
        <v>411</v>
      </c>
      <c r="I49" s="520"/>
      <c r="J49" s="15"/>
      <c r="K49" s="15"/>
      <c r="L49" s="202"/>
      <c r="M49" s="202"/>
    </row>
    <row r="50" spans="1:13">
      <c r="A50" s="481">
        <f t="shared" si="1"/>
        <v>40</v>
      </c>
      <c r="B50" s="517"/>
      <c r="C50" s="516" t="s">
        <v>2021</v>
      </c>
      <c r="D50" s="521">
        <v>12</v>
      </c>
      <c r="E50" s="522" t="s">
        <v>2022</v>
      </c>
      <c r="F50" s="520">
        <v>23</v>
      </c>
      <c r="G50" s="514">
        <v>1</v>
      </c>
      <c r="H50" s="515" t="s">
        <v>411</v>
      </c>
      <c r="I50" s="520"/>
      <c r="J50" s="15"/>
      <c r="K50" s="15"/>
      <c r="L50" s="202"/>
      <c r="M50" s="202"/>
    </row>
    <row r="51" spans="1:13" ht="25.5">
      <c r="A51" s="481">
        <f t="shared" si="1"/>
        <v>41</v>
      </c>
      <c r="B51" s="517"/>
      <c r="C51" s="516" t="s">
        <v>1562</v>
      </c>
      <c r="D51" s="521">
        <v>12</v>
      </c>
      <c r="E51" s="522" t="s">
        <v>1563</v>
      </c>
      <c r="F51" s="520">
        <v>44</v>
      </c>
      <c r="G51" s="514">
        <v>1</v>
      </c>
      <c r="H51" s="515" t="s">
        <v>411</v>
      </c>
      <c r="I51" s="520"/>
      <c r="J51" s="15"/>
      <c r="K51" s="15"/>
      <c r="L51" s="202"/>
      <c r="M51" s="202"/>
    </row>
    <row r="52" spans="1:13">
      <c r="A52" s="481">
        <f t="shared" si="1"/>
        <v>42</v>
      </c>
      <c r="B52" s="517"/>
      <c r="C52" s="516" t="s">
        <v>1024</v>
      </c>
      <c r="D52" s="521">
        <v>12</v>
      </c>
      <c r="E52" s="522" t="s">
        <v>1016</v>
      </c>
      <c r="F52" s="520">
        <v>126</v>
      </c>
      <c r="G52" s="514">
        <v>1</v>
      </c>
      <c r="H52" s="515" t="s">
        <v>411</v>
      </c>
      <c r="I52" s="520"/>
      <c r="J52" s="15"/>
      <c r="K52" s="15"/>
      <c r="L52" s="202"/>
      <c r="M52" s="202"/>
    </row>
    <row r="53" spans="1:13">
      <c r="A53" s="481">
        <f t="shared" si="1"/>
        <v>43</v>
      </c>
      <c r="B53" s="517"/>
      <c r="C53" s="516" t="s">
        <v>1025</v>
      </c>
      <c r="D53" s="521">
        <v>12</v>
      </c>
      <c r="E53" s="522" t="s">
        <v>1004</v>
      </c>
      <c r="F53" s="520">
        <v>140</v>
      </c>
      <c r="G53" s="514">
        <v>1</v>
      </c>
      <c r="H53" s="515" t="s">
        <v>411</v>
      </c>
      <c r="I53" s="520"/>
      <c r="J53" s="15"/>
      <c r="K53" s="15"/>
      <c r="L53" s="202"/>
      <c r="M53" s="202"/>
    </row>
    <row r="54" spans="1:13">
      <c r="A54" s="481">
        <f t="shared" si="1"/>
        <v>44</v>
      </c>
      <c r="B54" s="517"/>
      <c r="C54" s="516" t="s">
        <v>1567</v>
      </c>
      <c r="D54" s="521">
        <v>12</v>
      </c>
      <c r="E54" s="522" t="s">
        <v>1564</v>
      </c>
      <c r="F54" s="520">
        <v>34</v>
      </c>
      <c r="G54" s="514">
        <v>1</v>
      </c>
      <c r="H54" s="515" t="s">
        <v>411</v>
      </c>
      <c r="I54" s="520"/>
      <c r="J54" s="15"/>
      <c r="K54" s="15"/>
      <c r="L54" s="202"/>
      <c r="M54" s="202"/>
    </row>
    <row r="55" spans="1:13">
      <c r="A55" s="481">
        <f t="shared" si="1"/>
        <v>45</v>
      </c>
      <c r="B55" s="517"/>
      <c r="C55" s="516" t="s">
        <v>1566</v>
      </c>
      <c r="D55" s="521">
        <v>12</v>
      </c>
      <c r="E55" s="522" t="s">
        <v>1565</v>
      </c>
      <c r="F55" s="520">
        <v>50</v>
      </c>
      <c r="G55" s="514">
        <v>1</v>
      </c>
      <c r="H55" s="515" t="s">
        <v>411</v>
      </c>
      <c r="I55" s="520"/>
      <c r="J55" s="15"/>
      <c r="K55" s="15"/>
      <c r="L55" s="202"/>
      <c r="M55" s="202"/>
    </row>
    <row r="56" spans="1:13">
      <c r="A56" s="481">
        <f t="shared" si="1"/>
        <v>46</v>
      </c>
      <c r="B56" s="517"/>
      <c r="C56" s="516" t="s">
        <v>991</v>
      </c>
      <c r="D56" s="521">
        <v>12</v>
      </c>
      <c r="E56" s="522" t="s">
        <v>988</v>
      </c>
      <c r="F56" s="520">
        <v>1284</v>
      </c>
      <c r="G56" s="514">
        <v>1</v>
      </c>
      <c r="H56" s="515" t="s">
        <v>411</v>
      </c>
      <c r="I56" s="520"/>
      <c r="J56" s="15"/>
      <c r="K56" s="15"/>
      <c r="L56" s="202"/>
      <c r="M56" s="202"/>
    </row>
    <row r="57" spans="1:13">
      <c r="A57" s="481">
        <f t="shared" si="1"/>
        <v>47</v>
      </c>
      <c r="B57" s="517"/>
      <c r="C57" s="516" t="s">
        <v>1426</v>
      </c>
      <c r="D57" s="521">
        <v>12</v>
      </c>
      <c r="E57" s="522" t="s">
        <v>967</v>
      </c>
      <c r="F57" s="520">
        <v>3522</v>
      </c>
      <c r="G57" s="514">
        <v>1</v>
      </c>
      <c r="H57" s="515" t="s">
        <v>411</v>
      </c>
      <c r="I57" s="520"/>
      <c r="J57" s="15"/>
      <c r="K57" s="15"/>
      <c r="L57" s="202"/>
      <c r="M57" s="202"/>
    </row>
    <row r="58" spans="1:13">
      <c r="A58" s="481">
        <f t="shared" si="1"/>
        <v>48</v>
      </c>
      <c r="B58" s="517"/>
      <c r="C58" s="516" t="s">
        <v>1022</v>
      </c>
      <c r="D58" s="521">
        <v>12</v>
      </c>
      <c r="E58" s="522" t="s">
        <v>1015</v>
      </c>
      <c r="F58" s="520">
        <v>391</v>
      </c>
      <c r="G58" s="514">
        <v>1</v>
      </c>
      <c r="H58" s="515" t="s">
        <v>411</v>
      </c>
      <c r="I58" s="520"/>
      <c r="J58" s="15"/>
      <c r="K58" s="15"/>
      <c r="L58" s="202"/>
      <c r="M58" s="202"/>
    </row>
    <row r="59" spans="1:13">
      <c r="A59" s="481">
        <f t="shared" si="1"/>
        <v>49</v>
      </c>
      <c r="B59" s="517"/>
      <c r="C59" s="516" t="s">
        <v>1023</v>
      </c>
      <c r="D59" s="521">
        <v>12</v>
      </c>
      <c r="E59" s="522" t="s">
        <v>1003</v>
      </c>
      <c r="F59" s="520">
        <v>425</v>
      </c>
      <c r="G59" s="514">
        <v>1</v>
      </c>
      <c r="H59" s="515" t="s">
        <v>411</v>
      </c>
      <c r="I59" s="520"/>
      <c r="J59" s="15"/>
      <c r="K59" s="15"/>
      <c r="L59" s="202"/>
      <c r="M59" s="202"/>
    </row>
    <row r="60" spans="1:13">
      <c r="A60" s="481">
        <f t="shared" si="1"/>
        <v>50</v>
      </c>
      <c r="B60" s="517"/>
      <c r="C60" s="516" t="s">
        <v>1568</v>
      </c>
      <c r="D60" s="521">
        <v>12</v>
      </c>
      <c r="E60" s="522" t="s">
        <v>1570</v>
      </c>
      <c r="F60" s="520">
        <v>151</v>
      </c>
      <c r="G60" s="514">
        <v>1</v>
      </c>
      <c r="H60" s="515" t="s">
        <v>411</v>
      </c>
      <c r="I60" s="520"/>
      <c r="J60" s="15"/>
      <c r="K60" s="15"/>
      <c r="L60" s="202"/>
      <c r="M60" s="202"/>
    </row>
    <row r="61" spans="1:13">
      <c r="A61" s="481">
        <f t="shared" si="1"/>
        <v>51</v>
      </c>
      <c r="B61" s="517"/>
      <c r="C61" s="516" t="s">
        <v>1569</v>
      </c>
      <c r="D61" s="521">
        <v>12</v>
      </c>
      <c r="E61" s="522" t="s">
        <v>1571</v>
      </c>
      <c r="F61" s="520">
        <v>181</v>
      </c>
      <c r="G61" s="514">
        <v>1</v>
      </c>
      <c r="H61" s="515" t="s">
        <v>411</v>
      </c>
      <c r="I61" s="520"/>
      <c r="J61" s="15"/>
      <c r="K61" s="15"/>
      <c r="L61" s="202"/>
      <c r="M61" s="202"/>
    </row>
    <row r="62" spans="1:13">
      <c r="A62" s="481">
        <f t="shared" si="1"/>
        <v>52</v>
      </c>
      <c r="B62" s="517"/>
      <c r="C62" s="516" t="s">
        <v>1018</v>
      </c>
      <c r="D62" s="521">
        <v>12</v>
      </c>
      <c r="E62" s="522" t="s">
        <v>968</v>
      </c>
      <c r="F62" s="520">
        <v>198</v>
      </c>
      <c r="G62" s="514">
        <v>1</v>
      </c>
      <c r="H62" s="515" t="s">
        <v>411</v>
      </c>
      <c r="I62" s="520"/>
      <c r="J62" s="15"/>
      <c r="K62" s="15"/>
      <c r="L62" s="202"/>
      <c r="M62" s="202"/>
    </row>
    <row r="63" spans="1:13">
      <c r="A63" s="481">
        <f t="shared" si="1"/>
        <v>53</v>
      </c>
      <c r="B63" s="517"/>
      <c r="C63" s="516" t="s">
        <v>1573</v>
      </c>
      <c r="D63" s="521">
        <v>12</v>
      </c>
      <c r="E63" s="522" t="s">
        <v>1574</v>
      </c>
      <c r="F63" s="520">
        <v>50</v>
      </c>
      <c r="G63" s="514">
        <v>1</v>
      </c>
      <c r="H63" s="515" t="s">
        <v>411</v>
      </c>
      <c r="I63" s="520"/>
      <c r="J63" s="15"/>
      <c r="K63" s="15"/>
      <c r="L63" s="202"/>
      <c r="M63" s="202"/>
    </row>
    <row r="64" spans="1:13">
      <c r="A64" s="481">
        <f t="shared" si="1"/>
        <v>54</v>
      </c>
      <c r="B64" s="517"/>
      <c r="C64" s="516" t="s">
        <v>1572</v>
      </c>
      <c r="D64" s="521">
        <v>12</v>
      </c>
      <c r="E64" s="522" t="s">
        <v>1005</v>
      </c>
      <c r="F64" s="520">
        <v>63</v>
      </c>
      <c r="G64" s="514">
        <v>1</v>
      </c>
      <c r="H64" s="515" t="s">
        <v>411</v>
      </c>
      <c r="I64" s="520"/>
      <c r="J64" s="15"/>
      <c r="K64" s="15"/>
      <c r="L64" s="202"/>
      <c r="M64" s="202"/>
    </row>
    <row r="65" spans="1:13">
      <c r="A65" s="481">
        <f t="shared" si="1"/>
        <v>55</v>
      </c>
      <c r="B65" s="517"/>
      <c r="C65" s="516" t="s">
        <v>1017</v>
      </c>
      <c r="D65" s="521">
        <v>12</v>
      </c>
      <c r="E65" s="522" t="s">
        <v>994</v>
      </c>
      <c r="F65" s="520">
        <v>335</v>
      </c>
      <c r="G65" s="514">
        <v>1</v>
      </c>
      <c r="H65" s="515" t="s">
        <v>411</v>
      </c>
      <c r="I65" s="520"/>
      <c r="J65" s="15"/>
      <c r="K65" s="15"/>
      <c r="L65" s="202"/>
      <c r="M65" s="202"/>
    </row>
    <row r="66" spans="1:13">
      <c r="A66" s="481">
        <f t="shared" si="1"/>
        <v>56</v>
      </c>
      <c r="B66" s="517"/>
      <c r="C66" s="516" t="s">
        <v>1427</v>
      </c>
      <c r="D66" s="521">
        <v>12</v>
      </c>
      <c r="E66" s="522" t="s">
        <v>966</v>
      </c>
      <c r="F66" s="520">
        <v>1635</v>
      </c>
      <c r="G66" s="514">
        <v>1</v>
      </c>
      <c r="H66" s="515" t="s">
        <v>411</v>
      </c>
      <c r="I66" s="520"/>
      <c r="J66" s="15"/>
      <c r="K66" s="15"/>
      <c r="L66" s="202"/>
      <c r="M66" s="202"/>
    </row>
    <row r="67" spans="1:13">
      <c r="A67" s="481">
        <f t="shared" si="1"/>
        <v>57</v>
      </c>
      <c r="B67" s="517"/>
      <c r="C67" s="516" t="s">
        <v>1480</v>
      </c>
      <c r="D67" s="521">
        <v>13</v>
      </c>
      <c r="E67" s="522" t="s">
        <v>1481</v>
      </c>
      <c r="F67" s="520">
        <v>107</v>
      </c>
      <c r="G67" s="514">
        <v>1</v>
      </c>
      <c r="H67" s="515" t="s">
        <v>411</v>
      </c>
      <c r="I67" s="520"/>
      <c r="J67" s="15"/>
      <c r="K67" s="15"/>
      <c r="L67" s="202"/>
      <c r="M67" s="202"/>
    </row>
    <row r="68" spans="1:13">
      <c r="A68" s="481">
        <f t="shared" si="1"/>
        <v>58</v>
      </c>
      <c r="B68" s="517"/>
      <c r="C68" s="516" t="s">
        <v>1428</v>
      </c>
      <c r="D68" s="521">
        <v>13</v>
      </c>
      <c r="E68" s="522" t="s">
        <v>1035</v>
      </c>
      <c r="F68" s="520">
        <v>3788</v>
      </c>
      <c r="G68" s="514">
        <v>1</v>
      </c>
      <c r="H68" s="515" t="s">
        <v>411</v>
      </c>
      <c r="I68" s="520"/>
      <c r="J68" s="15"/>
      <c r="K68" s="15"/>
      <c r="L68" s="202"/>
      <c r="M68" s="202"/>
    </row>
    <row r="69" spans="1:13">
      <c r="A69" s="481"/>
      <c r="B69" s="517"/>
      <c r="C69" s="516"/>
      <c r="D69" s="521"/>
      <c r="E69" s="522"/>
      <c r="F69" s="520"/>
      <c r="G69" s="514"/>
      <c r="H69" s="515"/>
      <c r="I69" s="520"/>
      <c r="J69" s="15"/>
      <c r="K69" s="15"/>
      <c r="L69" s="202"/>
      <c r="M69" s="202"/>
    </row>
    <row r="70" spans="1:13">
      <c r="A70" s="481">
        <f>A68+1</f>
        <v>59</v>
      </c>
      <c r="B70" s="517"/>
      <c r="C70" s="630" t="s">
        <v>1984</v>
      </c>
      <c r="D70" s="521">
        <v>18</v>
      </c>
      <c r="E70" s="522" t="s">
        <v>1998</v>
      </c>
      <c r="F70" s="520">
        <v>210</v>
      </c>
      <c r="G70" s="514">
        <v>1</v>
      </c>
      <c r="H70" s="515" t="s">
        <v>230</v>
      </c>
      <c r="I70" s="520"/>
      <c r="J70" s="15"/>
      <c r="K70" s="15"/>
      <c r="L70" s="202"/>
      <c r="M70" s="202"/>
    </row>
    <row r="71" spans="1:13">
      <c r="A71" s="481"/>
      <c r="B71" s="517"/>
      <c r="C71" s="526"/>
      <c r="D71" s="521"/>
      <c r="E71" s="522"/>
      <c r="F71" s="251"/>
      <c r="G71" s="514"/>
      <c r="H71" s="515"/>
      <c r="I71" s="520"/>
      <c r="J71" s="15"/>
      <c r="K71" s="15"/>
      <c r="L71" s="202"/>
      <c r="M71" s="202"/>
    </row>
    <row r="72" spans="1:13">
      <c r="A72" s="481">
        <f>A70+1</f>
        <v>60</v>
      </c>
      <c r="B72" s="517"/>
      <c r="C72" s="516" t="s">
        <v>219</v>
      </c>
      <c r="D72" s="521">
        <v>20</v>
      </c>
      <c r="E72" s="522" t="s">
        <v>1031</v>
      </c>
      <c r="F72" s="520">
        <v>558</v>
      </c>
      <c r="G72" s="514">
        <v>1</v>
      </c>
      <c r="H72" s="515" t="s">
        <v>138</v>
      </c>
      <c r="I72" s="520"/>
      <c r="J72" s="15"/>
      <c r="K72" s="15"/>
      <c r="L72" s="202"/>
      <c r="M72" s="202"/>
    </row>
    <row r="73" spans="1:13">
      <c r="A73" s="481">
        <f>A72+1</f>
        <v>61</v>
      </c>
      <c r="B73" s="517"/>
      <c r="C73" s="516" t="s">
        <v>965</v>
      </c>
      <c r="D73" s="521">
        <v>20</v>
      </c>
      <c r="E73" s="522" t="s">
        <v>961</v>
      </c>
      <c r="F73" s="520">
        <v>1177</v>
      </c>
      <c r="G73" s="514">
        <v>1</v>
      </c>
      <c r="H73" s="515" t="s">
        <v>138</v>
      </c>
      <c r="I73" s="520"/>
      <c r="J73" s="15"/>
      <c r="K73" s="15"/>
      <c r="L73" s="202"/>
      <c r="M73" s="202"/>
    </row>
    <row r="74" spans="1:13">
      <c r="A74" s="481">
        <f>A73+1</f>
        <v>62</v>
      </c>
      <c r="B74" s="517"/>
      <c r="C74" s="516" t="s">
        <v>960</v>
      </c>
      <c r="D74" s="521">
        <v>20</v>
      </c>
      <c r="E74" s="522" t="s">
        <v>959</v>
      </c>
      <c r="F74" s="520">
        <v>1546</v>
      </c>
      <c r="G74" s="514">
        <v>1</v>
      </c>
      <c r="H74" s="515" t="s">
        <v>138</v>
      </c>
      <c r="I74" s="520"/>
      <c r="J74" s="15"/>
      <c r="K74" s="15"/>
      <c r="L74" s="202"/>
      <c r="M74" s="202"/>
    </row>
    <row r="75" spans="1:13">
      <c r="A75" s="481">
        <f>A74+1</f>
        <v>63</v>
      </c>
      <c r="B75" s="517"/>
      <c r="C75" s="518" t="s">
        <v>975</v>
      </c>
      <c r="D75" s="521">
        <v>20</v>
      </c>
      <c r="E75" s="522" t="s">
        <v>978</v>
      </c>
      <c r="F75" s="520">
        <v>331</v>
      </c>
      <c r="G75" s="514">
        <v>1</v>
      </c>
      <c r="H75" s="515" t="s">
        <v>138</v>
      </c>
      <c r="I75" s="520"/>
      <c r="J75" s="15"/>
      <c r="K75" s="15"/>
      <c r="L75" s="202"/>
      <c r="M75" s="202"/>
    </row>
    <row r="76" spans="1:13">
      <c r="A76" s="481">
        <f>A75+1</f>
        <v>64</v>
      </c>
      <c r="B76" s="517"/>
      <c r="C76" s="516" t="s">
        <v>220</v>
      </c>
      <c r="D76" s="521">
        <v>20</v>
      </c>
      <c r="E76" s="522" t="s">
        <v>1032</v>
      </c>
      <c r="F76" s="520">
        <v>747</v>
      </c>
      <c r="G76" s="514">
        <v>1</v>
      </c>
      <c r="H76" s="515" t="s">
        <v>138</v>
      </c>
      <c r="I76" s="520"/>
      <c r="J76" s="15"/>
      <c r="K76" s="15"/>
      <c r="L76" s="202"/>
      <c r="M76" s="202"/>
    </row>
    <row r="77" spans="1:13">
      <c r="A77" s="481"/>
      <c r="B77" s="517"/>
      <c r="C77" s="516"/>
      <c r="D77" s="521"/>
      <c r="E77" s="522"/>
      <c r="F77" s="520"/>
      <c r="G77" s="514"/>
      <c r="H77" s="515"/>
      <c r="I77" s="520"/>
      <c r="J77" s="15"/>
      <c r="K77" s="15"/>
      <c r="L77" s="202"/>
      <c r="M77" s="202"/>
    </row>
    <row r="78" spans="1:13" ht="25.5">
      <c r="A78" s="481">
        <f>A76+1</f>
        <v>65</v>
      </c>
      <c r="B78" s="517"/>
      <c r="C78" s="516" t="s">
        <v>1710</v>
      </c>
      <c r="D78" s="511">
        <v>20</v>
      </c>
      <c r="E78" s="512" t="s">
        <v>1712</v>
      </c>
      <c r="F78" s="528">
        <v>165</v>
      </c>
      <c r="G78" s="514">
        <v>1</v>
      </c>
      <c r="H78" s="515" t="s">
        <v>403</v>
      </c>
      <c r="I78" s="520"/>
      <c r="J78" s="15"/>
      <c r="K78" s="15"/>
      <c r="L78" s="202"/>
      <c r="M78" s="202"/>
    </row>
    <row r="79" spans="1:13" ht="25.5">
      <c r="A79" s="481">
        <f>A78+1</f>
        <v>66</v>
      </c>
      <c r="B79" s="517"/>
      <c r="C79" s="516" t="s">
        <v>1711</v>
      </c>
      <c r="D79" s="511">
        <v>20</v>
      </c>
      <c r="E79" s="512" t="s">
        <v>1713</v>
      </c>
      <c r="F79" s="528">
        <v>210</v>
      </c>
      <c r="G79" s="514">
        <v>1</v>
      </c>
      <c r="H79" s="515" t="s">
        <v>403</v>
      </c>
      <c r="I79" s="520"/>
      <c r="J79" s="15"/>
      <c r="K79" s="15"/>
      <c r="L79" s="202"/>
      <c r="M79" s="202"/>
    </row>
    <row r="80" spans="1:13">
      <c r="A80" s="481">
        <f>A79+1</f>
        <v>67</v>
      </c>
      <c r="B80" s="517"/>
      <c r="C80" s="518" t="s">
        <v>69</v>
      </c>
      <c r="D80" s="511">
        <v>20</v>
      </c>
      <c r="E80" s="512" t="s">
        <v>567</v>
      </c>
      <c r="F80" s="513">
        <v>142</v>
      </c>
      <c r="G80" s="514">
        <v>1</v>
      </c>
      <c r="H80" s="515" t="s">
        <v>230</v>
      </c>
      <c r="I80" s="520"/>
      <c r="J80" s="15"/>
      <c r="K80" s="15"/>
      <c r="L80" s="202"/>
      <c r="M80" s="202"/>
    </row>
    <row r="81" spans="1:13" ht="25.5">
      <c r="A81" s="481">
        <f t="shared" ref="A81:A99" si="2">A80+1</f>
        <v>68</v>
      </c>
      <c r="B81" s="517"/>
      <c r="C81" s="518" t="s">
        <v>1236</v>
      </c>
      <c r="D81" s="529">
        <v>20</v>
      </c>
      <c r="E81" s="530" t="s">
        <v>1237</v>
      </c>
      <c r="F81" s="531">
        <v>204</v>
      </c>
      <c r="G81" s="514">
        <v>1</v>
      </c>
      <c r="H81" s="515" t="s">
        <v>230</v>
      </c>
      <c r="I81" s="520"/>
      <c r="J81" s="15"/>
      <c r="K81" s="15"/>
      <c r="L81" s="202"/>
      <c r="M81" s="202"/>
    </row>
    <row r="82" spans="1:13">
      <c r="A82" s="481">
        <f t="shared" si="2"/>
        <v>69</v>
      </c>
      <c r="B82" s="517"/>
      <c r="C82" s="518" t="s">
        <v>70</v>
      </c>
      <c r="D82" s="511">
        <v>20</v>
      </c>
      <c r="E82" s="512" t="s">
        <v>566</v>
      </c>
      <c r="F82" s="528">
        <v>158</v>
      </c>
      <c r="G82" s="514">
        <v>1</v>
      </c>
      <c r="H82" s="515" t="s">
        <v>230</v>
      </c>
      <c r="I82" s="520"/>
      <c r="J82" s="15"/>
      <c r="K82" s="15"/>
      <c r="L82" s="202"/>
      <c r="M82" s="202"/>
    </row>
    <row r="83" spans="1:13">
      <c r="A83" s="481">
        <f t="shared" si="2"/>
        <v>70</v>
      </c>
      <c r="B83" s="517"/>
      <c r="C83" s="518" t="s">
        <v>850</v>
      </c>
      <c r="D83" s="511">
        <v>21</v>
      </c>
      <c r="E83" s="512" t="s">
        <v>851</v>
      </c>
      <c r="F83" s="528">
        <v>158</v>
      </c>
      <c r="G83" s="514">
        <v>1</v>
      </c>
      <c r="H83" s="515" t="s">
        <v>403</v>
      </c>
      <c r="I83" s="520"/>
      <c r="J83" s="15"/>
      <c r="K83" s="15"/>
      <c r="L83" s="202"/>
      <c r="M83" s="202"/>
    </row>
    <row r="84" spans="1:13">
      <c r="A84" s="481">
        <f t="shared" si="2"/>
        <v>71</v>
      </c>
      <c r="B84" s="517"/>
      <c r="C84" s="518" t="s">
        <v>1430</v>
      </c>
      <c r="D84" s="511">
        <v>21</v>
      </c>
      <c r="E84" s="512" t="s">
        <v>1429</v>
      </c>
      <c r="F84" s="513">
        <v>111</v>
      </c>
      <c r="G84" s="514">
        <v>1</v>
      </c>
      <c r="H84" s="515" t="s">
        <v>230</v>
      </c>
      <c r="I84" s="520"/>
      <c r="J84" s="15"/>
      <c r="K84" s="15"/>
      <c r="L84" s="202"/>
      <c r="M84" s="202"/>
    </row>
    <row r="85" spans="1:13">
      <c r="A85" s="481">
        <f t="shared" si="2"/>
        <v>72</v>
      </c>
      <c r="B85" s="517"/>
      <c r="C85" s="518" t="s">
        <v>568</v>
      </c>
      <c r="D85" s="511">
        <v>21</v>
      </c>
      <c r="E85" s="512" t="s">
        <v>352</v>
      </c>
      <c r="F85" s="513">
        <v>63</v>
      </c>
      <c r="G85" s="514">
        <v>1</v>
      </c>
      <c r="H85" s="515" t="s">
        <v>230</v>
      </c>
      <c r="I85" s="520"/>
      <c r="J85" s="15"/>
      <c r="K85" s="15"/>
      <c r="L85" s="202"/>
      <c r="M85" s="202"/>
    </row>
    <row r="86" spans="1:13">
      <c r="A86" s="481">
        <f t="shared" si="2"/>
        <v>73</v>
      </c>
      <c r="B86" s="517"/>
      <c r="C86" s="518" t="s">
        <v>1556</v>
      </c>
      <c r="D86" s="511">
        <v>21</v>
      </c>
      <c r="E86" s="512" t="s">
        <v>1559</v>
      </c>
      <c r="F86" s="513">
        <v>146</v>
      </c>
      <c r="G86" s="514">
        <v>1</v>
      </c>
      <c r="H86" s="515" t="s">
        <v>230</v>
      </c>
      <c r="I86" s="520"/>
      <c r="J86" s="15"/>
      <c r="K86" s="15"/>
      <c r="L86" s="202"/>
      <c r="M86" s="202"/>
    </row>
    <row r="87" spans="1:13">
      <c r="A87" s="481">
        <f t="shared" si="2"/>
        <v>74</v>
      </c>
      <c r="B87" s="517"/>
      <c r="C87" s="518" t="s">
        <v>353</v>
      </c>
      <c r="D87" s="511">
        <v>21</v>
      </c>
      <c r="E87" s="512" t="s">
        <v>354</v>
      </c>
      <c r="F87" s="513">
        <v>207</v>
      </c>
      <c r="G87" s="514">
        <v>1</v>
      </c>
      <c r="H87" s="515" t="s">
        <v>72</v>
      </c>
      <c r="I87" s="520"/>
      <c r="J87" s="15"/>
      <c r="K87" s="15"/>
      <c r="L87" s="202"/>
      <c r="M87" s="202"/>
    </row>
    <row r="88" spans="1:13">
      <c r="A88" s="481">
        <f t="shared" si="2"/>
        <v>75</v>
      </c>
      <c r="B88" s="517"/>
      <c r="C88" s="518" t="s">
        <v>1557</v>
      </c>
      <c r="D88" s="511">
        <v>21</v>
      </c>
      <c r="E88" s="512" t="s">
        <v>1558</v>
      </c>
      <c r="F88" s="513">
        <v>349</v>
      </c>
      <c r="G88" s="514">
        <v>1</v>
      </c>
      <c r="H88" s="515" t="s">
        <v>72</v>
      </c>
      <c r="I88" s="520"/>
      <c r="J88" s="15"/>
      <c r="K88" s="15"/>
      <c r="L88" s="202"/>
      <c r="M88" s="202"/>
    </row>
    <row r="89" spans="1:13">
      <c r="A89" s="481">
        <f t="shared" si="2"/>
        <v>76</v>
      </c>
      <c r="B89" s="517"/>
      <c r="C89" s="518" t="s">
        <v>1758</v>
      </c>
      <c r="D89" s="511">
        <v>21</v>
      </c>
      <c r="E89" s="512" t="s">
        <v>1760</v>
      </c>
      <c r="F89" s="513">
        <v>710</v>
      </c>
      <c r="G89" s="514">
        <v>1</v>
      </c>
      <c r="H89" s="515" t="s">
        <v>72</v>
      </c>
      <c r="I89" s="520"/>
      <c r="J89" s="15"/>
      <c r="K89" s="15"/>
      <c r="L89" s="202"/>
      <c r="M89" s="202"/>
    </row>
    <row r="90" spans="1:13">
      <c r="A90" s="481">
        <f t="shared" si="2"/>
        <v>77</v>
      </c>
      <c r="B90" s="517"/>
      <c r="C90" s="518" t="s">
        <v>1759</v>
      </c>
      <c r="D90" s="511">
        <v>21</v>
      </c>
      <c r="E90" s="512" t="s">
        <v>1761</v>
      </c>
      <c r="F90" s="513">
        <v>868</v>
      </c>
      <c r="G90" s="514">
        <v>1</v>
      </c>
      <c r="H90" s="515" t="s">
        <v>72</v>
      </c>
      <c r="I90" s="520"/>
      <c r="J90" s="15"/>
      <c r="K90" s="15"/>
      <c r="L90" s="202"/>
      <c r="M90" s="202"/>
    </row>
    <row r="91" spans="1:13" ht="38.25">
      <c r="A91" s="481">
        <f t="shared" si="2"/>
        <v>78</v>
      </c>
      <c r="B91" s="517"/>
      <c r="C91" s="518" t="s">
        <v>1514</v>
      </c>
      <c r="D91" s="511">
        <v>21</v>
      </c>
      <c r="E91" s="512" t="s">
        <v>351</v>
      </c>
      <c r="F91" s="513">
        <v>90</v>
      </c>
      <c r="G91" s="514">
        <v>1</v>
      </c>
      <c r="H91" s="515" t="s">
        <v>403</v>
      </c>
      <c r="I91" s="520"/>
      <c r="J91" s="15"/>
      <c r="K91" s="15"/>
      <c r="L91" s="202"/>
      <c r="M91" s="202"/>
    </row>
    <row r="92" spans="1:13">
      <c r="A92" s="481">
        <f t="shared" si="2"/>
        <v>79</v>
      </c>
      <c r="B92" s="517"/>
      <c r="C92" s="518" t="s">
        <v>1855</v>
      </c>
      <c r="D92" s="511">
        <v>21</v>
      </c>
      <c r="E92" s="512" t="s">
        <v>1856</v>
      </c>
      <c r="F92" s="513">
        <v>0</v>
      </c>
      <c r="G92" s="514">
        <v>1</v>
      </c>
      <c r="H92" s="515" t="s">
        <v>230</v>
      </c>
      <c r="I92" s="520"/>
      <c r="J92" s="15"/>
      <c r="K92" s="15"/>
      <c r="L92" s="202"/>
      <c r="M92" s="202"/>
    </row>
    <row r="93" spans="1:13" ht="25.5">
      <c r="A93" s="481">
        <f t="shared" si="2"/>
        <v>80</v>
      </c>
      <c r="B93" s="517"/>
      <c r="C93" s="518" t="s">
        <v>1709</v>
      </c>
      <c r="D93" s="511">
        <v>21</v>
      </c>
      <c r="E93" s="512" t="s">
        <v>1596</v>
      </c>
      <c r="F93" s="251">
        <v>196</v>
      </c>
      <c r="G93" s="514">
        <v>1</v>
      </c>
      <c r="H93" s="515" t="s">
        <v>230</v>
      </c>
      <c r="I93" s="520"/>
      <c r="J93" s="15"/>
      <c r="K93" s="15"/>
      <c r="L93" s="202"/>
      <c r="M93" s="202"/>
    </row>
    <row r="94" spans="1:13">
      <c r="A94" s="481">
        <f t="shared" si="2"/>
        <v>81</v>
      </c>
      <c r="B94" s="517"/>
      <c r="C94" s="518" t="s">
        <v>140</v>
      </c>
      <c r="D94" s="511">
        <v>21</v>
      </c>
      <c r="E94" s="512" t="s">
        <v>1515</v>
      </c>
      <c r="F94" s="513">
        <v>1375</v>
      </c>
      <c r="G94" s="514">
        <v>25</v>
      </c>
      <c r="H94" s="515" t="s">
        <v>139</v>
      </c>
      <c r="I94" s="520"/>
      <c r="J94" s="15"/>
      <c r="K94" s="15"/>
      <c r="L94" s="202"/>
      <c r="M94" s="202"/>
    </row>
    <row r="95" spans="1:13" ht="25.5">
      <c r="A95" s="481">
        <f t="shared" si="2"/>
        <v>82</v>
      </c>
      <c r="B95" s="517"/>
      <c r="C95" s="518" t="s">
        <v>1988</v>
      </c>
      <c r="D95" s="511">
        <v>21</v>
      </c>
      <c r="E95" s="512" t="s">
        <v>1989</v>
      </c>
      <c r="F95" s="513">
        <v>276</v>
      </c>
      <c r="G95" s="514">
        <v>1</v>
      </c>
      <c r="H95" s="515" t="s">
        <v>230</v>
      </c>
      <c r="I95" s="520"/>
      <c r="J95" s="15"/>
      <c r="K95" s="15"/>
      <c r="L95" s="202"/>
      <c r="M95" s="202"/>
    </row>
    <row r="96" spans="1:13" ht="25.5">
      <c r="A96" s="481">
        <f t="shared" si="2"/>
        <v>83</v>
      </c>
      <c r="B96" s="517"/>
      <c r="C96" s="518" t="s">
        <v>1714</v>
      </c>
      <c r="D96" s="511">
        <v>21</v>
      </c>
      <c r="E96" s="512" t="s">
        <v>1715</v>
      </c>
      <c r="F96" s="513">
        <v>875</v>
      </c>
      <c r="G96" s="514">
        <v>20</v>
      </c>
      <c r="H96" s="515" t="s">
        <v>139</v>
      </c>
      <c r="I96" s="520"/>
      <c r="J96" s="15"/>
      <c r="K96" s="15"/>
      <c r="L96" s="202"/>
      <c r="M96" s="202"/>
    </row>
    <row r="97" spans="1:13" ht="25.5">
      <c r="A97" s="481">
        <f t="shared" si="2"/>
        <v>84</v>
      </c>
      <c r="B97" s="517"/>
      <c r="C97" s="518" t="s">
        <v>1716</v>
      </c>
      <c r="D97" s="511">
        <v>21</v>
      </c>
      <c r="E97" s="512" t="s">
        <v>1717</v>
      </c>
      <c r="F97" s="513">
        <v>0</v>
      </c>
      <c r="G97" s="514">
        <v>25</v>
      </c>
      <c r="H97" s="515" t="s">
        <v>139</v>
      </c>
      <c r="I97" s="520"/>
      <c r="J97" s="15"/>
      <c r="K97" s="15"/>
      <c r="L97" s="202"/>
      <c r="M97" s="202"/>
    </row>
    <row r="98" spans="1:13" ht="25.5">
      <c r="A98" s="481">
        <f t="shared" si="2"/>
        <v>85</v>
      </c>
      <c r="B98" s="517"/>
      <c r="C98" s="518" t="s">
        <v>1962</v>
      </c>
      <c r="D98" s="511">
        <v>21</v>
      </c>
      <c r="E98" s="512" t="s">
        <v>1718</v>
      </c>
      <c r="F98" s="513">
        <v>1000</v>
      </c>
      <c r="G98" s="514">
        <v>25</v>
      </c>
      <c r="H98" s="515" t="s">
        <v>139</v>
      </c>
      <c r="I98" s="520"/>
      <c r="J98" s="15"/>
      <c r="K98" s="15"/>
      <c r="L98" s="202"/>
      <c r="M98" s="202"/>
    </row>
    <row r="99" spans="1:13" ht="25.5">
      <c r="A99" s="481">
        <f t="shared" si="2"/>
        <v>86</v>
      </c>
      <c r="B99" s="517"/>
      <c r="C99" s="518" t="s">
        <v>1961</v>
      </c>
      <c r="D99" s="511">
        <v>21</v>
      </c>
      <c r="E99" s="512" t="s">
        <v>1719</v>
      </c>
      <c r="F99" s="513">
        <v>1300</v>
      </c>
      <c r="G99" s="514">
        <v>25</v>
      </c>
      <c r="H99" s="515" t="s">
        <v>139</v>
      </c>
      <c r="I99" s="520"/>
      <c r="J99" s="15"/>
      <c r="K99" s="15"/>
      <c r="L99" s="202"/>
      <c r="M99" s="202"/>
    </row>
    <row r="100" spans="1:13">
      <c r="A100" s="481"/>
      <c r="B100" s="517"/>
      <c r="C100" s="518"/>
      <c r="D100" s="511"/>
      <c r="E100" s="512"/>
      <c r="F100" s="513"/>
      <c r="G100" s="514"/>
      <c r="H100" s="515"/>
      <c r="I100" s="520"/>
      <c r="J100" s="15"/>
      <c r="K100" s="15"/>
      <c r="L100" s="202"/>
      <c r="M100" s="202"/>
    </row>
    <row r="101" spans="1:13" ht="25.5">
      <c r="A101" s="481">
        <f>A99+1</f>
        <v>87</v>
      </c>
      <c r="B101" s="517"/>
      <c r="C101" s="516" t="s">
        <v>1436</v>
      </c>
      <c r="D101" s="521">
        <v>23</v>
      </c>
      <c r="E101" s="522" t="s">
        <v>1034</v>
      </c>
      <c r="F101" s="520">
        <v>863</v>
      </c>
      <c r="G101" s="514">
        <v>1</v>
      </c>
      <c r="H101" s="515" t="s">
        <v>138</v>
      </c>
      <c r="I101" s="520"/>
      <c r="J101" s="15"/>
      <c r="K101" s="15"/>
      <c r="L101" s="202"/>
      <c r="M101" s="202"/>
    </row>
    <row r="102" spans="1:13">
      <c r="A102" s="481">
        <f>A101+1</f>
        <v>88</v>
      </c>
      <c r="B102" s="517"/>
      <c r="C102" s="516" t="s">
        <v>2019</v>
      </c>
      <c r="D102" s="521">
        <v>23</v>
      </c>
      <c r="E102" s="522" t="s">
        <v>2020</v>
      </c>
      <c r="F102" s="520">
        <v>1021</v>
      </c>
      <c r="G102" s="514">
        <v>1</v>
      </c>
      <c r="H102" s="515" t="s">
        <v>138</v>
      </c>
      <c r="I102" s="520"/>
      <c r="J102" s="15"/>
      <c r="K102" s="15"/>
      <c r="L102" s="202"/>
      <c r="M102" s="202"/>
    </row>
    <row r="103" spans="1:13">
      <c r="A103" s="481"/>
      <c r="B103" s="517"/>
      <c r="C103" s="516"/>
      <c r="D103" s="521"/>
      <c r="E103" s="522"/>
      <c r="F103" s="520"/>
      <c r="G103" s="514"/>
      <c r="H103" s="515"/>
      <c r="I103" s="520"/>
      <c r="J103" s="15"/>
      <c r="K103" s="15"/>
      <c r="L103" s="202"/>
      <c r="M103" s="202"/>
    </row>
    <row r="104" spans="1:13">
      <c r="A104" s="481">
        <f>A102+1</f>
        <v>89</v>
      </c>
      <c r="B104" s="517"/>
      <c r="C104" s="518" t="s">
        <v>924</v>
      </c>
      <c r="D104" s="521">
        <v>24</v>
      </c>
      <c r="E104" s="522" t="s">
        <v>925</v>
      </c>
      <c r="F104" s="251">
        <v>281</v>
      </c>
      <c r="G104" s="514">
        <v>1</v>
      </c>
      <c r="H104" s="515" t="s">
        <v>138</v>
      </c>
      <c r="I104" s="520"/>
      <c r="J104" s="15"/>
      <c r="K104" s="15"/>
      <c r="L104" s="202"/>
      <c r="M104" s="202"/>
    </row>
    <row r="105" spans="1:13">
      <c r="A105" s="481">
        <f t="shared" ref="A105:A134" si="3">A104+1</f>
        <v>90</v>
      </c>
      <c r="B105" s="517"/>
      <c r="C105" s="518" t="s">
        <v>1244</v>
      </c>
      <c r="D105" s="521">
        <v>24</v>
      </c>
      <c r="E105" s="522" t="s">
        <v>887</v>
      </c>
      <c r="F105" s="520">
        <v>248</v>
      </c>
      <c r="G105" s="532">
        <v>1</v>
      </c>
      <c r="H105" s="526" t="s">
        <v>138</v>
      </c>
      <c r="I105" s="520"/>
      <c r="J105" s="15"/>
      <c r="K105" s="15"/>
      <c r="L105" s="202"/>
      <c r="M105" s="202"/>
    </row>
    <row r="106" spans="1:13">
      <c r="A106" s="481">
        <f t="shared" si="3"/>
        <v>91</v>
      </c>
      <c r="B106" s="517"/>
      <c r="C106" s="518" t="s">
        <v>888</v>
      </c>
      <c r="D106" s="521">
        <v>24</v>
      </c>
      <c r="E106" s="522" t="s">
        <v>889</v>
      </c>
      <c r="F106" s="520">
        <v>74</v>
      </c>
      <c r="G106" s="532">
        <v>1</v>
      </c>
      <c r="H106" s="526" t="s">
        <v>165</v>
      </c>
      <c r="I106" s="520"/>
      <c r="J106" s="15"/>
      <c r="K106" s="15"/>
      <c r="L106" s="202"/>
      <c r="M106" s="202"/>
    </row>
    <row r="107" spans="1:13" ht="25.5">
      <c r="A107" s="481">
        <f t="shared" si="3"/>
        <v>92</v>
      </c>
      <c r="B107" s="517"/>
      <c r="C107" s="518" t="s">
        <v>890</v>
      </c>
      <c r="D107" s="521">
        <v>24</v>
      </c>
      <c r="E107" s="522" t="s">
        <v>891</v>
      </c>
      <c r="F107" s="520">
        <v>85</v>
      </c>
      <c r="G107" s="532">
        <v>1</v>
      </c>
      <c r="H107" s="526" t="s">
        <v>165</v>
      </c>
      <c r="I107" s="520"/>
      <c r="J107" s="15"/>
      <c r="K107" s="15"/>
      <c r="L107" s="202"/>
      <c r="M107" s="202"/>
    </row>
    <row r="108" spans="1:13" ht="25.5">
      <c r="A108" s="481">
        <f t="shared" si="3"/>
        <v>93</v>
      </c>
      <c r="B108" s="517"/>
      <c r="C108" s="518" t="s">
        <v>892</v>
      </c>
      <c r="D108" s="521">
        <v>24</v>
      </c>
      <c r="E108" s="522" t="s">
        <v>1155</v>
      </c>
      <c r="F108" s="520">
        <v>84</v>
      </c>
      <c r="G108" s="532">
        <v>1</v>
      </c>
      <c r="H108" s="526" t="s">
        <v>165</v>
      </c>
      <c r="I108" s="520"/>
      <c r="J108" s="15"/>
      <c r="K108" s="15"/>
      <c r="L108" s="202"/>
      <c r="M108" s="202"/>
    </row>
    <row r="109" spans="1:13" ht="25.5">
      <c r="A109" s="481">
        <f t="shared" si="3"/>
        <v>94</v>
      </c>
      <c r="B109" s="517"/>
      <c r="C109" s="518" t="s">
        <v>893</v>
      </c>
      <c r="D109" s="521">
        <v>24</v>
      </c>
      <c r="E109" s="522" t="s">
        <v>894</v>
      </c>
      <c r="F109" s="520">
        <v>74</v>
      </c>
      <c r="G109" s="532">
        <v>1</v>
      </c>
      <c r="H109" s="526" t="s">
        <v>165</v>
      </c>
      <c r="I109" s="520"/>
      <c r="J109" s="15"/>
      <c r="K109" s="15"/>
      <c r="L109" s="202"/>
      <c r="M109" s="202"/>
    </row>
    <row r="110" spans="1:13" ht="25.5">
      <c r="A110" s="481">
        <f t="shared" si="3"/>
        <v>95</v>
      </c>
      <c r="B110" s="517"/>
      <c r="C110" s="518" t="s">
        <v>926</v>
      </c>
      <c r="D110" s="521">
        <v>24</v>
      </c>
      <c r="E110" s="522" t="s">
        <v>927</v>
      </c>
      <c r="F110" s="251">
        <v>41</v>
      </c>
      <c r="G110" s="514">
        <v>1</v>
      </c>
      <c r="H110" s="515" t="s">
        <v>165</v>
      </c>
      <c r="I110" s="520"/>
      <c r="J110" s="15"/>
      <c r="K110" s="15"/>
      <c r="L110" s="202"/>
      <c r="M110" s="202"/>
    </row>
    <row r="111" spans="1:13" ht="25.5">
      <c r="A111" s="481">
        <f t="shared" si="3"/>
        <v>96</v>
      </c>
      <c r="B111" s="517"/>
      <c r="C111" s="518" t="s">
        <v>928</v>
      </c>
      <c r="D111" s="521">
        <v>24</v>
      </c>
      <c r="E111" s="522" t="s">
        <v>929</v>
      </c>
      <c r="F111" s="251">
        <v>54</v>
      </c>
      <c r="G111" s="514">
        <v>1</v>
      </c>
      <c r="H111" s="515" t="s">
        <v>165</v>
      </c>
      <c r="I111" s="520"/>
      <c r="J111" s="15"/>
      <c r="K111" s="15"/>
      <c r="L111" s="202"/>
      <c r="M111" s="202"/>
    </row>
    <row r="112" spans="1:13" ht="25.5">
      <c r="A112" s="481">
        <f t="shared" si="3"/>
        <v>97</v>
      </c>
      <c r="B112" s="517"/>
      <c r="C112" s="518" t="s">
        <v>870</v>
      </c>
      <c r="D112" s="521">
        <v>24</v>
      </c>
      <c r="E112" s="522" t="s">
        <v>871</v>
      </c>
      <c r="F112" s="520">
        <v>40</v>
      </c>
      <c r="G112" s="532">
        <v>1</v>
      </c>
      <c r="H112" s="526" t="s">
        <v>165</v>
      </c>
      <c r="I112" s="520"/>
      <c r="J112" s="15"/>
      <c r="K112" s="15"/>
      <c r="L112" s="202"/>
      <c r="M112" s="202"/>
    </row>
    <row r="113" spans="1:13" ht="25.5">
      <c r="A113" s="481">
        <f t="shared" si="3"/>
        <v>98</v>
      </c>
      <c r="B113" s="517"/>
      <c r="C113" s="518" t="s">
        <v>872</v>
      </c>
      <c r="D113" s="521">
        <v>24</v>
      </c>
      <c r="E113" s="521" t="s">
        <v>873</v>
      </c>
      <c r="F113" s="520">
        <v>47.5</v>
      </c>
      <c r="G113" s="532">
        <v>1</v>
      </c>
      <c r="H113" s="526" t="s">
        <v>165</v>
      </c>
      <c r="I113" s="520"/>
      <c r="J113" s="15"/>
      <c r="K113" s="15"/>
      <c r="L113" s="202"/>
      <c r="M113" s="202"/>
    </row>
    <row r="114" spans="1:13" ht="25.5">
      <c r="A114" s="481">
        <f t="shared" si="3"/>
        <v>99</v>
      </c>
      <c r="B114" s="517"/>
      <c r="C114" s="518" t="s">
        <v>874</v>
      </c>
      <c r="D114" s="521">
        <v>24</v>
      </c>
      <c r="E114" s="522" t="s">
        <v>875</v>
      </c>
      <c r="F114" s="520">
        <v>46</v>
      </c>
      <c r="G114" s="532">
        <v>1</v>
      </c>
      <c r="H114" s="526" t="s">
        <v>165</v>
      </c>
      <c r="I114" s="520"/>
      <c r="J114" s="15"/>
      <c r="K114" s="15"/>
      <c r="L114" s="202"/>
      <c r="M114" s="202"/>
    </row>
    <row r="115" spans="1:13">
      <c r="A115" s="481">
        <f t="shared" si="3"/>
        <v>100</v>
      </c>
      <c r="B115" s="517"/>
      <c r="C115" s="518" t="s">
        <v>939</v>
      </c>
      <c r="D115" s="521">
        <v>24</v>
      </c>
      <c r="E115" s="522" t="s">
        <v>940</v>
      </c>
      <c r="F115" s="520">
        <v>26</v>
      </c>
      <c r="G115" s="514">
        <v>1</v>
      </c>
      <c r="H115" s="515" t="s">
        <v>165</v>
      </c>
      <c r="I115" s="520"/>
      <c r="J115" s="15"/>
      <c r="K115" s="15"/>
      <c r="L115" s="202"/>
      <c r="M115" s="202"/>
    </row>
    <row r="116" spans="1:13" ht="25.5">
      <c r="A116" s="481">
        <f t="shared" si="3"/>
        <v>101</v>
      </c>
      <c r="B116" s="517"/>
      <c r="C116" s="518" t="s">
        <v>941</v>
      </c>
      <c r="D116" s="521">
        <v>24</v>
      </c>
      <c r="E116" s="522" t="s">
        <v>942</v>
      </c>
      <c r="F116" s="520">
        <v>34</v>
      </c>
      <c r="G116" s="514">
        <v>1</v>
      </c>
      <c r="H116" s="515" t="s">
        <v>165</v>
      </c>
      <c r="I116" s="520"/>
      <c r="J116" s="15"/>
      <c r="K116" s="15"/>
      <c r="L116" s="202"/>
      <c r="M116" s="202"/>
    </row>
    <row r="117" spans="1:13">
      <c r="A117" s="481">
        <f t="shared" si="3"/>
        <v>102</v>
      </c>
      <c r="B117" s="517"/>
      <c r="C117" s="518" t="s">
        <v>895</v>
      </c>
      <c r="D117" s="521">
        <v>24</v>
      </c>
      <c r="E117" s="522" t="s">
        <v>896</v>
      </c>
      <c r="F117" s="520">
        <v>2</v>
      </c>
      <c r="G117" s="532">
        <v>1</v>
      </c>
      <c r="H117" s="526" t="s">
        <v>411</v>
      </c>
      <c r="I117" s="520"/>
      <c r="J117" s="15"/>
      <c r="K117" s="15"/>
      <c r="L117" s="202"/>
      <c r="M117" s="202"/>
    </row>
    <row r="118" spans="1:13">
      <c r="A118" s="481">
        <f t="shared" si="3"/>
        <v>103</v>
      </c>
      <c r="B118" s="517"/>
      <c r="C118" s="518" t="s">
        <v>897</v>
      </c>
      <c r="D118" s="521">
        <v>24</v>
      </c>
      <c r="E118" s="522" t="s">
        <v>898</v>
      </c>
      <c r="F118" s="520">
        <v>2</v>
      </c>
      <c r="G118" s="532">
        <v>1</v>
      </c>
      <c r="H118" s="526" t="s">
        <v>411</v>
      </c>
      <c r="I118" s="520"/>
      <c r="J118" s="15"/>
      <c r="K118" s="15"/>
      <c r="L118" s="202"/>
      <c r="M118" s="202"/>
    </row>
    <row r="119" spans="1:13">
      <c r="A119" s="481">
        <f t="shared" si="3"/>
        <v>104</v>
      </c>
      <c r="B119" s="517"/>
      <c r="C119" s="518" t="s">
        <v>877</v>
      </c>
      <c r="D119" s="521">
        <v>24</v>
      </c>
      <c r="E119" s="522" t="s">
        <v>878</v>
      </c>
      <c r="F119" s="520">
        <v>3</v>
      </c>
      <c r="G119" s="532">
        <v>1</v>
      </c>
      <c r="H119" s="526" t="s">
        <v>411</v>
      </c>
      <c r="I119" s="520"/>
      <c r="J119" s="15"/>
      <c r="K119" s="15"/>
      <c r="L119" s="202"/>
      <c r="M119" s="202"/>
    </row>
    <row r="120" spans="1:13">
      <c r="A120" s="481">
        <f t="shared" si="3"/>
        <v>105</v>
      </c>
      <c r="B120" s="517"/>
      <c r="C120" s="518" t="s">
        <v>899</v>
      </c>
      <c r="D120" s="521">
        <v>24</v>
      </c>
      <c r="E120" s="522" t="s">
        <v>900</v>
      </c>
      <c r="F120" s="520">
        <v>2</v>
      </c>
      <c r="G120" s="532">
        <v>1</v>
      </c>
      <c r="H120" s="526" t="s">
        <v>411</v>
      </c>
      <c r="I120" s="520"/>
      <c r="J120" s="15"/>
      <c r="K120" s="15"/>
      <c r="L120" s="202"/>
      <c r="M120" s="202"/>
    </row>
    <row r="121" spans="1:13">
      <c r="A121" s="481">
        <f t="shared" si="3"/>
        <v>106</v>
      </c>
      <c r="B121" s="517"/>
      <c r="C121" s="518" t="s">
        <v>901</v>
      </c>
      <c r="D121" s="521">
        <v>24</v>
      </c>
      <c r="E121" s="522" t="s">
        <v>902</v>
      </c>
      <c r="F121" s="520">
        <v>2</v>
      </c>
      <c r="G121" s="532">
        <v>1</v>
      </c>
      <c r="H121" s="526" t="s">
        <v>411</v>
      </c>
      <c r="I121" s="520"/>
      <c r="J121" s="15"/>
      <c r="K121" s="15"/>
      <c r="L121" s="202"/>
      <c r="M121" s="202"/>
    </row>
    <row r="122" spans="1:13">
      <c r="A122" s="481">
        <f t="shared" si="3"/>
        <v>107</v>
      </c>
      <c r="B122" s="517"/>
      <c r="C122" s="518" t="s">
        <v>903</v>
      </c>
      <c r="D122" s="521">
        <v>24</v>
      </c>
      <c r="E122" s="522" t="s">
        <v>904</v>
      </c>
      <c r="F122" s="520">
        <v>29</v>
      </c>
      <c r="G122" s="532">
        <v>1</v>
      </c>
      <c r="H122" s="526" t="s">
        <v>673</v>
      </c>
      <c r="I122" s="520"/>
      <c r="J122" s="15"/>
      <c r="K122" s="15"/>
      <c r="L122" s="202"/>
      <c r="M122" s="202"/>
    </row>
    <row r="123" spans="1:13">
      <c r="A123" s="481">
        <f t="shared" si="3"/>
        <v>108</v>
      </c>
      <c r="B123" s="517"/>
      <c r="C123" s="518" t="s">
        <v>905</v>
      </c>
      <c r="D123" s="521">
        <v>24</v>
      </c>
      <c r="E123" s="522" t="s">
        <v>906</v>
      </c>
      <c r="F123" s="520">
        <v>5</v>
      </c>
      <c r="G123" s="532">
        <v>1</v>
      </c>
      <c r="H123" s="526" t="s">
        <v>165</v>
      </c>
      <c r="I123" s="520"/>
      <c r="J123" s="15"/>
      <c r="K123" s="15"/>
      <c r="L123" s="202"/>
      <c r="M123" s="202"/>
    </row>
    <row r="124" spans="1:13">
      <c r="A124" s="481">
        <f t="shared" si="3"/>
        <v>109</v>
      </c>
      <c r="B124" s="517"/>
      <c r="C124" s="518" t="s">
        <v>907</v>
      </c>
      <c r="D124" s="521">
        <v>24</v>
      </c>
      <c r="E124" s="522" t="s">
        <v>908</v>
      </c>
      <c r="F124" s="520">
        <v>142</v>
      </c>
      <c r="G124" s="532">
        <v>1</v>
      </c>
      <c r="H124" s="526" t="s">
        <v>230</v>
      </c>
      <c r="I124" s="520"/>
      <c r="J124" s="15"/>
      <c r="K124" s="15"/>
      <c r="L124" s="202"/>
      <c r="M124" s="202"/>
    </row>
    <row r="125" spans="1:13">
      <c r="A125" s="481">
        <f t="shared" si="3"/>
        <v>110</v>
      </c>
      <c r="B125" s="517"/>
      <c r="C125" s="518" t="s">
        <v>931</v>
      </c>
      <c r="D125" s="521">
        <v>24</v>
      </c>
      <c r="E125" s="522" t="s">
        <v>932</v>
      </c>
      <c r="F125" s="251">
        <v>3</v>
      </c>
      <c r="G125" s="514">
        <v>1</v>
      </c>
      <c r="H125" s="515" t="s">
        <v>411</v>
      </c>
      <c r="I125" s="520"/>
      <c r="J125" s="15"/>
      <c r="K125" s="15"/>
      <c r="L125" s="202"/>
      <c r="M125" s="202"/>
    </row>
    <row r="126" spans="1:13">
      <c r="A126" s="481">
        <f t="shared" si="3"/>
        <v>111</v>
      </c>
      <c r="B126" s="517"/>
      <c r="C126" s="518" t="s">
        <v>1086</v>
      </c>
      <c r="D126" s="521">
        <v>25</v>
      </c>
      <c r="E126" s="522" t="s">
        <v>930</v>
      </c>
      <c r="F126" s="251">
        <v>12</v>
      </c>
      <c r="G126" s="514">
        <v>1</v>
      </c>
      <c r="H126" s="515" t="s">
        <v>165</v>
      </c>
      <c r="I126" s="520"/>
      <c r="J126" s="15"/>
      <c r="K126" s="15"/>
      <c r="L126" s="202"/>
      <c r="M126" s="202"/>
    </row>
    <row r="127" spans="1:13" ht="25.5">
      <c r="A127" s="481">
        <f t="shared" si="3"/>
        <v>112</v>
      </c>
      <c r="B127" s="533"/>
      <c r="C127" s="518" t="s">
        <v>943</v>
      </c>
      <c r="D127" s="521">
        <v>25</v>
      </c>
      <c r="E127" s="481" t="s">
        <v>1963</v>
      </c>
      <c r="F127" s="520">
        <v>10</v>
      </c>
      <c r="G127" s="514">
        <v>1</v>
      </c>
      <c r="H127" s="515" t="s">
        <v>165</v>
      </c>
      <c r="I127" s="534"/>
      <c r="J127" s="15"/>
      <c r="K127" s="15"/>
      <c r="L127" s="202"/>
      <c r="M127" s="202"/>
    </row>
    <row r="128" spans="1:13">
      <c r="A128" s="481">
        <f t="shared" si="3"/>
        <v>113</v>
      </c>
      <c r="B128" s="533"/>
      <c r="C128" s="518" t="s">
        <v>1720</v>
      </c>
      <c r="D128" s="521">
        <v>25</v>
      </c>
      <c r="E128" s="522" t="s">
        <v>1721</v>
      </c>
      <c r="F128" s="520">
        <v>590</v>
      </c>
      <c r="G128" s="532">
        <v>1</v>
      </c>
      <c r="H128" s="526" t="s">
        <v>138</v>
      </c>
      <c r="I128" s="520"/>
      <c r="J128" s="15"/>
      <c r="K128" s="15"/>
      <c r="L128" s="202"/>
      <c r="M128" s="202"/>
    </row>
    <row r="129" spans="1:13">
      <c r="A129" s="481">
        <f t="shared" si="3"/>
        <v>114</v>
      </c>
      <c r="B129" s="517"/>
      <c r="C129" s="518" t="s">
        <v>1541</v>
      </c>
      <c r="D129" s="521">
        <v>25</v>
      </c>
      <c r="E129" s="522" t="s">
        <v>869</v>
      </c>
      <c r="F129" s="520">
        <v>690</v>
      </c>
      <c r="G129" s="532">
        <v>1</v>
      </c>
      <c r="H129" s="526" t="s">
        <v>138</v>
      </c>
      <c r="I129" s="520"/>
      <c r="J129" s="15"/>
      <c r="K129" s="15"/>
      <c r="L129" s="202"/>
      <c r="M129" s="202"/>
    </row>
    <row r="130" spans="1:13">
      <c r="A130" s="481">
        <f t="shared" si="3"/>
        <v>115</v>
      </c>
      <c r="B130" s="517"/>
      <c r="C130" s="518" t="s">
        <v>1602</v>
      </c>
      <c r="D130" s="521">
        <v>25</v>
      </c>
      <c r="E130" s="522" t="s">
        <v>1603</v>
      </c>
      <c r="F130" s="520">
        <v>456</v>
      </c>
      <c r="G130" s="532">
        <v>1</v>
      </c>
      <c r="H130" s="526" t="s">
        <v>138</v>
      </c>
      <c r="I130" s="520"/>
      <c r="J130" s="15"/>
      <c r="K130" s="15"/>
      <c r="L130" s="202"/>
      <c r="M130" s="202"/>
    </row>
    <row r="131" spans="1:13">
      <c r="A131" s="481">
        <f t="shared" si="3"/>
        <v>116</v>
      </c>
      <c r="B131" s="517"/>
      <c r="C131" s="518" t="s">
        <v>1609</v>
      </c>
      <c r="D131" s="521">
        <v>25</v>
      </c>
      <c r="E131" s="522" t="s">
        <v>1611</v>
      </c>
      <c r="F131" s="520">
        <v>26</v>
      </c>
      <c r="G131" s="514">
        <v>1</v>
      </c>
      <c r="H131" s="515" t="s">
        <v>138</v>
      </c>
      <c r="I131" s="520"/>
      <c r="J131" s="15"/>
      <c r="K131" s="15"/>
      <c r="L131" s="202"/>
      <c r="M131" s="202"/>
    </row>
    <row r="132" spans="1:13">
      <c r="A132" s="481">
        <f t="shared" si="3"/>
        <v>117</v>
      </c>
      <c r="B132" s="526"/>
      <c r="C132" s="518" t="s">
        <v>1071</v>
      </c>
      <c r="D132" s="481">
        <v>28</v>
      </c>
      <c r="E132" s="481" t="s">
        <v>1072</v>
      </c>
      <c r="F132" s="528">
        <v>3435</v>
      </c>
      <c r="G132" s="514">
        <v>1</v>
      </c>
      <c r="H132" s="515" t="s">
        <v>138</v>
      </c>
      <c r="I132" s="528"/>
      <c r="J132" s="15"/>
      <c r="K132" s="15"/>
      <c r="L132" s="202"/>
      <c r="M132" s="202"/>
    </row>
    <row r="133" spans="1:13" ht="25.5">
      <c r="A133" s="481">
        <f t="shared" si="3"/>
        <v>118</v>
      </c>
      <c r="B133" s="526"/>
      <c r="C133" s="518" t="s">
        <v>1722</v>
      </c>
      <c r="D133" s="521">
        <v>29</v>
      </c>
      <c r="E133" s="522" t="s">
        <v>1605</v>
      </c>
      <c r="F133" s="520">
        <v>368</v>
      </c>
      <c r="G133" s="532">
        <v>1</v>
      </c>
      <c r="H133" s="526" t="s">
        <v>138</v>
      </c>
      <c r="I133" s="520"/>
      <c r="J133" s="15"/>
      <c r="K133" s="15"/>
      <c r="L133" s="202"/>
      <c r="M133" s="202"/>
    </row>
    <row r="134" spans="1:13" ht="25.5">
      <c r="A134" s="481">
        <f t="shared" si="3"/>
        <v>119</v>
      </c>
      <c r="B134" s="526"/>
      <c r="C134" s="518" t="s">
        <v>1723</v>
      </c>
      <c r="D134" s="481">
        <v>29</v>
      </c>
      <c r="E134" s="481" t="s">
        <v>1542</v>
      </c>
      <c r="F134" s="528">
        <v>476</v>
      </c>
      <c r="G134" s="514">
        <v>1</v>
      </c>
      <c r="H134" s="515" t="s">
        <v>138</v>
      </c>
      <c r="I134" s="520"/>
      <c r="J134" s="15"/>
      <c r="K134" s="15"/>
      <c r="L134" s="202"/>
      <c r="M134" s="202"/>
    </row>
    <row r="135" spans="1:13">
      <c r="A135" s="481"/>
      <c r="B135" s="526"/>
      <c r="C135" s="535"/>
      <c r="D135" s="481"/>
      <c r="E135" s="481"/>
      <c r="F135" s="208"/>
      <c r="G135" s="514"/>
      <c r="H135" s="515"/>
      <c r="I135" s="520"/>
      <c r="J135" s="15"/>
      <c r="K135" s="15"/>
      <c r="L135" s="202"/>
      <c r="M135" s="202"/>
    </row>
    <row r="136" spans="1:13">
      <c r="A136" s="481">
        <f>A134+1</f>
        <v>120</v>
      </c>
      <c r="B136" s="517"/>
      <c r="C136" s="518" t="s">
        <v>981</v>
      </c>
      <c r="D136" s="521">
        <v>34</v>
      </c>
      <c r="E136" s="522" t="s">
        <v>982</v>
      </c>
      <c r="F136" s="520">
        <v>1314</v>
      </c>
      <c r="G136" s="514">
        <v>1</v>
      </c>
      <c r="H136" s="515" t="s">
        <v>138</v>
      </c>
      <c r="I136" s="520"/>
      <c r="J136" s="15"/>
      <c r="K136" s="15"/>
      <c r="L136" s="202"/>
      <c r="M136" s="202"/>
    </row>
    <row r="137" spans="1:13">
      <c r="A137" s="481">
        <f t="shared" ref="A137:A142" si="4">A136+1</f>
        <v>121</v>
      </c>
      <c r="B137" s="517"/>
      <c r="C137" s="518" t="s">
        <v>980</v>
      </c>
      <c r="D137" s="521">
        <v>34</v>
      </c>
      <c r="E137" s="522" t="s">
        <v>979</v>
      </c>
      <c r="F137" s="520">
        <v>1488</v>
      </c>
      <c r="G137" s="514">
        <v>1</v>
      </c>
      <c r="H137" s="515" t="s">
        <v>138</v>
      </c>
      <c r="I137" s="520"/>
      <c r="J137" s="15"/>
      <c r="K137" s="15"/>
      <c r="L137" s="202"/>
      <c r="M137" s="202"/>
    </row>
    <row r="138" spans="1:13" ht="25.5">
      <c r="A138" s="481">
        <f t="shared" si="4"/>
        <v>122</v>
      </c>
      <c r="B138" s="517"/>
      <c r="C138" s="535" t="s">
        <v>1805</v>
      </c>
      <c r="D138" s="481">
        <v>40</v>
      </c>
      <c r="E138" s="481" t="s">
        <v>1806</v>
      </c>
      <c r="F138" s="528">
        <v>7066</v>
      </c>
      <c r="G138" s="514">
        <v>1</v>
      </c>
      <c r="H138" s="515" t="s">
        <v>138</v>
      </c>
      <c r="I138" s="520"/>
      <c r="J138" s="15"/>
      <c r="K138" s="15"/>
      <c r="L138" s="202"/>
      <c r="M138" s="202"/>
    </row>
    <row r="139" spans="1:13">
      <c r="A139" s="481">
        <f t="shared" si="4"/>
        <v>123</v>
      </c>
      <c r="B139" s="517"/>
      <c r="C139" s="535" t="s">
        <v>1807</v>
      </c>
      <c r="D139" s="481">
        <v>40</v>
      </c>
      <c r="E139" s="481" t="s">
        <v>1808</v>
      </c>
      <c r="F139" s="528">
        <v>8009</v>
      </c>
      <c r="G139" s="514">
        <v>1</v>
      </c>
      <c r="H139" s="515" t="s">
        <v>138</v>
      </c>
      <c r="I139" s="520"/>
      <c r="J139" s="15"/>
      <c r="K139" s="15"/>
      <c r="L139" s="202"/>
      <c r="M139" s="202"/>
    </row>
    <row r="140" spans="1:13" ht="25.5">
      <c r="A140" s="481">
        <f t="shared" si="4"/>
        <v>124</v>
      </c>
      <c r="B140" s="517"/>
      <c r="C140" s="535" t="s">
        <v>1263</v>
      </c>
      <c r="D140" s="536">
        <v>41</v>
      </c>
      <c r="E140" s="537" t="s">
        <v>1044</v>
      </c>
      <c r="F140" s="538">
        <v>10283</v>
      </c>
      <c r="G140" s="514">
        <v>1</v>
      </c>
      <c r="H140" s="515" t="s">
        <v>138</v>
      </c>
      <c r="I140" s="520"/>
      <c r="J140" s="15"/>
      <c r="K140" s="15"/>
      <c r="L140" s="202"/>
      <c r="M140" s="202"/>
    </row>
    <row r="141" spans="1:13" ht="25.5">
      <c r="A141" s="481">
        <f t="shared" si="4"/>
        <v>125</v>
      </c>
      <c r="B141" s="517"/>
      <c r="C141" s="535" t="s">
        <v>1264</v>
      </c>
      <c r="D141" s="536">
        <v>41</v>
      </c>
      <c r="E141" s="537" t="s">
        <v>1045</v>
      </c>
      <c r="F141" s="538">
        <v>10968</v>
      </c>
      <c r="G141" s="514">
        <v>1</v>
      </c>
      <c r="H141" s="515" t="s">
        <v>138</v>
      </c>
      <c r="I141" s="520"/>
      <c r="J141" s="15"/>
      <c r="K141" s="15"/>
      <c r="L141" s="202"/>
      <c r="M141" s="202"/>
    </row>
    <row r="142" spans="1:13">
      <c r="A142" s="481">
        <f t="shared" si="4"/>
        <v>126</v>
      </c>
      <c r="B142" s="517"/>
      <c r="C142" s="518" t="s">
        <v>1245</v>
      </c>
      <c r="D142" s="536"/>
      <c r="E142" s="537"/>
      <c r="F142" s="538"/>
      <c r="G142" s="514"/>
      <c r="H142" s="515"/>
      <c r="I142" s="520"/>
      <c r="J142" s="15"/>
      <c r="K142" s="15"/>
      <c r="L142" s="202"/>
      <c r="M142" s="202"/>
    </row>
    <row r="143" spans="1:13">
      <c r="A143" s="481"/>
      <c r="B143" s="517"/>
      <c r="C143" s="518" t="s">
        <v>1050</v>
      </c>
      <c r="D143" s="536"/>
      <c r="E143" s="537"/>
      <c r="F143" s="538"/>
      <c r="G143" s="514"/>
      <c r="H143" s="515"/>
      <c r="I143" s="520"/>
      <c r="J143" s="15"/>
      <c r="K143" s="15"/>
      <c r="L143" s="202"/>
      <c r="M143" s="202"/>
    </row>
    <row r="144" spans="1:13">
      <c r="A144" s="481"/>
      <c r="B144" s="517" t="s">
        <v>265</v>
      </c>
      <c r="C144" s="535" t="s">
        <v>1048</v>
      </c>
      <c r="D144" s="602">
        <v>46</v>
      </c>
      <c r="E144" s="539" t="s">
        <v>1049</v>
      </c>
      <c r="F144" s="317">
        <v>6681</v>
      </c>
      <c r="G144" s="540">
        <v>1</v>
      </c>
      <c r="H144" s="541" t="s">
        <v>138</v>
      </c>
      <c r="I144" s="520"/>
      <c r="J144" s="15"/>
      <c r="K144" s="15"/>
      <c r="L144" s="202"/>
      <c r="M144" s="202"/>
    </row>
    <row r="145" spans="1:13">
      <c r="A145" s="481"/>
      <c r="B145" s="517" t="s">
        <v>747</v>
      </c>
      <c r="C145" s="518" t="s">
        <v>1046</v>
      </c>
      <c r="D145" s="536">
        <v>46</v>
      </c>
      <c r="E145" s="537" t="s">
        <v>1047</v>
      </c>
      <c r="F145" s="538">
        <v>5952</v>
      </c>
      <c r="G145" s="514">
        <v>1</v>
      </c>
      <c r="H145" s="515" t="s">
        <v>138</v>
      </c>
      <c r="I145" s="520"/>
      <c r="J145" s="15"/>
      <c r="K145" s="15"/>
      <c r="L145" s="202"/>
      <c r="M145" s="202"/>
    </row>
    <row r="146" spans="1:13">
      <c r="A146" s="481">
        <f>A142+1</f>
        <v>127</v>
      </c>
      <c r="B146" s="517"/>
      <c r="C146" s="518" t="s">
        <v>1246</v>
      </c>
      <c r="D146" s="526"/>
      <c r="E146" s="481"/>
      <c r="F146" s="526"/>
      <c r="G146" s="526"/>
      <c r="H146" s="526"/>
      <c r="I146" s="520"/>
      <c r="J146" s="15"/>
      <c r="K146" s="15"/>
      <c r="L146" s="202"/>
      <c r="M146" s="202"/>
    </row>
    <row r="147" spans="1:13">
      <c r="A147" s="481"/>
      <c r="B147" s="517" t="s">
        <v>167</v>
      </c>
      <c r="C147" s="518" t="s">
        <v>1064</v>
      </c>
      <c r="D147" s="536">
        <v>46</v>
      </c>
      <c r="E147" s="481" t="s">
        <v>1066</v>
      </c>
      <c r="F147" s="538">
        <v>6924</v>
      </c>
      <c r="G147" s="514">
        <v>1</v>
      </c>
      <c r="H147" s="515" t="s">
        <v>138</v>
      </c>
      <c r="I147" s="520"/>
      <c r="J147" s="15"/>
      <c r="K147" s="15"/>
      <c r="L147" s="202"/>
      <c r="M147" s="202"/>
    </row>
    <row r="148" spans="1:13">
      <c r="A148" s="481"/>
      <c r="B148" s="517" t="s">
        <v>578</v>
      </c>
      <c r="C148" s="518" t="s">
        <v>1065</v>
      </c>
      <c r="D148" s="536">
        <v>47</v>
      </c>
      <c r="E148" s="481" t="s">
        <v>1068</v>
      </c>
      <c r="F148" s="538">
        <v>4737</v>
      </c>
      <c r="G148" s="514">
        <v>1</v>
      </c>
      <c r="H148" s="515" t="s">
        <v>138</v>
      </c>
      <c r="I148" s="520"/>
      <c r="J148" s="15"/>
      <c r="K148" s="15"/>
      <c r="L148" s="202"/>
      <c r="M148" s="202"/>
    </row>
    <row r="149" spans="1:13">
      <c r="A149" s="481"/>
      <c r="B149" s="526"/>
      <c r="C149" s="526"/>
      <c r="D149" s="526"/>
      <c r="E149" s="481"/>
      <c r="F149" s="526"/>
      <c r="G149" s="526"/>
      <c r="H149" s="526"/>
      <c r="I149" s="526"/>
      <c r="J149" s="15"/>
      <c r="K149" s="15"/>
      <c r="L149" s="202"/>
      <c r="M149" s="202"/>
    </row>
    <row r="150" spans="1:13">
      <c r="A150" s="481">
        <f>A146+1</f>
        <v>128</v>
      </c>
      <c r="B150" s="517"/>
      <c r="C150" s="518" t="s">
        <v>1265</v>
      </c>
      <c r="D150" s="536"/>
      <c r="E150" s="537"/>
      <c r="F150" s="538"/>
      <c r="G150" s="514"/>
      <c r="H150" s="515"/>
      <c r="I150" s="520"/>
      <c r="J150" s="15"/>
      <c r="K150" s="15"/>
      <c r="L150" s="202"/>
      <c r="M150" s="202"/>
    </row>
    <row r="151" spans="1:13">
      <c r="A151" s="481"/>
      <c r="B151" s="517" t="s">
        <v>265</v>
      </c>
      <c r="C151" s="518" t="s">
        <v>1048</v>
      </c>
      <c r="D151" s="536">
        <v>47</v>
      </c>
      <c r="E151" s="537" t="s">
        <v>1051</v>
      </c>
      <c r="F151" s="538">
        <v>8017</v>
      </c>
      <c r="G151" s="514">
        <v>1</v>
      </c>
      <c r="H151" s="515" t="s">
        <v>138</v>
      </c>
      <c r="I151" s="520"/>
      <c r="J151" s="15"/>
      <c r="K151" s="15"/>
      <c r="L151" s="202"/>
      <c r="M151" s="202"/>
    </row>
    <row r="152" spans="1:13" ht="25.5">
      <c r="A152" s="481"/>
      <c r="B152" s="517" t="s">
        <v>747</v>
      </c>
      <c r="C152" s="518" t="s">
        <v>1676</v>
      </c>
      <c r="D152" s="536">
        <v>48</v>
      </c>
      <c r="E152" s="537" t="s">
        <v>1052</v>
      </c>
      <c r="F152" s="538">
        <v>7288</v>
      </c>
      <c r="G152" s="514">
        <v>1</v>
      </c>
      <c r="H152" s="515" t="s">
        <v>138</v>
      </c>
      <c r="I152" s="520"/>
      <c r="J152" s="15"/>
      <c r="K152" s="15"/>
      <c r="L152" s="202"/>
      <c r="M152" s="202"/>
    </row>
    <row r="153" spans="1:13" ht="25.5">
      <c r="A153" s="481"/>
      <c r="B153" s="517" t="s">
        <v>1674</v>
      </c>
      <c r="C153" s="518" t="s">
        <v>1677</v>
      </c>
      <c r="D153" s="536">
        <v>48</v>
      </c>
      <c r="E153" s="537" t="s">
        <v>1675</v>
      </c>
      <c r="F153" s="538">
        <v>6377</v>
      </c>
      <c r="G153" s="514">
        <v>1</v>
      </c>
      <c r="H153" s="515" t="s">
        <v>138</v>
      </c>
      <c r="I153" s="520"/>
      <c r="J153" s="15"/>
      <c r="K153" s="15"/>
      <c r="L153" s="202"/>
      <c r="M153" s="202"/>
    </row>
    <row r="154" spans="1:13" ht="25.5">
      <c r="A154" s="481">
        <f>A150+1</f>
        <v>129</v>
      </c>
      <c r="B154" s="517"/>
      <c r="C154" s="535" t="s">
        <v>1812</v>
      </c>
      <c r="D154" s="536">
        <v>49</v>
      </c>
      <c r="E154" s="537" t="s">
        <v>1813</v>
      </c>
      <c r="F154" s="538">
        <v>6391</v>
      </c>
      <c r="G154" s="514">
        <v>1</v>
      </c>
      <c r="H154" s="515" t="s">
        <v>138</v>
      </c>
      <c r="I154" s="520"/>
      <c r="J154" s="15"/>
      <c r="K154" s="15"/>
      <c r="L154" s="202"/>
      <c r="M154" s="202"/>
    </row>
    <row r="155" spans="1:13" ht="25.5">
      <c r="A155" s="481">
        <f t="shared" ref="A155:A163" si="5">A154+1</f>
        <v>130</v>
      </c>
      <c r="B155" s="517"/>
      <c r="C155" s="535" t="s">
        <v>1814</v>
      </c>
      <c r="D155" s="536">
        <v>50</v>
      </c>
      <c r="E155" s="537" t="s">
        <v>1815</v>
      </c>
      <c r="F155" s="538">
        <v>6674</v>
      </c>
      <c r="G155" s="514">
        <v>1</v>
      </c>
      <c r="H155" s="515" t="s">
        <v>138</v>
      </c>
      <c r="I155" s="520"/>
      <c r="J155" s="15"/>
      <c r="K155" s="15"/>
      <c r="L155" s="202"/>
      <c r="M155" s="202"/>
    </row>
    <row r="156" spans="1:13" ht="25.5">
      <c r="A156" s="481">
        <f t="shared" si="5"/>
        <v>131</v>
      </c>
      <c r="B156" s="517"/>
      <c r="C156" s="535" t="s">
        <v>1816</v>
      </c>
      <c r="D156" s="536">
        <v>50</v>
      </c>
      <c r="E156" s="537" t="s">
        <v>1817</v>
      </c>
      <c r="F156" s="538">
        <v>7051</v>
      </c>
      <c r="G156" s="514">
        <v>1</v>
      </c>
      <c r="H156" s="515" t="s">
        <v>138</v>
      </c>
      <c r="I156" s="520"/>
      <c r="J156" s="15"/>
      <c r="K156" s="15"/>
      <c r="L156" s="202"/>
      <c r="M156" s="202"/>
    </row>
    <row r="157" spans="1:13" ht="25.5">
      <c r="A157" s="481">
        <f t="shared" si="5"/>
        <v>132</v>
      </c>
      <c r="B157" s="517"/>
      <c r="C157" s="535" t="s">
        <v>1269</v>
      </c>
      <c r="D157" s="536">
        <v>53</v>
      </c>
      <c r="E157" s="481" t="s">
        <v>1270</v>
      </c>
      <c r="F157" s="528">
        <v>5880</v>
      </c>
      <c r="G157" s="514">
        <v>1</v>
      </c>
      <c r="H157" s="515" t="s">
        <v>138</v>
      </c>
      <c r="I157" s="520"/>
      <c r="J157" s="15"/>
      <c r="K157" s="15"/>
      <c r="L157" s="202"/>
      <c r="M157" s="202"/>
    </row>
    <row r="158" spans="1:13" ht="25.5">
      <c r="A158" s="481">
        <f t="shared" si="5"/>
        <v>133</v>
      </c>
      <c r="B158" s="517"/>
      <c r="C158" s="535" t="s">
        <v>1271</v>
      </c>
      <c r="D158" s="536">
        <v>53</v>
      </c>
      <c r="E158" s="481" t="s">
        <v>1272</v>
      </c>
      <c r="F158" s="528">
        <v>6212</v>
      </c>
      <c r="G158" s="514">
        <v>1</v>
      </c>
      <c r="H158" s="515" t="s">
        <v>138</v>
      </c>
      <c r="I158" s="520"/>
      <c r="J158" s="15"/>
      <c r="K158" s="15"/>
      <c r="L158" s="202"/>
      <c r="M158" s="202"/>
    </row>
    <row r="159" spans="1:13" ht="38.25">
      <c r="A159" s="481">
        <f t="shared" si="5"/>
        <v>134</v>
      </c>
      <c r="B159" s="517"/>
      <c r="C159" s="535" t="s">
        <v>1820</v>
      </c>
      <c r="D159" s="536">
        <v>56</v>
      </c>
      <c r="E159" s="481" t="s">
        <v>1821</v>
      </c>
      <c r="F159" s="528">
        <v>6005</v>
      </c>
      <c r="G159" s="514">
        <v>1</v>
      </c>
      <c r="H159" s="515" t="s">
        <v>138</v>
      </c>
      <c r="I159" s="520"/>
      <c r="J159" s="15"/>
      <c r="K159" s="15"/>
      <c r="L159" s="202"/>
      <c r="M159" s="202"/>
    </row>
    <row r="160" spans="1:13" ht="38.25">
      <c r="A160" s="481">
        <f t="shared" si="5"/>
        <v>135</v>
      </c>
      <c r="B160" s="517"/>
      <c r="C160" s="535" t="s">
        <v>1822</v>
      </c>
      <c r="D160" s="536">
        <v>56</v>
      </c>
      <c r="E160" s="481" t="s">
        <v>1823</v>
      </c>
      <c r="F160" s="528">
        <v>8450</v>
      </c>
      <c r="G160" s="514">
        <v>1</v>
      </c>
      <c r="H160" s="515" t="s">
        <v>138</v>
      </c>
      <c r="I160" s="520"/>
      <c r="J160" s="15"/>
      <c r="K160" s="15"/>
      <c r="L160" s="202"/>
      <c r="M160" s="202"/>
    </row>
    <row r="161" spans="1:13">
      <c r="A161" s="481">
        <f t="shared" si="5"/>
        <v>136</v>
      </c>
      <c r="B161" s="542"/>
      <c r="C161" s="518" t="s">
        <v>1247</v>
      </c>
      <c r="D161" s="536">
        <v>56</v>
      </c>
      <c r="E161" s="543" t="s">
        <v>1248</v>
      </c>
      <c r="F161" s="538">
        <v>7288</v>
      </c>
      <c r="G161" s="514">
        <v>1</v>
      </c>
      <c r="H161" s="515" t="s">
        <v>138</v>
      </c>
      <c r="I161" s="520"/>
      <c r="J161" s="15"/>
      <c r="K161" s="15"/>
      <c r="L161" s="202"/>
      <c r="M161" s="202"/>
    </row>
    <row r="162" spans="1:13">
      <c r="A162" s="481">
        <f t="shared" si="5"/>
        <v>137</v>
      </c>
      <c r="B162" s="517"/>
      <c r="C162" s="518" t="s">
        <v>1250</v>
      </c>
      <c r="D162" s="536">
        <v>57</v>
      </c>
      <c r="E162" s="543" t="s">
        <v>1249</v>
      </c>
      <c r="F162" s="538">
        <v>5891</v>
      </c>
      <c r="G162" s="514">
        <v>1</v>
      </c>
      <c r="H162" s="515" t="s">
        <v>138</v>
      </c>
      <c r="I162" s="520"/>
      <c r="J162" s="15"/>
      <c r="K162" s="15"/>
      <c r="L162" s="202"/>
      <c r="M162" s="202"/>
    </row>
    <row r="163" spans="1:13">
      <c r="A163" s="481">
        <f t="shared" si="5"/>
        <v>138</v>
      </c>
      <c r="B163" s="517"/>
      <c r="C163" s="518" t="s">
        <v>1266</v>
      </c>
      <c r="D163" s="526"/>
      <c r="E163" s="481"/>
      <c r="F163" s="526"/>
      <c r="G163" s="526"/>
      <c r="H163" s="526"/>
      <c r="I163" s="520"/>
      <c r="J163" s="15"/>
      <c r="K163" s="15"/>
      <c r="L163" s="202"/>
      <c r="M163" s="202"/>
    </row>
    <row r="164" spans="1:13" ht="38.25">
      <c r="A164" s="481"/>
      <c r="B164" s="517" t="s">
        <v>167</v>
      </c>
      <c r="C164" s="516" t="s">
        <v>866</v>
      </c>
      <c r="D164" s="536">
        <v>57</v>
      </c>
      <c r="E164" s="544" t="s">
        <v>1251</v>
      </c>
      <c r="F164" s="538">
        <v>6013</v>
      </c>
      <c r="G164" s="514">
        <v>1</v>
      </c>
      <c r="H164" s="515" t="s">
        <v>138</v>
      </c>
      <c r="I164" s="520"/>
      <c r="J164" s="15"/>
      <c r="K164" s="15"/>
      <c r="L164" s="202"/>
      <c r="M164" s="202"/>
    </row>
    <row r="165" spans="1:13" ht="38.25">
      <c r="A165" s="481"/>
      <c r="B165" s="517" t="s">
        <v>578</v>
      </c>
      <c r="C165" s="516" t="s">
        <v>867</v>
      </c>
      <c r="D165" s="521">
        <v>57</v>
      </c>
      <c r="E165" s="544" t="s">
        <v>1252</v>
      </c>
      <c r="F165" s="538">
        <v>4724</v>
      </c>
      <c r="G165" s="514">
        <v>1</v>
      </c>
      <c r="H165" s="515" t="s">
        <v>138</v>
      </c>
      <c r="I165" s="520"/>
      <c r="J165" s="15"/>
      <c r="K165" s="15"/>
      <c r="L165" s="202"/>
      <c r="M165" s="202"/>
    </row>
    <row r="166" spans="1:13">
      <c r="A166" s="481">
        <f>A163+1</f>
        <v>139</v>
      </c>
      <c r="B166" s="517"/>
      <c r="C166" s="545" t="s">
        <v>736</v>
      </c>
      <c r="D166" s="374"/>
      <c r="E166" s="546"/>
      <c r="F166" s="249"/>
      <c r="G166" s="514"/>
      <c r="H166" s="515"/>
      <c r="I166" s="520"/>
      <c r="J166" s="15"/>
      <c r="K166" s="15"/>
      <c r="L166" s="202"/>
      <c r="M166" s="202"/>
    </row>
    <row r="167" spans="1:13">
      <c r="A167" s="481"/>
      <c r="B167" s="517" t="s">
        <v>167</v>
      </c>
      <c r="C167" s="547" t="s">
        <v>393</v>
      </c>
      <c r="D167" s="252">
        <v>58</v>
      </c>
      <c r="E167" s="522" t="s">
        <v>737</v>
      </c>
      <c r="F167" s="249">
        <v>361</v>
      </c>
      <c r="G167" s="514">
        <v>1</v>
      </c>
      <c r="H167" s="515" t="s">
        <v>414</v>
      </c>
      <c r="I167" s="520"/>
      <c r="J167" s="15"/>
      <c r="K167" s="15"/>
      <c r="L167" s="202"/>
      <c r="M167" s="202"/>
    </row>
    <row r="168" spans="1:13">
      <c r="A168" s="481"/>
      <c r="B168" s="517" t="s">
        <v>578</v>
      </c>
      <c r="C168" s="548" t="s">
        <v>662</v>
      </c>
      <c r="D168" s="252">
        <v>58</v>
      </c>
      <c r="E168" s="522" t="s">
        <v>740</v>
      </c>
      <c r="F168" s="249">
        <v>130</v>
      </c>
      <c r="G168" s="514">
        <v>10</v>
      </c>
      <c r="H168" s="515" t="s">
        <v>138</v>
      </c>
      <c r="I168" s="520"/>
      <c r="J168" s="15"/>
      <c r="K168" s="15"/>
      <c r="L168" s="202"/>
      <c r="M168" s="202"/>
    </row>
    <row r="169" spans="1:13" ht="25.5">
      <c r="A169" s="481"/>
      <c r="B169" s="517" t="s">
        <v>42</v>
      </c>
      <c r="C169" s="181" t="s">
        <v>661</v>
      </c>
      <c r="D169" s="252">
        <v>58</v>
      </c>
      <c r="E169" s="522" t="s">
        <v>739</v>
      </c>
      <c r="F169" s="249">
        <v>110</v>
      </c>
      <c r="G169" s="514">
        <v>10</v>
      </c>
      <c r="H169" s="515" t="s">
        <v>138</v>
      </c>
      <c r="I169" s="520"/>
      <c r="J169" s="15"/>
      <c r="K169" s="15"/>
      <c r="L169" s="202"/>
      <c r="M169" s="202"/>
    </row>
    <row r="170" spans="1:13" ht="25.5">
      <c r="A170" s="481"/>
      <c r="B170" s="517" t="s">
        <v>417</v>
      </c>
      <c r="C170" s="548" t="s">
        <v>741</v>
      </c>
      <c r="D170" s="252">
        <v>58</v>
      </c>
      <c r="E170" s="522" t="s">
        <v>742</v>
      </c>
      <c r="F170" s="249">
        <v>188</v>
      </c>
      <c r="G170" s="514">
        <v>1</v>
      </c>
      <c r="H170" s="515" t="s">
        <v>414</v>
      </c>
      <c r="I170" s="520"/>
      <c r="J170" s="15"/>
      <c r="K170" s="15"/>
      <c r="L170" s="202"/>
      <c r="M170" s="202"/>
    </row>
    <row r="171" spans="1:13">
      <c r="A171" s="481"/>
      <c r="B171" s="517" t="s">
        <v>418</v>
      </c>
      <c r="C171" s="549" t="s">
        <v>205</v>
      </c>
      <c r="D171" s="252">
        <v>58</v>
      </c>
      <c r="E171" s="522" t="s">
        <v>743</v>
      </c>
      <c r="F171" s="249">
        <v>40</v>
      </c>
      <c r="G171" s="514">
        <v>10</v>
      </c>
      <c r="H171" s="515" t="s">
        <v>138</v>
      </c>
      <c r="I171" s="520"/>
      <c r="J171" s="15"/>
      <c r="K171" s="15"/>
      <c r="L171" s="202"/>
      <c r="M171" s="202"/>
    </row>
    <row r="172" spans="1:13">
      <c r="A172" s="481"/>
      <c r="B172" s="517" t="s">
        <v>17</v>
      </c>
      <c r="C172" s="549" t="s">
        <v>422</v>
      </c>
      <c r="D172" s="252">
        <v>58</v>
      </c>
      <c r="E172" s="522" t="s">
        <v>744</v>
      </c>
      <c r="F172" s="249">
        <v>50</v>
      </c>
      <c r="G172" s="514">
        <v>10</v>
      </c>
      <c r="H172" s="515" t="s">
        <v>138</v>
      </c>
      <c r="I172" s="520"/>
      <c r="J172" s="15"/>
      <c r="K172" s="15"/>
      <c r="L172" s="202"/>
      <c r="M172" s="202"/>
    </row>
    <row r="173" spans="1:13" ht="25.5">
      <c r="A173" s="481"/>
      <c r="B173" s="517" t="s">
        <v>459</v>
      </c>
      <c r="C173" s="181" t="s">
        <v>423</v>
      </c>
      <c r="D173" s="252">
        <v>58</v>
      </c>
      <c r="E173" s="522" t="s">
        <v>738</v>
      </c>
      <c r="F173" s="249">
        <v>60</v>
      </c>
      <c r="G173" s="514">
        <v>10</v>
      </c>
      <c r="H173" s="515" t="s">
        <v>138</v>
      </c>
      <c r="I173" s="520"/>
      <c r="J173" s="15"/>
      <c r="K173" s="15"/>
      <c r="L173" s="202"/>
      <c r="M173" s="202"/>
    </row>
    <row r="174" spans="1:13" ht="51">
      <c r="A174" s="481"/>
      <c r="B174" s="517" t="s">
        <v>555</v>
      </c>
      <c r="C174" s="549" t="s">
        <v>206</v>
      </c>
      <c r="D174" s="252">
        <v>58</v>
      </c>
      <c r="E174" s="522" t="s">
        <v>745</v>
      </c>
      <c r="F174" s="249">
        <v>40</v>
      </c>
      <c r="G174" s="514">
        <v>10</v>
      </c>
      <c r="H174" s="515" t="s">
        <v>138</v>
      </c>
      <c r="I174" s="520"/>
      <c r="J174" s="15"/>
      <c r="K174" s="15"/>
      <c r="L174" s="202"/>
      <c r="M174" s="202"/>
    </row>
    <row r="175" spans="1:13" ht="25.5">
      <c r="A175" s="481"/>
      <c r="B175" s="517" t="s">
        <v>265</v>
      </c>
      <c r="C175" s="549" t="s">
        <v>207</v>
      </c>
      <c r="D175" s="252">
        <v>58</v>
      </c>
      <c r="E175" s="522" t="s">
        <v>746</v>
      </c>
      <c r="F175" s="249">
        <v>50</v>
      </c>
      <c r="G175" s="514">
        <v>10</v>
      </c>
      <c r="H175" s="515" t="s">
        <v>138</v>
      </c>
      <c r="I175" s="520"/>
      <c r="J175" s="15"/>
      <c r="K175" s="15"/>
      <c r="L175" s="202"/>
      <c r="M175" s="202"/>
    </row>
    <row r="176" spans="1:13">
      <c r="A176" s="481"/>
      <c r="B176" s="517"/>
      <c r="C176" s="549"/>
      <c r="D176" s="252"/>
      <c r="E176" s="522"/>
      <c r="F176" s="249"/>
      <c r="G176" s="514"/>
      <c r="H176" s="515"/>
      <c r="I176" s="520"/>
      <c r="J176" s="15"/>
      <c r="K176" s="15"/>
      <c r="L176" s="202"/>
      <c r="M176" s="202"/>
    </row>
    <row r="177" spans="1:13" ht="25.5">
      <c r="A177" s="481">
        <f>A166+1</f>
        <v>140</v>
      </c>
      <c r="B177" s="517"/>
      <c r="C177" s="518" t="s">
        <v>1261</v>
      </c>
      <c r="D177" s="521">
        <v>58</v>
      </c>
      <c r="E177" s="522" t="s">
        <v>857</v>
      </c>
      <c r="F177" s="251">
        <v>403</v>
      </c>
      <c r="G177" s="514">
        <v>1</v>
      </c>
      <c r="H177" s="515" t="s">
        <v>138</v>
      </c>
      <c r="I177" s="550"/>
      <c r="J177" s="15"/>
      <c r="K177" s="15"/>
      <c r="L177" s="202"/>
      <c r="M177" s="202"/>
    </row>
    <row r="178" spans="1:13">
      <c r="A178" s="481"/>
      <c r="B178" s="517"/>
      <c r="C178" s="518"/>
      <c r="D178" s="521"/>
      <c r="E178" s="522"/>
      <c r="F178" s="251"/>
      <c r="G178" s="514"/>
      <c r="H178" s="515"/>
      <c r="I178" s="550"/>
      <c r="J178" s="15"/>
      <c r="K178" s="15"/>
      <c r="L178" s="202"/>
      <c r="M178" s="202"/>
    </row>
    <row r="179" spans="1:13" ht="38.25">
      <c r="A179" s="481">
        <f>A177+1</f>
        <v>141</v>
      </c>
      <c r="B179" s="517"/>
      <c r="C179" s="518" t="s">
        <v>817</v>
      </c>
      <c r="D179" s="521">
        <v>59</v>
      </c>
      <c r="E179" s="512" t="s">
        <v>813</v>
      </c>
      <c r="F179" s="251">
        <v>95</v>
      </c>
      <c r="G179" s="514">
        <v>1</v>
      </c>
      <c r="H179" s="515" t="s">
        <v>165</v>
      </c>
      <c r="I179" s="520"/>
      <c r="J179" s="15"/>
      <c r="K179" s="15"/>
      <c r="L179" s="202"/>
      <c r="M179" s="202"/>
    </row>
    <row r="180" spans="1:13" ht="38.25">
      <c r="A180" s="481">
        <f t="shared" ref="A180:A189" si="6">A179+1</f>
        <v>142</v>
      </c>
      <c r="B180" s="517"/>
      <c r="C180" s="518" t="s">
        <v>818</v>
      </c>
      <c r="D180" s="521">
        <v>59</v>
      </c>
      <c r="E180" s="512" t="s">
        <v>819</v>
      </c>
      <c r="F180" s="251">
        <v>289</v>
      </c>
      <c r="G180" s="514">
        <v>1</v>
      </c>
      <c r="H180" s="515" t="s">
        <v>165</v>
      </c>
      <c r="I180" s="520"/>
      <c r="J180" s="15"/>
      <c r="K180" s="15"/>
      <c r="L180" s="202"/>
      <c r="M180" s="202"/>
    </row>
    <row r="181" spans="1:13" ht="38.25">
      <c r="A181" s="481">
        <f t="shared" si="6"/>
        <v>143</v>
      </c>
      <c r="B181" s="517"/>
      <c r="C181" s="518" t="s">
        <v>1099</v>
      </c>
      <c r="D181" s="521">
        <v>59</v>
      </c>
      <c r="E181" s="512" t="s">
        <v>1100</v>
      </c>
      <c r="F181" s="251">
        <v>374</v>
      </c>
      <c r="G181" s="514">
        <v>1</v>
      </c>
      <c r="H181" s="515" t="s">
        <v>165</v>
      </c>
      <c r="I181" s="520"/>
      <c r="J181" s="15"/>
      <c r="K181" s="15"/>
      <c r="L181" s="202"/>
      <c r="M181" s="202"/>
    </row>
    <row r="182" spans="1:13" ht="38.25">
      <c r="A182" s="481">
        <f t="shared" si="6"/>
        <v>144</v>
      </c>
      <c r="B182" s="517"/>
      <c r="C182" s="518" t="s">
        <v>827</v>
      </c>
      <c r="D182" s="521">
        <v>59</v>
      </c>
      <c r="E182" s="512" t="s">
        <v>828</v>
      </c>
      <c r="F182" s="251">
        <v>15</v>
      </c>
      <c r="G182" s="514">
        <v>1</v>
      </c>
      <c r="H182" s="515" t="s">
        <v>165</v>
      </c>
      <c r="I182" s="520"/>
      <c r="J182" s="15"/>
      <c r="K182" s="15"/>
      <c r="L182" s="202"/>
      <c r="M182" s="202"/>
    </row>
    <row r="183" spans="1:13" ht="25.5">
      <c r="A183" s="481">
        <f t="shared" si="6"/>
        <v>145</v>
      </c>
      <c r="B183" s="517"/>
      <c r="C183" s="518" t="s">
        <v>477</v>
      </c>
      <c r="D183" s="521">
        <v>59</v>
      </c>
      <c r="E183" s="512" t="s">
        <v>355</v>
      </c>
      <c r="F183" s="251">
        <v>45</v>
      </c>
      <c r="G183" s="514">
        <v>1</v>
      </c>
      <c r="H183" s="515" t="s">
        <v>165</v>
      </c>
      <c r="I183" s="520"/>
      <c r="J183" s="15"/>
      <c r="K183" s="15"/>
      <c r="L183" s="202"/>
      <c r="M183" s="202"/>
    </row>
    <row r="184" spans="1:13" ht="63.75">
      <c r="A184" s="481">
        <f t="shared" si="6"/>
        <v>146</v>
      </c>
      <c r="B184" s="517"/>
      <c r="C184" s="518" t="s">
        <v>599</v>
      </c>
      <c r="D184" s="519">
        <v>59</v>
      </c>
      <c r="E184" s="522" t="s">
        <v>573</v>
      </c>
      <c r="F184" s="249">
        <v>24</v>
      </c>
      <c r="G184" s="532">
        <v>1</v>
      </c>
      <c r="H184" s="515" t="s">
        <v>403</v>
      </c>
      <c r="I184" s="520"/>
      <c r="J184" s="15"/>
      <c r="K184" s="15"/>
      <c r="L184" s="202"/>
      <c r="M184" s="202"/>
    </row>
    <row r="185" spans="1:13" ht="25.5">
      <c r="A185" s="481">
        <f t="shared" si="6"/>
        <v>147</v>
      </c>
      <c r="B185" s="517"/>
      <c r="C185" s="518" t="s">
        <v>416</v>
      </c>
      <c r="D185" s="519">
        <v>59</v>
      </c>
      <c r="E185" s="522" t="s">
        <v>574</v>
      </c>
      <c r="F185" s="249">
        <v>4</v>
      </c>
      <c r="G185" s="532">
        <v>1</v>
      </c>
      <c r="H185" s="515" t="s">
        <v>403</v>
      </c>
      <c r="I185" s="520"/>
      <c r="J185" s="15"/>
      <c r="K185" s="15"/>
      <c r="L185" s="202"/>
      <c r="M185" s="202"/>
    </row>
    <row r="186" spans="1:13" ht="25.5">
      <c r="A186" s="481">
        <f t="shared" si="6"/>
        <v>148</v>
      </c>
      <c r="B186" s="517"/>
      <c r="C186" s="516" t="s">
        <v>837</v>
      </c>
      <c r="D186" s="521">
        <v>59</v>
      </c>
      <c r="E186" s="522" t="s">
        <v>836</v>
      </c>
      <c r="F186" s="251">
        <v>119</v>
      </c>
      <c r="G186" s="514">
        <v>1</v>
      </c>
      <c r="H186" s="515" t="s">
        <v>403</v>
      </c>
      <c r="I186" s="520"/>
      <c r="J186" s="15"/>
      <c r="K186" s="15"/>
      <c r="L186" s="202"/>
      <c r="M186" s="202"/>
    </row>
    <row r="187" spans="1:13" ht="25.5">
      <c r="A187" s="481">
        <f t="shared" si="6"/>
        <v>149</v>
      </c>
      <c r="B187" s="517"/>
      <c r="C187" s="516" t="s">
        <v>970</v>
      </c>
      <c r="D187" s="521">
        <v>59</v>
      </c>
      <c r="E187" s="522" t="s">
        <v>969</v>
      </c>
      <c r="F187" s="317">
        <v>868</v>
      </c>
      <c r="G187" s="514">
        <v>1</v>
      </c>
      <c r="H187" s="515" t="s">
        <v>138</v>
      </c>
      <c r="I187" s="520"/>
      <c r="J187" s="15"/>
      <c r="K187" s="15"/>
      <c r="L187" s="202"/>
      <c r="M187" s="202"/>
    </row>
    <row r="188" spans="1:13" ht="25.5">
      <c r="A188" s="481">
        <f t="shared" si="6"/>
        <v>150</v>
      </c>
      <c r="B188" s="517"/>
      <c r="C188" s="518" t="s">
        <v>973</v>
      </c>
      <c r="D188" s="521">
        <v>59</v>
      </c>
      <c r="E188" s="522" t="s">
        <v>974</v>
      </c>
      <c r="F188" s="251">
        <v>348</v>
      </c>
      <c r="G188" s="514">
        <v>1</v>
      </c>
      <c r="H188" s="515" t="s">
        <v>138</v>
      </c>
      <c r="I188" s="520"/>
      <c r="J188" s="15"/>
      <c r="K188" s="15"/>
      <c r="L188" s="202"/>
      <c r="M188" s="202"/>
    </row>
    <row r="189" spans="1:13">
      <c r="A189" s="481">
        <f t="shared" si="6"/>
        <v>151</v>
      </c>
      <c r="B189" s="517"/>
      <c r="C189" s="516" t="s">
        <v>971</v>
      </c>
      <c r="D189" s="521">
        <v>60</v>
      </c>
      <c r="E189" s="522" t="s">
        <v>972</v>
      </c>
      <c r="F189" s="251">
        <v>260</v>
      </c>
      <c r="G189" s="514">
        <v>1</v>
      </c>
      <c r="H189" s="515" t="s">
        <v>138</v>
      </c>
      <c r="I189" s="520"/>
      <c r="J189" s="15"/>
      <c r="K189" s="15"/>
      <c r="L189" s="202"/>
      <c r="M189" s="202"/>
    </row>
    <row r="190" spans="1:13">
      <c r="A190" s="481"/>
      <c r="B190" s="517"/>
      <c r="C190" s="516"/>
      <c r="D190" s="521"/>
      <c r="E190" s="522"/>
      <c r="F190" s="251"/>
      <c r="G190" s="514"/>
      <c r="H190" s="515"/>
      <c r="I190" s="520"/>
      <c r="J190" s="15"/>
      <c r="K190" s="15"/>
      <c r="L190" s="202"/>
      <c r="M190" s="202"/>
    </row>
    <row r="191" spans="1:13">
      <c r="A191" s="481">
        <f>A189+1</f>
        <v>152</v>
      </c>
      <c r="B191" s="517"/>
      <c r="C191" s="516" t="s">
        <v>1028</v>
      </c>
      <c r="D191" s="521">
        <v>61</v>
      </c>
      <c r="E191" s="522" t="s">
        <v>1029</v>
      </c>
      <c r="F191" s="520">
        <v>321</v>
      </c>
      <c r="G191" s="514">
        <v>1</v>
      </c>
      <c r="H191" s="515" t="s">
        <v>403</v>
      </c>
      <c r="I191" s="520"/>
      <c r="J191" s="15"/>
      <c r="K191" s="15"/>
      <c r="L191" s="202"/>
      <c r="M191" s="202"/>
    </row>
    <row r="192" spans="1:13">
      <c r="A192" s="481">
        <f t="shared" ref="A192:A204" si="7">A191+1</f>
        <v>153</v>
      </c>
      <c r="B192" s="517"/>
      <c r="C192" s="516" t="s">
        <v>609</v>
      </c>
      <c r="D192" s="521">
        <v>61</v>
      </c>
      <c r="E192" s="522" t="s">
        <v>1030</v>
      </c>
      <c r="F192" s="520">
        <v>2</v>
      </c>
      <c r="G192" s="514">
        <v>1</v>
      </c>
      <c r="H192" s="515" t="s">
        <v>165</v>
      </c>
      <c r="I192" s="520"/>
      <c r="J192" s="15"/>
      <c r="K192" s="15"/>
      <c r="L192" s="202"/>
      <c r="M192" s="202"/>
    </row>
    <row r="193" spans="1:13" ht="25.5">
      <c r="A193" s="481">
        <f t="shared" si="7"/>
        <v>154</v>
      </c>
      <c r="B193" s="517"/>
      <c r="C193" s="551" t="s">
        <v>767</v>
      </c>
      <c r="D193" s="521">
        <v>61</v>
      </c>
      <c r="E193" s="522" t="s">
        <v>766</v>
      </c>
      <c r="F193" s="251">
        <v>228</v>
      </c>
      <c r="G193" s="514">
        <v>1</v>
      </c>
      <c r="H193" s="515" t="s">
        <v>230</v>
      </c>
      <c r="I193" s="520"/>
      <c r="J193" s="15"/>
      <c r="K193" s="15"/>
      <c r="L193" s="202"/>
      <c r="M193" s="202"/>
    </row>
    <row r="194" spans="1:13" ht="25.5">
      <c r="A194" s="481">
        <f t="shared" si="7"/>
        <v>155</v>
      </c>
      <c r="B194" s="517"/>
      <c r="C194" s="516" t="s">
        <v>864</v>
      </c>
      <c r="D194" s="521">
        <v>62</v>
      </c>
      <c r="E194" s="522" t="s">
        <v>863</v>
      </c>
      <c r="F194" s="251">
        <v>2820</v>
      </c>
      <c r="G194" s="514">
        <v>1</v>
      </c>
      <c r="H194" s="515" t="s">
        <v>138</v>
      </c>
      <c r="I194" s="520"/>
      <c r="J194" s="15"/>
      <c r="K194" s="15"/>
      <c r="L194" s="202"/>
      <c r="M194" s="202"/>
    </row>
    <row r="195" spans="1:13" ht="25.5">
      <c r="A195" s="481">
        <f t="shared" si="7"/>
        <v>156</v>
      </c>
      <c r="B195" s="517"/>
      <c r="C195" s="516" t="s">
        <v>862</v>
      </c>
      <c r="D195" s="521">
        <v>62</v>
      </c>
      <c r="E195" s="522" t="s">
        <v>865</v>
      </c>
      <c r="F195" s="251">
        <v>3163</v>
      </c>
      <c r="G195" s="514">
        <v>1</v>
      </c>
      <c r="H195" s="515" t="s">
        <v>138</v>
      </c>
      <c r="I195" s="520"/>
      <c r="J195" s="15"/>
      <c r="K195" s="15"/>
      <c r="L195" s="202"/>
      <c r="M195" s="202"/>
    </row>
    <row r="196" spans="1:13">
      <c r="A196" s="481">
        <f t="shared" si="7"/>
        <v>157</v>
      </c>
      <c r="B196" s="517"/>
      <c r="C196" s="518" t="s">
        <v>388</v>
      </c>
      <c r="D196" s="511">
        <v>62</v>
      </c>
      <c r="E196" s="512" t="s">
        <v>575</v>
      </c>
      <c r="F196" s="251">
        <v>402</v>
      </c>
      <c r="G196" s="514">
        <v>1</v>
      </c>
      <c r="H196" s="515" t="s">
        <v>18</v>
      </c>
      <c r="I196" s="520"/>
      <c r="J196" s="15"/>
      <c r="K196" s="15"/>
      <c r="L196" s="202"/>
      <c r="M196" s="202"/>
    </row>
    <row r="197" spans="1:13">
      <c r="A197" s="481">
        <f t="shared" si="7"/>
        <v>158</v>
      </c>
      <c r="B197" s="517"/>
      <c r="C197" s="518" t="s">
        <v>858</v>
      </c>
      <c r="D197" s="521">
        <v>62</v>
      </c>
      <c r="E197" s="522" t="s">
        <v>859</v>
      </c>
      <c r="F197" s="251">
        <v>302</v>
      </c>
      <c r="G197" s="514">
        <v>1</v>
      </c>
      <c r="H197" s="515" t="s">
        <v>138</v>
      </c>
      <c r="I197" s="520"/>
      <c r="J197" s="15"/>
      <c r="K197" s="15"/>
      <c r="L197" s="202"/>
      <c r="M197" s="202"/>
    </row>
    <row r="198" spans="1:13" ht="25.5">
      <c r="A198" s="481">
        <f t="shared" si="7"/>
        <v>159</v>
      </c>
      <c r="B198" s="517"/>
      <c r="C198" s="518" t="s">
        <v>1827</v>
      </c>
      <c r="D198" s="521">
        <v>62</v>
      </c>
      <c r="E198" s="522" t="s">
        <v>1826</v>
      </c>
      <c r="F198" s="251">
        <v>1112</v>
      </c>
      <c r="G198" s="514">
        <v>1</v>
      </c>
      <c r="H198" s="515" t="s">
        <v>138</v>
      </c>
      <c r="I198" s="520"/>
      <c r="J198" s="15"/>
      <c r="K198" s="15"/>
      <c r="L198" s="202"/>
      <c r="M198" s="202"/>
    </row>
    <row r="199" spans="1:13" ht="25.5">
      <c r="A199" s="481">
        <f t="shared" si="7"/>
        <v>160</v>
      </c>
      <c r="B199" s="517"/>
      <c r="C199" s="518" t="s">
        <v>1779</v>
      </c>
      <c r="D199" s="521">
        <v>64</v>
      </c>
      <c r="E199" s="522" t="s">
        <v>1780</v>
      </c>
      <c r="F199" s="251">
        <v>456</v>
      </c>
      <c r="G199" s="514">
        <v>1</v>
      </c>
      <c r="H199" s="515" t="s">
        <v>138</v>
      </c>
      <c r="I199" s="520"/>
      <c r="J199" s="15"/>
      <c r="K199" s="15"/>
      <c r="L199" s="202"/>
      <c r="M199" s="202"/>
    </row>
    <row r="200" spans="1:13">
      <c r="A200" s="481">
        <f t="shared" si="7"/>
        <v>161</v>
      </c>
      <c r="B200" s="517"/>
      <c r="C200" s="552" t="s">
        <v>1232</v>
      </c>
      <c r="D200" s="524">
        <v>64</v>
      </c>
      <c r="E200" s="481" t="s">
        <v>1233</v>
      </c>
      <c r="F200" s="251">
        <v>5</v>
      </c>
      <c r="G200" s="514">
        <v>1</v>
      </c>
      <c r="H200" s="515" t="s">
        <v>411</v>
      </c>
      <c r="I200" s="520"/>
      <c r="J200" s="15"/>
      <c r="K200" s="15"/>
      <c r="L200" s="202"/>
      <c r="M200" s="202"/>
    </row>
    <row r="201" spans="1:13">
      <c r="A201" s="481">
        <f t="shared" si="7"/>
        <v>162</v>
      </c>
      <c r="B201" s="517"/>
      <c r="C201" s="553" t="s">
        <v>915</v>
      </c>
      <c r="D201" s="524">
        <v>64</v>
      </c>
      <c r="E201" s="522" t="s">
        <v>916</v>
      </c>
      <c r="F201" s="251">
        <v>10</v>
      </c>
      <c r="G201" s="514">
        <v>1</v>
      </c>
      <c r="H201" s="515" t="s">
        <v>411</v>
      </c>
      <c r="I201" s="520"/>
      <c r="J201" s="15"/>
      <c r="K201" s="15"/>
      <c r="L201" s="202"/>
      <c r="M201" s="202"/>
    </row>
    <row r="202" spans="1:13">
      <c r="A202" s="481">
        <f t="shared" si="7"/>
        <v>163</v>
      </c>
      <c r="B202" s="517"/>
      <c r="C202" s="553" t="s">
        <v>917</v>
      </c>
      <c r="D202" s="524">
        <v>64</v>
      </c>
      <c r="E202" s="522" t="s">
        <v>918</v>
      </c>
      <c r="F202" s="251">
        <v>1</v>
      </c>
      <c r="G202" s="514">
        <v>1</v>
      </c>
      <c r="H202" s="515" t="s">
        <v>411</v>
      </c>
      <c r="I202" s="520"/>
      <c r="J202" s="15"/>
      <c r="K202" s="15"/>
      <c r="L202" s="202"/>
      <c r="M202" s="202"/>
    </row>
    <row r="203" spans="1:13">
      <c r="A203" s="481">
        <f t="shared" si="7"/>
        <v>164</v>
      </c>
      <c r="B203" s="517"/>
      <c r="C203" s="553" t="s">
        <v>1234</v>
      </c>
      <c r="D203" s="524">
        <v>64</v>
      </c>
      <c r="E203" s="525" t="s">
        <v>1235</v>
      </c>
      <c r="F203" s="251">
        <v>1</v>
      </c>
      <c r="G203" s="514">
        <v>1</v>
      </c>
      <c r="H203" s="515" t="s">
        <v>411</v>
      </c>
      <c r="I203" s="520"/>
      <c r="J203" s="15"/>
      <c r="K203" s="15"/>
      <c r="L203" s="202"/>
      <c r="M203" s="202"/>
    </row>
    <row r="204" spans="1:13">
      <c r="A204" s="481">
        <f t="shared" si="7"/>
        <v>165</v>
      </c>
      <c r="B204" s="517"/>
      <c r="C204" s="553" t="s">
        <v>919</v>
      </c>
      <c r="D204" s="524">
        <v>64</v>
      </c>
      <c r="E204" s="522" t="s">
        <v>920</v>
      </c>
      <c r="F204" s="251">
        <v>1</v>
      </c>
      <c r="G204" s="514">
        <v>1</v>
      </c>
      <c r="H204" s="515" t="s">
        <v>411</v>
      </c>
      <c r="I204" s="520"/>
      <c r="J204" s="15"/>
      <c r="K204" s="15"/>
      <c r="L204" s="202"/>
      <c r="M204" s="202"/>
    </row>
    <row r="205" spans="1:13">
      <c r="A205" s="481">
        <f>A184+1</f>
        <v>147</v>
      </c>
      <c r="B205" s="517"/>
      <c r="C205" s="518" t="s">
        <v>226</v>
      </c>
      <c r="D205" s="524">
        <v>64</v>
      </c>
      <c r="E205" s="554" t="s">
        <v>268</v>
      </c>
      <c r="F205" s="555">
        <v>29</v>
      </c>
      <c r="G205" s="532">
        <v>1</v>
      </c>
      <c r="H205" s="515" t="s">
        <v>403</v>
      </c>
      <c r="I205" s="520"/>
      <c r="J205" s="15"/>
      <c r="K205" s="15"/>
      <c r="L205" s="202"/>
      <c r="M205" s="202"/>
    </row>
    <row r="206" spans="1:13">
      <c r="A206" s="481"/>
      <c r="B206" s="517"/>
      <c r="C206" s="518"/>
      <c r="D206" s="519"/>
      <c r="E206" s="554"/>
      <c r="F206" s="555"/>
      <c r="G206" s="532"/>
      <c r="H206" s="515"/>
      <c r="I206" s="520"/>
      <c r="J206" s="15"/>
      <c r="K206" s="15"/>
      <c r="L206" s="202"/>
      <c r="M206" s="202"/>
    </row>
    <row r="207" spans="1:13" ht="25.5">
      <c r="A207" s="481">
        <f>A185+1</f>
        <v>148</v>
      </c>
      <c r="B207" s="526"/>
      <c r="C207" s="518" t="s">
        <v>879</v>
      </c>
      <c r="D207" s="512">
        <v>64</v>
      </c>
      <c r="E207" s="512" t="s">
        <v>880</v>
      </c>
      <c r="F207" s="528">
        <v>125</v>
      </c>
      <c r="G207" s="514">
        <v>1</v>
      </c>
      <c r="H207" s="515" t="s">
        <v>396</v>
      </c>
      <c r="I207" s="520"/>
      <c r="J207" s="15"/>
      <c r="K207" s="15"/>
      <c r="L207" s="202"/>
      <c r="M207" s="202"/>
    </row>
    <row r="208" spans="1:13">
      <c r="A208" s="481">
        <f>A186+1</f>
        <v>149</v>
      </c>
      <c r="B208" s="526"/>
      <c r="C208" s="518" t="s">
        <v>881</v>
      </c>
      <c r="D208" s="512">
        <v>64</v>
      </c>
      <c r="E208" s="512" t="s">
        <v>882</v>
      </c>
      <c r="F208" s="528">
        <v>116</v>
      </c>
      <c r="G208" s="514">
        <v>1</v>
      </c>
      <c r="H208" s="515" t="s">
        <v>396</v>
      </c>
      <c r="I208" s="520"/>
      <c r="J208" s="15"/>
      <c r="K208" s="15"/>
      <c r="L208" s="202"/>
      <c r="M208" s="202"/>
    </row>
    <row r="209" spans="1:13">
      <c r="A209" s="2"/>
      <c r="B209" s="2"/>
      <c r="C209" s="2"/>
      <c r="D209" s="27"/>
      <c r="E209" s="27"/>
      <c r="F209" s="30"/>
      <c r="G209" s="306"/>
      <c r="H209" s="306"/>
      <c r="I209" s="208"/>
      <c r="J209" s="15"/>
      <c r="K209" s="15"/>
      <c r="L209" s="202"/>
      <c r="M209" s="202"/>
    </row>
    <row r="210" spans="1:13" ht="38.25">
      <c r="A210" s="210">
        <f>A208+1</f>
        <v>150</v>
      </c>
      <c r="B210" s="526"/>
      <c r="C210" s="115" t="s">
        <v>622</v>
      </c>
      <c r="D210" s="27" t="s">
        <v>586</v>
      </c>
      <c r="E210" s="147" t="s">
        <v>633</v>
      </c>
      <c r="F210" s="116" t="s">
        <v>19</v>
      </c>
      <c r="G210" s="306" t="s">
        <v>222</v>
      </c>
      <c r="H210" s="306"/>
      <c r="I210" s="211"/>
      <c r="J210" s="15"/>
      <c r="K210" s="15"/>
      <c r="L210" s="202"/>
      <c r="M210" s="202"/>
    </row>
    <row r="211" spans="1:13">
      <c r="A211" s="377" t="s">
        <v>546</v>
      </c>
      <c r="B211" s="526"/>
      <c r="C211" s="115" t="s">
        <v>266</v>
      </c>
      <c r="D211" s="556"/>
      <c r="E211" s="557"/>
      <c r="F211" s="520"/>
      <c r="G211" s="514"/>
      <c r="H211" s="515"/>
      <c r="I211" s="520"/>
      <c r="J211" s="15"/>
      <c r="K211" s="15"/>
      <c r="L211" s="202"/>
      <c r="M211" s="202"/>
    </row>
    <row r="212" spans="1:13">
      <c r="A212" s="517"/>
      <c r="B212" s="517" t="s">
        <v>167</v>
      </c>
      <c r="C212" s="518" t="s">
        <v>377</v>
      </c>
      <c r="D212" s="519">
        <v>66</v>
      </c>
      <c r="E212" s="512">
        <v>9.93</v>
      </c>
      <c r="F212" s="528">
        <v>61.83</v>
      </c>
      <c r="G212" s="514">
        <v>1</v>
      </c>
      <c r="H212" s="515" t="s">
        <v>18</v>
      </c>
      <c r="I212" s="520"/>
      <c r="J212" s="15"/>
      <c r="K212" s="15"/>
      <c r="L212" s="202"/>
      <c r="M212" s="202"/>
    </row>
    <row r="213" spans="1:13">
      <c r="A213" s="517"/>
      <c r="B213" s="517" t="s">
        <v>578</v>
      </c>
      <c r="C213" s="518" t="s">
        <v>378</v>
      </c>
      <c r="D213" s="558"/>
      <c r="E213" s="512">
        <v>9.93</v>
      </c>
      <c r="F213" s="528">
        <v>87.78</v>
      </c>
      <c r="G213" s="514">
        <v>1</v>
      </c>
      <c r="H213" s="515" t="s">
        <v>18</v>
      </c>
      <c r="I213" s="520"/>
      <c r="J213" s="15"/>
      <c r="K213" s="15"/>
      <c r="L213" s="202"/>
      <c r="M213" s="202"/>
    </row>
    <row r="214" spans="1:13">
      <c r="A214" s="517"/>
      <c r="B214" s="517" t="s">
        <v>42</v>
      </c>
      <c r="C214" s="518" t="s">
        <v>379</v>
      </c>
      <c r="D214" s="558"/>
      <c r="E214" s="512">
        <v>9.93</v>
      </c>
      <c r="F214" s="528">
        <v>113.7</v>
      </c>
      <c r="G214" s="514">
        <v>1</v>
      </c>
      <c r="H214" s="515" t="s">
        <v>18</v>
      </c>
      <c r="I214" s="520"/>
      <c r="J214" s="15"/>
      <c r="K214" s="15"/>
      <c r="L214" s="202"/>
      <c r="M214" s="202"/>
    </row>
    <row r="215" spans="1:13">
      <c r="A215" s="517"/>
      <c r="B215" s="517" t="s">
        <v>417</v>
      </c>
      <c r="C215" s="526" t="s">
        <v>380</v>
      </c>
      <c r="D215" s="558"/>
      <c r="E215" s="512">
        <v>9.93</v>
      </c>
      <c r="F215" s="528">
        <v>139.69999999999999</v>
      </c>
      <c r="G215" s="514">
        <v>1</v>
      </c>
      <c r="H215" s="515" t="s">
        <v>18</v>
      </c>
      <c r="I215" s="520"/>
      <c r="J215" s="15"/>
      <c r="K215" s="15"/>
      <c r="L215" s="202"/>
      <c r="M215" s="202"/>
    </row>
    <row r="216" spans="1:13">
      <c r="A216" s="517"/>
      <c r="B216" s="517" t="s">
        <v>418</v>
      </c>
      <c r="C216" s="526" t="s">
        <v>1853</v>
      </c>
      <c r="D216" s="558"/>
      <c r="E216" s="512">
        <v>9.93</v>
      </c>
      <c r="F216" s="528">
        <v>165.6</v>
      </c>
      <c r="G216" s="514">
        <v>1</v>
      </c>
      <c r="H216" s="515" t="s">
        <v>18</v>
      </c>
      <c r="I216" s="520"/>
      <c r="J216" s="15"/>
      <c r="K216" s="15"/>
      <c r="L216" s="202"/>
      <c r="M216" s="202"/>
    </row>
    <row r="217" spans="1:13">
      <c r="A217" s="517"/>
      <c r="B217" s="517" t="s">
        <v>17</v>
      </c>
      <c r="C217" s="526" t="s">
        <v>1854</v>
      </c>
      <c r="D217" s="558"/>
      <c r="E217" s="512">
        <v>9.93</v>
      </c>
      <c r="F217" s="528">
        <v>191.6</v>
      </c>
      <c r="G217" s="514">
        <v>1</v>
      </c>
      <c r="H217" s="515" t="s">
        <v>18</v>
      </c>
      <c r="I217" s="520"/>
      <c r="J217" s="15"/>
      <c r="K217" s="15"/>
      <c r="L217" s="202"/>
      <c r="M217" s="202"/>
    </row>
    <row r="218" spans="1:13">
      <c r="A218" s="517"/>
      <c r="B218" s="517"/>
      <c r="C218" s="518"/>
      <c r="D218" s="558"/>
      <c r="E218" s="375"/>
      <c r="F218" s="526"/>
      <c r="G218" s="526"/>
      <c r="H218" s="526"/>
      <c r="I218" s="520"/>
      <c r="J218" s="15"/>
      <c r="K218" s="15"/>
      <c r="L218" s="202"/>
      <c r="M218" s="202"/>
    </row>
    <row r="219" spans="1:13">
      <c r="A219" s="377" t="s">
        <v>202</v>
      </c>
      <c r="B219" s="517"/>
      <c r="C219" s="115" t="s">
        <v>203</v>
      </c>
      <c r="D219" s="559"/>
      <c r="E219" s="546"/>
      <c r="F219" s="528"/>
      <c r="G219" s="514"/>
      <c r="H219" s="515"/>
      <c r="I219" s="520"/>
      <c r="J219" s="15"/>
      <c r="K219" s="15"/>
      <c r="L219" s="202"/>
      <c r="M219" s="202"/>
    </row>
    <row r="220" spans="1:13">
      <c r="A220" s="481"/>
      <c r="B220" s="517" t="s">
        <v>167</v>
      </c>
      <c r="C220" s="518" t="s">
        <v>377</v>
      </c>
      <c r="D220" s="519">
        <v>67</v>
      </c>
      <c r="E220" s="560">
        <v>0.99</v>
      </c>
      <c r="F220" s="528">
        <v>6.18</v>
      </c>
      <c r="G220" s="514">
        <v>1</v>
      </c>
      <c r="H220" s="515" t="s">
        <v>18</v>
      </c>
      <c r="I220" s="520"/>
      <c r="J220" s="15"/>
      <c r="K220" s="15"/>
      <c r="L220" s="202"/>
      <c r="M220" s="202"/>
    </row>
    <row r="221" spans="1:13">
      <c r="A221" s="481"/>
      <c r="B221" s="517" t="s">
        <v>578</v>
      </c>
      <c r="C221" s="518" t="s">
        <v>378</v>
      </c>
      <c r="D221" s="560"/>
      <c r="E221" s="560">
        <v>0.99</v>
      </c>
      <c r="F221" s="528">
        <v>8.7799999999999994</v>
      </c>
      <c r="G221" s="514">
        <v>1</v>
      </c>
      <c r="H221" s="515" t="s">
        <v>18</v>
      </c>
      <c r="I221" s="520"/>
      <c r="J221" s="15"/>
      <c r="K221" s="15"/>
      <c r="L221" s="202"/>
      <c r="M221" s="202"/>
    </row>
    <row r="222" spans="1:13">
      <c r="A222" s="481"/>
      <c r="B222" s="517" t="s">
        <v>42</v>
      </c>
      <c r="C222" s="518" t="s">
        <v>379</v>
      </c>
      <c r="D222" s="560"/>
      <c r="E222" s="560">
        <v>0.99</v>
      </c>
      <c r="F222" s="528">
        <v>11.37</v>
      </c>
      <c r="G222" s="514">
        <v>1</v>
      </c>
      <c r="H222" s="515" t="s">
        <v>18</v>
      </c>
      <c r="I222" s="520"/>
      <c r="J222" s="15"/>
      <c r="K222" s="15"/>
      <c r="L222" s="202"/>
      <c r="M222" s="202"/>
    </row>
    <row r="223" spans="1:13">
      <c r="A223" s="481"/>
      <c r="B223" s="517" t="s">
        <v>417</v>
      </c>
      <c r="C223" s="526" t="s">
        <v>380</v>
      </c>
      <c r="D223" s="560"/>
      <c r="E223" s="560">
        <v>0.99</v>
      </c>
      <c r="F223" s="528">
        <v>13.97</v>
      </c>
      <c r="G223" s="514">
        <v>1</v>
      </c>
      <c r="H223" s="515" t="s">
        <v>18</v>
      </c>
      <c r="I223" s="520"/>
      <c r="J223" s="15"/>
      <c r="K223" s="15"/>
      <c r="L223" s="202"/>
      <c r="M223" s="202"/>
    </row>
    <row r="224" spans="1:13">
      <c r="A224" s="481"/>
      <c r="B224" s="517" t="s">
        <v>418</v>
      </c>
      <c r="C224" s="526" t="s">
        <v>1853</v>
      </c>
      <c r="D224" s="560"/>
      <c r="E224" s="560">
        <v>0.99</v>
      </c>
      <c r="F224" s="528">
        <v>16.559999999999999</v>
      </c>
      <c r="G224" s="514">
        <v>1</v>
      </c>
      <c r="H224" s="515" t="s">
        <v>18</v>
      </c>
      <c r="I224" s="520"/>
      <c r="J224" s="15"/>
      <c r="K224" s="15"/>
      <c r="L224" s="202"/>
      <c r="M224" s="202"/>
    </row>
    <row r="225" spans="1:13">
      <c r="A225" s="481"/>
      <c r="B225" s="517" t="s">
        <v>17</v>
      </c>
      <c r="C225" s="526" t="s">
        <v>1854</v>
      </c>
      <c r="D225" s="560"/>
      <c r="E225" s="560">
        <v>0.99</v>
      </c>
      <c r="F225" s="528">
        <v>19.16</v>
      </c>
      <c r="G225" s="514">
        <v>1</v>
      </c>
      <c r="H225" s="515" t="s">
        <v>18</v>
      </c>
      <c r="I225" s="520"/>
      <c r="J225" s="15"/>
      <c r="K225" s="15"/>
      <c r="L225" s="202"/>
      <c r="M225" s="202"/>
    </row>
    <row r="226" spans="1:13">
      <c r="A226" s="481"/>
      <c r="B226" s="517"/>
      <c r="C226" s="518"/>
      <c r="D226" s="560"/>
      <c r="E226" s="512"/>
      <c r="F226" s="528"/>
      <c r="G226" s="514"/>
      <c r="H226" s="515"/>
      <c r="I226" s="520"/>
      <c r="J226" s="15"/>
      <c r="K226" s="15"/>
      <c r="L226" s="202"/>
      <c r="M226" s="202"/>
    </row>
    <row r="227" spans="1:13">
      <c r="A227" s="481">
        <f>A210+1</f>
        <v>151</v>
      </c>
      <c r="B227" s="517"/>
      <c r="C227" s="115" t="s">
        <v>237</v>
      </c>
      <c r="D227" s="558"/>
      <c r="E227" s="546"/>
      <c r="F227" s="528"/>
      <c r="G227" s="514"/>
      <c r="H227" s="515"/>
      <c r="I227" s="520"/>
      <c r="J227" s="15"/>
      <c r="K227" s="15"/>
      <c r="L227" s="202"/>
      <c r="M227" s="202"/>
    </row>
    <row r="228" spans="1:13">
      <c r="A228" s="481"/>
      <c r="B228" s="517"/>
      <c r="C228" s="115" t="s">
        <v>238</v>
      </c>
      <c r="D228" s="558"/>
      <c r="E228" s="546"/>
      <c r="F228" s="528"/>
      <c r="G228" s="514"/>
      <c r="H228" s="515"/>
      <c r="I228" s="520"/>
      <c r="J228" s="15"/>
      <c r="K228" s="15"/>
      <c r="L228" s="202"/>
      <c r="M228" s="202"/>
    </row>
    <row r="229" spans="1:13">
      <c r="A229" s="481"/>
      <c r="B229" s="517" t="s">
        <v>167</v>
      </c>
      <c r="C229" s="518" t="s">
        <v>377</v>
      </c>
      <c r="D229" s="519">
        <v>67</v>
      </c>
      <c r="E229" s="512">
        <v>2.37</v>
      </c>
      <c r="F229" s="528">
        <v>12.55</v>
      </c>
      <c r="G229" s="514">
        <v>1</v>
      </c>
      <c r="H229" s="515" t="s">
        <v>18</v>
      </c>
      <c r="I229" s="520"/>
      <c r="J229" s="15"/>
      <c r="K229" s="15"/>
      <c r="L229" s="202"/>
      <c r="M229" s="202"/>
    </row>
    <row r="230" spans="1:13">
      <c r="A230" s="481"/>
      <c r="B230" s="517" t="s">
        <v>578</v>
      </c>
      <c r="C230" s="518" t="s">
        <v>378</v>
      </c>
      <c r="D230" s="560"/>
      <c r="E230" s="512">
        <v>2.37</v>
      </c>
      <c r="F230" s="528">
        <v>17.64</v>
      </c>
      <c r="G230" s="514">
        <v>1</v>
      </c>
      <c r="H230" s="515" t="s">
        <v>18</v>
      </c>
      <c r="I230" s="520"/>
      <c r="J230" s="15"/>
      <c r="K230" s="15"/>
      <c r="L230" s="202"/>
      <c r="M230" s="202"/>
    </row>
    <row r="231" spans="1:13">
      <c r="A231" s="481"/>
      <c r="B231" s="517" t="s">
        <v>42</v>
      </c>
      <c r="C231" s="518" t="s">
        <v>379</v>
      </c>
      <c r="D231" s="560"/>
      <c r="E231" s="512">
        <v>2.37</v>
      </c>
      <c r="F231" s="528">
        <v>22.73</v>
      </c>
      <c r="G231" s="514">
        <v>1</v>
      </c>
      <c r="H231" s="515" t="s">
        <v>18</v>
      </c>
      <c r="I231" s="520"/>
      <c r="J231" s="15"/>
      <c r="K231" s="15"/>
      <c r="L231" s="202"/>
      <c r="M231" s="202"/>
    </row>
    <row r="232" spans="1:13">
      <c r="A232" s="481"/>
      <c r="B232" s="517" t="s">
        <v>417</v>
      </c>
      <c r="C232" s="526" t="s">
        <v>380</v>
      </c>
      <c r="D232" s="560"/>
      <c r="E232" s="512">
        <v>2.37</v>
      </c>
      <c r="F232" s="528">
        <v>27.82</v>
      </c>
      <c r="G232" s="514">
        <v>1</v>
      </c>
      <c r="H232" s="515" t="s">
        <v>18</v>
      </c>
      <c r="I232" s="520"/>
      <c r="J232" s="15"/>
      <c r="K232" s="15"/>
      <c r="L232" s="202"/>
      <c r="M232" s="202"/>
    </row>
    <row r="233" spans="1:13">
      <c r="A233" s="481"/>
      <c r="B233" s="517" t="s">
        <v>418</v>
      </c>
      <c r="C233" s="526" t="s">
        <v>1853</v>
      </c>
      <c r="D233" s="558"/>
      <c r="E233" s="512">
        <v>2.37</v>
      </c>
      <c r="F233" s="528">
        <v>32.909999999999997</v>
      </c>
      <c r="G233" s="514">
        <v>1</v>
      </c>
      <c r="H233" s="515" t="s">
        <v>18</v>
      </c>
      <c r="I233" s="520"/>
      <c r="J233" s="15"/>
      <c r="K233" s="15"/>
      <c r="L233" s="202"/>
      <c r="M233" s="202"/>
    </row>
    <row r="234" spans="1:13">
      <c r="A234" s="481"/>
      <c r="B234" s="517" t="s">
        <v>17</v>
      </c>
      <c r="C234" s="526" t="s">
        <v>1854</v>
      </c>
      <c r="D234" s="558"/>
      <c r="E234" s="512">
        <v>2.37</v>
      </c>
      <c r="F234" s="528">
        <v>38</v>
      </c>
      <c r="G234" s="514">
        <v>1</v>
      </c>
      <c r="H234" s="515" t="s">
        <v>18</v>
      </c>
      <c r="I234" s="520"/>
      <c r="J234" s="15"/>
      <c r="K234" s="15"/>
      <c r="L234" s="202"/>
      <c r="M234" s="202"/>
    </row>
    <row r="235" spans="1:13">
      <c r="A235" s="481"/>
      <c r="B235" s="517"/>
      <c r="C235" s="518"/>
      <c r="D235" s="558"/>
      <c r="E235" s="546"/>
      <c r="F235" s="528"/>
      <c r="G235" s="514"/>
      <c r="H235" s="515"/>
      <c r="I235" s="520"/>
      <c r="J235" s="15"/>
      <c r="K235" s="15"/>
      <c r="L235" s="202"/>
      <c r="M235" s="202"/>
    </row>
    <row r="236" spans="1:13" ht="32.450000000000003" customHeight="1">
      <c r="A236" s="504">
        <f>A227+1</f>
        <v>152</v>
      </c>
      <c r="B236" s="505"/>
      <c r="C236" s="1510" t="s">
        <v>1524</v>
      </c>
      <c r="D236" s="1511"/>
      <c r="E236" s="1511"/>
      <c r="F236" s="1511"/>
      <c r="G236" s="1511"/>
      <c r="H236" s="1511"/>
      <c r="I236" s="1511"/>
      <c r="J236" s="1511"/>
      <c r="K236" s="1511"/>
      <c r="L236" s="1511"/>
      <c r="M236" s="1511"/>
    </row>
    <row r="237" spans="1:13" ht="38.25">
      <c r="A237" s="32"/>
      <c r="B237" s="35"/>
      <c r="C237" s="308"/>
      <c r="D237" s="114" t="s">
        <v>1976</v>
      </c>
      <c r="E237" s="13" t="s">
        <v>633</v>
      </c>
      <c r="F237" s="1512" t="s">
        <v>19</v>
      </c>
      <c r="G237" s="1513"/>
      <c r="H237" s="1513"/>
      <c r="I237" s="1513"/>
      <c r="J237" s="1513"/>
      <c r="K237" s="1513"/>
      <c r="L237" s="1514" t="s">
        <v>222</v>
      </c>
      <c r="M237" s="1514"/>
    </row>
    <row r="238" spans="1:13" ht="25.5">
      <c r="A238" s="32"/>
      <c r="B238" s="35"/>
      <c r="C238" s="308"/>
      <c r="D238" s="49"/>
      <c r="E238" s="308"/>
      <c r="F238" s="282" t="s">
        <v>1918</v>
      </c>
      <c r="G238" s="306" t="s">
        <v>1919</v>
      </c>
      <c r="H238" s="306" t="s">
        <v>361</v>
      </c>
      <c r="I238" s="306" t="s">
        <v>1915</v>
      </c>
      <c r="J238" s="306" t="s">
        <v>1916</v>
      </c>
      <c r="K238" s="306" t="s">
        <v>1917</v>
      </c>
      <c r="L238" s="481"/>
      <c r="M238" s="2"/>
    </row>
    <row r="239" spans="1:13">
      <c r="A239" s="32"/>
      <c r="B239" s="34" t="s">
        <v>167</v>
      </c>
      <c r="C239" s="70" t="s">
        <v>522</v>
      </c>
      <c r="D239" s="145">
        <v>66</v>
      </c>
      <c r="E239" s="367">
        <v>277</v>
      </c>
      <c r="F239" s="367">
        <v>473</v>
      </c>
      <c r="G239" s="367"/>
      <c r="H239" s="367"/>
      <c r="I239" s="367"/>
      <c r="J239" s="33"/>
      <c r="K239" s="33"/>
      <c r="L239" s="68">
        <v>1</v>
      </c>
      <c r="M239" s="77" t="s">
        <v>162</v>
      </c>
    </row>
    <row r="240" spans="1:13">
      <c r="A240" s="32"/>
      <c r="B240" s="34" t="s">
        <v>578</v>
      </c>
      <c r="C240" s="70" t="s">
        <v>1724</v>
      </c>
      <c r="D240" s="145"/>
      <c r="E240" s="367">
        <v>61</v>
      </c>
      <c r="F240" s="367">
        <v>244</v>
      </c>
      <c r="G240" s="367">
        <f>F240*1.1</f>
        <v>268.40000000000003</v>
      </c>
      <c r="H240" s="367">
        <f>F240*1.2</f>
        <v>292.8</v>
      </c>
      <c r="I240" s="367">
        <f>F240*1.3</f>
        <v>317.2</v>
      </c>
      <c r="J240" s="304">
        <f>F240*1.4</f>
        <v>341.59999999999997</v>
      </c>
      <c r="K240" s="304">
        <f>F240*1.5</f>
        <v>366</v>
      </c>
      <c r="L240" s="68"/>
      <c r="M240" s="77"/>
    </row>
    <row r="241" spans="1:13">
      <c r="A241" s="32"/>
      <c r="B241" s="34" t="s">
        <v>42</v>
      </c>
      <c r="C241" s="70" t="s">
        <v>215</v>
      </c>
      <c r="D241" s="368"/>
      <c r="E241" s="367">
        <v>315</v>
      </c>
      <c r="F241" s="367">
        <v>753</v>
      </c>
      <c r="G241" s="369"/>
      <c r="H241" s="273"/>
      <c r="I241" s="273"/>
      <c r="J241" s="33"/>
      <c r="K241" s="33"/>
      <c r="L241" s="68">
        <v>1</v>
      </c>
      <c r="M241" s="77" t="s">
        <v>162</v>
      </c>
    </row>
    <row r="242" spans="1:13">
      <c r="A242" s="32"/>
      <c r="B242" s="34" t="s">
        <v>417</v>
      </c>
      <c r="C242" s="70" t="s">
        <v>465</v>
      </c>
      <c r="D242" s="368"/>
      <c r="E242" s="367">
        <f>1335/2</f>
        <v>667.5</v>
      </c>
      <c r="F242" s="367">
        <f>1141/2</f>
        <v>570.5</v>
      </c>
      <c r="G242" s="369"/>
      <c r="H242" s="273"/>
      <c r="I242" s="273"/>
      <c r="J242" s="33"/>
      <c r="K242" s="33"/>
      <c r="L242" s="68">
        <v>1</v>
      </c>
      <c r="M242" s="77" t="s">
        <v>162</v>
      </c>
    </row>
    <row r="243" spans="1:13">
      <c r="A243" s="32"/>
      <c r="B243" s="32"/>
      <c r="C243" s="309"/>
      <c r="D243" s="311"/>
      <c r="E243" s="163"/>
      <c r="F243" s="163"/>
      <c r="G243" s="200"/>
      <c r="H243" s="67"/>
      <c r="I243" s="67"/>
      <c r="J243" s="33"/>
      <c r="K243" s="33"/>
      <c r="L243" s="68"/>
      <c r="M243" s="77"/>
    </row>
    <row r="244" spans="1:13" ht="37.15" customHeight="1">
      <c r="A244" s="32">
        <f>A236+1</f>
        <v>153</v>
      </c>
      <c r="B244" s="32"/>
      <c r="C244" s="1515" t="s">
        <v>711</v>
      </c>
      <c r="D244" s="1516"/>
      <c r="E244" s="1516"/>
      <c r="F244" s="1516"/>
      <c r="G244" s="1516"/>
      <c r="H244" s="1516"/>
      <c r="I244" s="1516"/>
      <c r="J244" s="1516"/>
      <c r="K244" s="1516"/>
      <c r="L244" s="1516"/>
      <c r="M244" s="1517"/>
    </row>
    <row r="245" spans="1:13" ht="38.25">
      <c r="A245" s="32"/>
      <c r="B245" s="32"/>
      <c r="C245" s="307"/>
      <c r="D245" s="114" t="s">
        <v>1976</v>
      </c>
      <c r="E245" s="13" t="s">
        <v>633</v>
      </c>
      <c r="F245" s="1432" t="s">
        <v>19</v>
      </c>
      <c r="G245" s="1433"/>
      <c r="H245" s="1433"/>
      <c r="I245" s="1433"/>
      <c r="J245" s="1433"/>
      <c r="K245" s="1518"/>
      <c r="L245" s="1514" t="s">
        <v>222</v>
      </c>
      <c r="M245" s="1514"/>
    </row>
    <row r="246" spans="1:13" ht="25.5">
      <c r="A246" s="32"/>
      <c r="B246" s="32"/>
      <c r="C246" s="307"/>
      <c r="D246" s="49"/>
      <c r="E246" s="308"/>
      <c r="F246" s="282" t="s">
        <v>1918</v>
      </c>
      <c r="G246" s="306" t="s">
        <v>1919</v>
      </c>
      <c r="H246" s="306" t="s">
        <v>361</v>
      </c>
      <c r="I246" s="306" t="s">
        <v>1915</v>
      </c>
      <c r="J246" s="306" t="s">
        <v>1916</v>
      </c>
      <c r="K246" s="306" t="s">
        <v>1917</v>
      </c>
      <c r="L246" s="481"/>
      <c r="M246" s="2"/>
    </row>
    <row r="247" spans="1:13">
      <c r="A247" s="32"/>
      <c r="B247" s="34" t="s">
        <v>167</v>
      </c>
      <c r="C247" s="70" t="s">
        <v>410</v>
      </c>
      <c r="D247" s="151">
        <v>69</v>
      </c>
      <c r="E247" s="163">
        <v>760</v>
      </c>
      <c r="F247" s="163">
        <v>953</v>
      </c>
      <c r="G247" s="212">
        <v>1048</v>
      </c>
      <c r="H247" s="212">
        <v>1144</v>
      </c>
      <c r="I247" s="212">
        <v>1239</v>
      </c>
      <c r="J247" s="212">
        <v>1334</v>
      </c>
      <c r="K247" s="212">
        <v>1430</v>
      </c>
      <c r="L247" s="68">
        <v>1</v>
      </c>
      <c r="M247" s="77" t="s">
        <v>162</v>
      </c>
    </row>
    <row r="248" spans="1:13">
      <c r="A248" s="32"/>
      <c r="B248" s="34" t="s">
        <v>578</v>
      </c>
      <c r="C248" s="70" t="s">
        <v>359</v>
      </c>
      <c r="D248" s="312"/>
      <c r="E248" s="163">
        <v>150</v>
      </c>
      <c r="F248" s="163">
        <v>146</v>
      </c>
      <c r="G248" s="212">
        <v>161</v>
      </c>
      <c r="H248" s="212">
        <v>175</v>
      </c>
      <c r="I248" s="212">
        <v>190</v>
      </c>
      <c r="J248" s="212">
        <v>204</v>
      </c>
      <c r="K248" s="212">
        <v>219</v>
      </c>
      <c r="L248" s="68">
        <v>1</v>
      </c>
      <c r="M248" s="77" t="s">
        <v>18</v>
      </c>
    </row>
    <row r="249" spans="1:13">
      <c r="A249" s="32"/>
      <c r="B249" s="34" t="s">
        <v>42</v>
      </c>
      <c r="C249" s="70" t="s">
        <v>214</v>
      </c>
      <c r="D249" s="312"/>
      <c r="E249" s="163">
        <v>229</v>
      </c>
      <c r="F249" s="163">
        <v>1338</v>
      </c>
      <c r="G249" s="212">
        <v>1472</v>
      </c>
      <c r="H249" s="212">
        <v>1606</v>
      </c>
      <c r="I249" s="212">
        <v>1739</v>
      </c>
      <c r="J249" s="212">
        <v>1873</v>
      </c>
      <c r="K249" s="212">
        <v>2007</v>
      </c>
      <c r="L249" s="68">
        <v>1</v>
      </c>
      <c r="M249" s="77" t="s">
        <v>162</v>
      </c>
    </row>
    <row r="250" spans="1:13">
      <c r="A250" s="32"/>
      <c r="B250" s="34" t="s">
        <v>417</v>
      </c>
      <c r="C250" s="70" t="s">
        <v>360</v>
      </c>
      <c r="D250" s="312"/>
      <c r="E250" s="163">
        <v>1342</v>
      </c>
      <c r="F250" s="163">
        <v>1122</v>
      </c>
      <c r="G250" s="212">
        <v>1234</v>
      </c>
      <c r="H250" s="212">
        <v>1346</v>
      </c>
      <c r="I250" s="212">
        <v>1459</v>
      </c>
      <c r="J250" s="212">
        <v>1571</v>
      </c>
      <c r="K250" s="212">
        <v>1683</v>
      </c>
      <c r="L250" s="68">
        <v>1</v>
      </c>
      <c r="M250" s="77" t="s">
        <v>162</v>
      </c>
    </row>
    <row r="251" spans="1:13">
      <c r="A251" s="32"/>
      <c r="B251" s="34" t="s">
        <v>418</v>
      </c>
      <c r="C251" s="70" t="s">
        <v>357</v>
      </c>
      <c r="D251" s="312"/>
      <c r="E251" s="163">
        <v>152</v>
      </c>
      <c r="F251" s="163">
        <v>127</v>
      </c>
      <c r="G251" s="212">
        <v>140</v>
      </c>
      <c r="H251" s="212">
        <v>152</v>
      </c>
      <c r="I251" s="212">
        <v>165</v>
      </c>
      <c r="J251" s="212">
        <v>178</v>
      </c>
      <c r="K251" s="212">
        <v>191</v>
      </c>
      <c r="L251" s="68">
        <v>1</v>
      </c>
      <c r="M251" s="77" t="s">
        <v>18</v>
      </c>
    </row>
    <row r="252" spans="1:13">
      <c r="A252" s="32"/>
      <c r="B252" s="34" t="s">
        <v>17</v>
      </c>
      <c r="C252" s="70" t="s">
        <v>358</v>
      </c>
      <c r="D252" s="312"/>
      <c r="E252" s="163">
        <v>156</v>
      </c>
      <c r="F252" s="163">
        <v>131</v>
      </c>
      <c r="G252" s="212">
        <v>144</v>
      </c>
      <c r="H252" s="212">
        <v>157</v>
      </c>
      <c r="I252" s="212">
        <v>170</v>
      </c>
      <c r="J252" s="212">
        <v>183</v>
      </c>
      <c r="K252" s="212">
        <v>197</v>
      </c>
      <c r="L252" s="68">
        <v>1</v>
      </c>
      <c r="M252" s="77" t="s">
        <v>18</v>
      </c>
    </row>
    <row r="253" spans="1:13">
      <c r="A253" s="32"/>
      <c r="B253" s="34" t="s">
        <v>459</v>
      </c>
      <c r="C253" s="70" t="s">
        <v>792</v>
      </c>
      <c r="D253" s="579">
        <v>267</v>
      </c>
      <c r="E253" s="163">
        <v>876</v>
      </c>
      <c r="F253" s="349"/>
      <c r="G253" s="349"/>
      <c r="H253" s="619"/>
      <c r="I253" s="619"/>
      <c r="J253" s="619"/>
      <c r="K253" s="619"/>
      <c r="L253" s="68">
        <v>1</v>
      </c>
      <c r="M253" s="77" t="s">
        <v>18</v>
      </c>
    </row>
    <row r="254" spans="1:13">
      <c r="A254" s="506"/>
      <c r="B254" s="507"/>
      <c r="C254" s="506"/>
      <c r="D254" s="496"/>
      <c r="E254" s="496"/>
      <c r="F254" s="508"/>
      <c r="G254" s="509"/>
      <c r="H254" s="509"/>
      <c r="I254" s="510"/>
      <c r="J254" s="15"/>
      <c r="K254" s="15"/>
      <c r="L254" s="202"/>
      <c r="M254" s="202"/>
    </row>
    <row r="255" spans="1:13">
      <c r="A255" s="32">
        <f>A244+1</f>
        <v>154</v>
      </c>
      <c r="B255" s="71"/>
      <c r="C255" s="70" t="s">
        <v>239</v>
      </c>
      <c r="D255" s="142">
        <v>83</v>
      </c>
      <c r="E255" s="141" t="s">
        <v>569</v>
      </c>
      <c r="F255" s="74">
        <v>18</v>
      </c>
      <c r="G255" s="73">
        <v>1</v>
      </c>
      <c r="H255" s="72" t="s">
        <v>273</v>
      </c>
      <c r="I255" s="31"/>
      <c r="J255" s="15"/>
      <c r="K255" s="15"/>
      <c r="L255" s="202"/>
      <c r="M255" s="202"/>
    </row>
    <row r="256" spans="1:13">
      <c r="A256" s="67"/>
      <c r="B256" s="34"/>
      <c r="C256" s="12" t="s">
        <v>390</v>
      </c>
      <c r="D256" s="164"/>
      <c r="E256" s="67"/>
      <c r="F256" s="56"/>
      <c r="G256" s="200"/>
      <c r="H256" s="77"/>
      <c r="I256" s="31"/>
      <c r="J256" s="15"/>
      <c r="K256" s="15"/>
      <c r="L256" s="202"/>
      <c r="M256" s="202"/>
    </row>
    <row r="257" spans="1:13">
      <c r="A257" s="67"/>
      <c r="B257" s="34"/>
      <c r="C257" s="12" t="s">
        <v>1087</v>
      </c>
      <c r="D257" s="164"/>
      <c r="E257" s="67"/>
      <c r="F257" s="56"/>
      <c r="G257" s="200"/>
      <c r="H257" s="77"/>
      <c r="I257" s="31"/>
      <c r="J257" s="15"/>
      <c r="K257" s="15"/>
      <c r="L257" s="202"/>
      <c r="M257" s="202"/>
    </row>
    <row r="258" spans="1:13">
      <c r="A258" s="32">
        <f>A255+1</f>
        <v>155</v>
      </c>
      <c r="B258" s="34"/>
      <c r="C258" s="70" t="s">
        <v>650</v>
      </c>
      <c r="D258" s="138">
        <v>197</v>
      </c>
      <c r="E258" s="139" t="s">
        <v>1255</v>
      </c>
      <c r="F258" s="54">
        <v>490</v>
      </c>
      <c r="G258" s="209">
        <v>1</v>
      </c>
      <c r="H258" s="72" t="s">
        <v>273</v>
      </c>
      <c r="I258" s="31"/>
      <c r="J258" s="15"/>
      <c r="K258" s="15"/>
      <c r="L258" s="202"/>
      <c r="M258" s="202"/>
    </row>
    <row r="259" spans="1:13">
      <c r="A259" s="32">
        <f t="shared" ref="A259:A267" si="8">A258+1</f>
        <v>156</v>
      </c>
      <c r="B259" s="34"/>
      <c r="C259" s="70" t="s">
        <v>649</v>
      </c>
      <c r="D259" s="138">
        <v>197</v>
      </c>
      <c r="E259" s="139" t="s">
        <v>651</v>
      </c>
      <c r="F259" s="54">
        <v>420</v>
      </c>
      <c r="G259" s="209">
        <v>1</v>
      </c>
      <c r="H259" s="72" t="s">
        <v>273</v>
      </c>
      <c r="I259" s="31"/>
      <c r="J259" s="15"/>
      <c r="K259" s="15"/>
      <c r="L259" s="202"/>
      <c r="M259" s="202"/>
    </row>
    <row r="260" spans="1:13">
      <c r="A260" s="32">
        <f t="shared" si="8"/>
        <v>157</v>
      </c>
      <c r="B260" s="34"/>
      <c r="C260" s="70" t="s">
        <v>1190</v>
      </c>
      <c r="D260" s="138">
        <v>197</v>
      </c>
      <c r="E260" s="139" t="s">
        <v>1253</v>
      </c>
      <c r="F260" s="54">
        <v>480</v>
      </c>
      <c r="G260" s="209">
        <v>1</v>
      </c>
      <c r="H260" s="72" t="s">
        <v>273</v>
      </c>
      <c r="I260" s="31"/>
      <c r="J260" s="15"/>
      <c r="K260" s="15"/>
      <c r="L260" s="202"/>
      <c r="M260" s="202"/>
    </row>
    <row r="261" spans="1:13">
      <c r="A261" s="32">
        <f t="shared" si="8"/>
        <v>158</v>
      </c>
      <c r="B261" s="34"/>
      <c r="C261" s="70" t="s">
        <v>1192</v>
      </c>
      <c r="D261" s="138">
        <v>197</v>
      </c>
      <c r="E261" s="139" t="s">
        <v>1254</v>
      </c>
      <c r="F261" s="54">
        <v>420</v>
      </c>
      <c r="G261" s="209">
        <v>1</v>
      </c>
      <c r="H261" s="72" t="s">
        <v>273</v>
      </c>
      <c r="I261" s="31"/>
      <c r="J261" s="15"/>
      <c r="K261" s="15"/>
      <c r="L261" s="202"/>
      <c r="M261" s="202"/>
    </row>
    <row r="262" spans="1:13">
      <c r="A262" s="32">
        <f t="shared" si="8"/>
        <v>159</v>
      </c>
      <c r="B262" s="34"/>
      <c r="C262" s="70" t="s">
        <v>949</v>
      </c>
      <c r="D262" s="138">
        <v>197</v>
      </c>
      <c r="E262" s="139" t="s">
        <v>950</v>
      </c>
      <c r="F262" s="54">
        <v>400</v>
      </c>
      <c r="G262" s="209">
        <v>1</v>
      </c>
      <c r="H262" s="72" t="s">
        <v>273</v>
      </c>
      <c r="I262" s="31"/>
      <c r="J262" s="15"/>
      <c r="K262" s="15"/>
      <c r="L262" s="202"/>
      <c r="M262" s="202"/>
    </row>
    <row r="263" spans="1:13">
      <c r="A263" s="32">
        <f t="shared" si="8"/>
        <v>160</v>
      </c>
      <c r="B263" s="34"/>
      <c r="C263" s="70" t="s">
        <v>1516</v>
      </c>
      <c r="D263" s="138">
        <v>197</v>
      </c>
      <c r="E263" s="139" t="s">
        <v>491</v>
      </c>
      <c r="F263" s="54">
        <v>420</v>
      </c>
      <c r="G263" s="209">
        <v>1</v>
      </c>
      <c r="H263" s="72" t="s">
        <v>273</v>
      </c>
      <c r="I263" s="31"/>
      <c r="J263" s="15"/>
      <c r="K263" s="15"/>
      <c r="L263" s="202"/>
      <c r="M263" s="202"/>
    </row>
    <row r="264" spans="1:13">
      <c r="A264" s="32">
        <f t="shared" si="8"/>
        <v>161</v>
      </c>
      <c r="B264" s="34"/>
      <c r="C264" s="70" t="s">
        <v>620</v>
      </c>
      <c r="D264" s="138">
        <v>197</v>
      </c>
      <c r="E264" s="139" t="s">
        <v>621</v>
      </c>
      <c r="F264" s="54">
        <v>420</v>
      </c>
      <c r="G264" s="209">
        <v>1</v>
      </c>
      <c r="H264" s="72" t="s">
        <v>273</v>
      </c>
      <c r="I264" s="31"/>
      <c r="J264" s="15"/>
      <c r="K264" s="15"/>
      <c r="L264" s="202"/>
      <c r="M264" s="202"/>
    </row>
    <row r="265" spans="1:13" ht="25.5">
      <c r="A265" s="32">
        <f t="shared" si="8"/>
        <v>162</v>
      </c>
      <c r="B265" s="34"/>
      <c r="C265" s="309" t="s">
        <v>758</v>
      </c>
      <c r="D265" s="138">
        <v>197</v>
      </c>
      <c r="E265" s="139" t="s">
        <v>1256</v>
      </c>
      <c r="F265" s="54">
        <v>420</v>
      </c>
      <c r="G265" s="209">
        <v>1</v>
      </c>
      <c r="H265" s="72" t="s">
        <v>273</v>
      </c>
      <c r="I265" s="31"/>
      <c r="J265" s="15"/>
      <c r="K265" s="15"/>
      <c r="L265" s="202"/>
      <c r="M265" s="202"/>
    </row>
    <row r="266" spans="1:13">
      <c r="A266" s="32">
        <f t="shared" si="8"/>
        <v>163</v>
      </c>
      <c r="B266" s="34"/>
      <c r="C266" s="70" t="s">
        <v>1191</v>
      </c>
      <c r="D266" s="138">
        <v>198</v>
      </c>
      <c r="E266" s="139" t="s">
        <v>493</v>
      </c>
      <c r="F266" s="54">
        <v>480</v>
      </c>
      <c r="G266" s="209">
        <v>1</v>
      </c>
      <c r="H266" s="72" t="s">
        <v>273</v>
      </c>
      <c r="I266" s="31"/>
      <c r="J266" s="15"/>
      <c r="K266" s="15"/>
      <c r="L266" s="202"/>
      <c r="M266" s="202"/>
    </row>
    <row r="267" spans="1:13">
      <c r="A267" s="32">
        <f t="shared" si="8"/>
        <v>164</v>
      </c>
      <c r="B267" s="34"/>
      <c r="C267" s="70" t="s">
        <v>1448</v>
      </c>
      <c r="D267" s="138">
        <v>198</v>
      </c>
      <c r="E267" s="139" t="s">
        <v>1449</v>
      </c>
      <c r="F267" s="54">
        <v>480</v>
      </c>
      <c r="G267" s="209">
        <v>1</v>
      </c>
      <c r="H267" s="72" t="s">
        <v>273</v>
      </c>
      <c r="I267" s="31"/>
      <c r="J267" s="15"/>
      <c r="K267" s="15"/>
      <c r="L267" s="202"/>
      <c r="M267" s="202"/>
    </row>
    <row r="268" spans="1:13">
      <c r="A268" s="32"/>
      <c r="B268" s="34"/>
      <c r="C268" s="12" t="s">
        <v>1088</v>
      </c>
      <c r="D268" s="138"/>
      <c r="E268" s="139"/>
      <c r="F268" s="54"/>
      <c r="G268" s="209"/>
      <c r="H268" s="72"/>
      <c r="I268" s="31"/>
      <c r="J268" s="15"/>
      <c r="K268" s="15"/>
      <c r="L268" s="202"/>
      <c r="M268" s="202"/>
    </row>
    <row r="269" spans="1:13">
      <c r="A269" s="32">
        <f>A266+1</f>
        <v>164</v>
      </c>
      <c r="B269" s="34"/>
      <c r="C269" s="70" t="s">
        <v>768</v>
      </c>
      <c r="D269" s="138">
        <v>198</v>
      </c>
      <c r="E269" s="139" t="s">
        <v>1257</v>
      </c>
      <c r="F269" s="54">
        <v>375</v>
      </c>
      <c r="G269" s="209">
        <v>1</v>
      </c>
      <c r="H269" s="72" t="s">
        <v>273</v>
      </c>
      <c r="I269" s="31"/>
      <c r="J269" s="15"/>
      <c r="K269" s="15"/>
      <c r="L269" s="202"/>
      <c r="M269" s="202"/>
    </row>
    <row r="270" spans="1:13">
      <c r="A270" s="32">
        <f>A269+1</f>
        <v>165</v>
      </c>
      <c r="B270" s="34"/>
      <c r="C270" s="70" t="s">
        <v>1193</v>
      </c>
      <c r="D270" s="138">
        <v>198</v>
      </c>
      <c r="E270" s="139" t="s">
        <v>211</v>
      </c>
      <c r="F270" s="54">
        <v>375</v>
      </c>
      <c r="G270" s="209">
        <v>1</v>
      </c>
      <c r="H270" s="72" t="s">
        <v>273</v>
      </c>
      <c r="I270" s="31"/>
      <c r="J270" s="15"/>
      <c r="K270" s="15"/>
      <c r="L270" s="202"/>
      <c r="M270" s="202"/>
    </row>
    <row r="271" spans="1:13">
      <c r="A271" s="32">
        <f>A270+1</f>
        <v>166</v>
      </c>
      <c r="B271" s="34"/>
      <c r="C271" s="70" t="s">
        <v>1448</v>
      </c>
      <c r="D271" s="138">
        <v>198</v>
      </c>
      <c r="E271" s="139" t="s">
        <v>1450</v>
      </c>
      <c r="F271" s="54">
        <v>375</v>
      </c>
      <c r="G271" s="209">
        <v>1</v>
      </c>
      <c r="H271" s="72" t="s">
        <v>273</v>
      </c>
      <c r="I271" s="31"/>
      <c r="J271" s="15"/>
      <c r="K271" s="15"/>
      <c r="L271" s="202"/>
      <c r="M271" s="202"/>
    </row>
    <row r="272" spans="1:13">
      <c r="A272" s="32">
        <f>A270+1</f>
        <v>166</v>
      </c>
      <c r="B272" s="34"/>
      <c r="C272" s="70" t="s">
        <v>1516</v>
      </c>
      <c r="D272" s="138">
        <v>199</v>
      </c>
      <c r="E272" s="139" t="s">
        <v>492</v>
      </c>
      <c r="F272" s="54">
        <v>375</v>
      </c>
      <c r="G272" s="209">
        <v>1</v>
      </c>
      <c r="H272" s="72" t="s">
        <v>273</v>
      </c>
      <c r="I272" s="31"/>
      <c r="J272" s="15"/>
      <c r="K272" s="15"/>
      <c r="L272" s="202"/>
      <c r="M272" s="202"/>
    </row>
    <row r="273" spans="1:13">
      <c r="A273" s="32">
        <f>A272+1</f>
        <v>167</v>
      </c>
      <c r="B273" s="33"/>
      <c r="C273" s="70" t="s">
        <v>1194</v>
      </c>
      <c r="D273" s="138">
        <v>199</v>
      </c>
      <c r="E273" s="139" t="s">
        <v>494</v>
      </c>
      <c r="F273" s="54">
        <v>375</v>
      </c>
      <c r="G273" s="209">
        <v>1</v>
      </c>
      <c r="H273" s="72" t="s">
        <v>273</v>
      </c>
      <c r="I273" s="31"/>
      <c r="J273" s="15"/>
      <c r="K273" s="15"/>
      <c r="L273" s="202"/>
      <c r="M273" s="202"/>
    </row>
    <row r="274" spans="1:13">
      <c r="A274" s="33"/>
      <c r="B274" s="33"/>
      <c r="C274" s="12" t="s">
        <v>1089</v>
      </c>
      <c r="D274" s="138"/>
      <c r="E274" s="139"/>
      <c r="F274" s="54"/>
      <c r="G274" s="209"/>
      <c r="H274" s="72"/>
      <c r="I274" s="31"/>
      <c r="J274" s="15"/>
      <c r="K274" s="15"/>
      <c r="L274" s="202"/>
      <c r="M274" s="202"/>
    </row>
    <row r="275" spans="1:13">
      <c r="A275" s="32">
        <f>A273+1</f>
        <v>168</v>
      </c>
      <c r="B275" s="34"/>
      <c r="C275" s="70" t="s">
        <v>1517</v>
      </c>
      <c r="D275" s="138" t="s">
        <v>1964</v>
      </c>
      <c r="E275" s="139" t="s">
        <v>659</v>
      </c>
      <c r="F275" s="54">
        <v>320</v>
      </c>
      <c r="G275" s="209">
        <v>1</v>
      </c>
      <c r="H275" s="72" t="s">
        <v>273</v>
      </c>
      <c r="I275" s="31"/>
      <c r="J275" s="15"/>
      <c r="K275" s="15"/>
      <c r="L275" s="202"/>
      <c r="M275" s="202"/>
    </row>
    <row r="276" spans="1:13">
      <c r="A276" s="32"/>
      <c r="B276" s="34"/>
      <c r="C276" s="12" t="s">
        <v>572</v>
      </c>
      <c r="D276" s="136"/>
      <c r="E276" s="135"/>
      <c r="F276" s="54"/>
      <c r="G276" s="209"/>
      <c r="H276" s="72"/>
      <c r="I276" s="31"/>
      <c r="J276" s="15"/>
      <c r="K276" s="15"/>
      <c r="L276" s="202"/>
      <c r="M276" s="202"/>
    </row>
    <row r="277" spans="1:13">
      <c r="A277" s="32">
        <f>A275+1</f>
        <v>169</v>
      </c>
      <c r="B277" s="34"/>
      <c r="C277" s="70" t="s">
        <v>433</v>
      </c>
      <c r="D277" s="145">
        <v>201</v>
      </c>
      <c r="E277" s="139">
        <v>3</v>
      </c>
      <c r="F277" s="140">
        <v>70</v>
      </c>
      <c r="G277" s="209">
        <v>1</v>
      </c>
      <c r="H277" s="72" t="s">
        <v>403</v>
      </c>
      <c r="I277" s="31"/>
      <c r="J277" s="15"/>
      <c r="K277" s="15"/>
      <c r="L277" s="202"/>
      <c r="M277" s="202"/>
    </row>
    <row r="278" spans="1:13">
      <c r="A278" s="32">
        <f t="shared" ref="A278:A292" si="9">A277+1</f>
        <v>170</v>
      </c>
      <c r="B278" s="71"/>
      <c r="C278" s="155" t="s">
        <v>764</v>
      </c>
      <c r="D278" s="145">
        <v>202</v>
      </c>
      <c r="E278" s="139">
        <v>21</v>
      </c>
      <c r="F278" s="74">
        <v>13</v>
      </c>
      <c r="G278" s="73">
        <v>1</v>
      </c>
      <c r="H278" s="72" t="s">
        <v>411</v>
      </c>
      <c r="I278" s="31"/>
      <c r="J278" s="15"/>
      <c r="K278" s="15"/>
      <c r="L278" s="202"/>
      <c r="M278" s="202"/>
    </row>
    <row r="279" spans="1:13">
      <c r="A279" s="32">
        <f t="shared" si="9"/>
        <v>171</v>
      </c>
      <c r="B279" s="71"/>
      <c r="C279" s="366" t="s">
        <v>1239</v>
      </c>
      <c r="D279" s="145">
        <v>202</v>
      </c>
      <c r="E279" s="139" t="s">
        <v>1518</v>
      </c>
      <c r="F279" s="74">
        <v>610</v>
      </c>
      <c r="G279" s="73">
        <v>1</v>
      </c>
      <c r="H279" s="72" t="s">
        <v>162</v>
      </c>
      <c r="I279" s="31"/>
      <c r="J279" s="15"/>
      <c r="K279" s="15"/>
      <c r="L279" s="202"/>
      <c r="M279" s="202"/>
    </row>
    <row r="280" spans="1:13">
      <c r="A280" s="32">
        <f t="shared" si="9"/>
        <v>172</v>
      </c>
      <c r="B280" s="71"/>
      <c r="C280" s="366" t="s">
        <v>1519</v>
      </c>
      <c r="D280" s="145">
        <v>202</v>
      </c>
      <c r="E280" s="139" t="s">
        <v>1520</v>
      </c>
      <c r="F280" s="74">
        <v>460</v>
      </c>
      <c r="G280" s="73">
        <v>1</v>
      </c>
      <c r="H280" s="72" t="s">
        <v>162</v>
      </c>
      <c r="I280" s="31"/>
      <c r="J280" s="15"/>
      <c r="K280" s="15"/>
      <c r="L280" s="202"/>
      <c r="M280" s="202"/>
    </row>
    <row r="281" spans="1:13">
      <c r="A281" s="32">
        <f t="shared" si="9"/>
        <v>173</v>
      </c>
      <c r="B281" s="71"/>
      <c r="C281" s="366" t="s">
        <v>1521</v>
      </c>
      <c r="D281" s="145">
        <v>202</v>
      </c>
      <c r="E281" s="139">
        <v>28</v>
      </c>
      <c r="F281" s="74">
        <v>677</v>
      </c>
      <c r="G281" s="73">
        <v>1</v>
      </c>
      <c r="H281" s="72" t="s">
        <v>162</v>
      </c>
      <c r="I281" s="31"/>
      <c r="J281" s="15"/>
      <c r="K281" s="15"/>
      <c r="L281" s="202"/>
      <c r="M281" s="202"/>
    </row>
    <row r="282" spans="1:13">
      <c r="A282" s="32">
        <f t="shared" si="9"/>
        <v>174</v>
      </c>
      <c r="B282" s="71"/>
      <c r="C282" s="518" t="s">
        <v>424</v>
      </c>
      <c r="D282" s="602">
        <v>204</v>
      </c>
      <c r="E282" s="522">
        <v>80</v>
      </c>
      <c r="F282" s="317">
        <v>75</v>
      </c>
      <c r="G282" s="514">
        <v>1</v>
      </c>
      <c r="H282" s="515" t="s">
        <v>403</v>
      </c>
      <c r="I282" s="31"/>
      <c r="J282" s="15"/>
      <c r="K282" s="15"/>
      <c r="L282" s="202"/>
      <c r="M282" s="202"/>
    </row>
    <row r="283" spans="1:13">
      <c r="A283" s="32">
        <f t="shared" si="9"/>
        <v>175</v>
      </c>
      <c r="B283" s="71"/>
      <c r="C283" s="366" t="s">
        <v>1522</v>
      </c>
      <c r="D283" s="145">
        <v>214</v>
      </c>
      <c r="E283" s="139" t="s">
        <v>11</v>
      </c>
      <c r="F283" s="74">
        <v>103</v>
      </c>
      <c r="G283" s="73">
        <v>1</v>
      </c>
      <c r="H283" s="72" t="s">
        <v>162</v>
      </c>
      <c r="I283" s="31"/>
      <c r="J283" s="15"/>
      <c r="K283" s="15"/>
      <c r="L283" s="202"/>
      <c r="M283" s="202"/>
    </row>
    <row r="284" spans="1:13">
      <c r="A284" s="32">
        <f t="shared" si="9"/>
        <v>176</v>
      </c>
      <c r="B284" s="71"/>
      <c r="C284" s="366" t="s">
        <v>657</v>
      </c>
      <c r="D284" s="145">
        <v>216</v>
      </c>
      <c r="E284" s="139" t="s">
        <v>658</v>
      </c>
      <c r="F284" s="74">
        <v>735</v>
      </c>
      <c r="G284" s="73">
        <v>1</v>
      </c>
      <c r="H284" s="72" t="s">
        <v>162</v>
      </c>
      <c r="I284" s="31"/>
      <c r="J284" s="15"/>
      <c r="K284" s="15"/>
      <c r="L284" s="202"/>
      <c r="M284" s="202"/>
    </row>
    <row r="285" spans="1:13">
      <c r="A285" s="32">
        <f t="shared" si="9"/>
        <v>177</v>
      </c>
      <c r="B285" s="71"/>
      <c r="C285" s="366" t="s">
        <v>656</v>
      </c>
      <c r="D285" s="145">
        <v>216</v>
      </c>
      <c r="E285" s="139" t="s">
        <v>8</v>
      </c>
      <c r="F285" s="74">
        <v>935</v>
      </c>
      <c r="G285" s="73">
        <v>1</v>
      </c>
      <c r="H285" s="72" t="s">
        <v>162</v>
      </c>
      <c r="I285" s="31"/>
      <c r="J285" s="15"/>
      <c r="K285" s="15"/>
      <c r="L285" s="202"/>
      <c r="M285" s="202"/>
    </row>
    <row r="286" spans="1:13" ht="26.25">
      <c r="A286" s="32">
        <f t="shared" si="9"/>
        <v>178</v>
      </c>
      <c r="B286" s="71"/>
      <c r="C286" s="366" t="s">
        <v>655</v>
      </c>
      <c r="D286" s="145">
        <v>217</v>
      </c>
      <c r="E286" s="139" t="s">
        <v>7</v>
      </c>
      <c r="F286" s="74">
        <v>1097</v>
      </c>
      <c r="G286" s="73">
        <v>1</v>
      </c>
      <c r="H286" s="72" t="s">
        <v>162</v>
      </c>
      <c r="I286" s="31"/>
      <c r="J286" s="15"/>
      <c r="K286" s="15"/>
      <c r="L286" s="202"/>
      <c r="M286" s="202"/>
    </row>
    <row r="287" spans="1:13">
      <c r="A287" s="32">
        <f t="shared" si="9"/>
        <v>179</v>
      </c>
      <c r="B287" s="71"/>
      <c r="C287" s="366" t="s">
        <v>654</v>
      </c>
      <c r="D287" s="145">
        <v>217</v>
      </c>
      <c r="E287" s="139" t="s">
        <v>6</v>
      </c>
      <c r="F287" s="74">
        <v>1365</v>
      </c>
      <c r="G287" s="73">
        <v>1</v>
      </c>
      <c r="H287" s="72" t="s">
        <v>162</v>
      </c>
      <c r="I287" s="31"/>
      <c r="J287" s="15"/>
      <c r="K287" s="15"/>
      <c r="L287" s="202"/>
      <c r="M287" s="202"/>
    </row>
    <row r="288" spans="1:13">
      <c r="A288" s="32">
        <f t="shared" si="9"/>
        <v>180</v>
      </c>
      <c r="B288" s="71"/>
      <c r="C288" s="366" t="s">
        <v>653</v>
      </c>
      <c r="D288" s="145">
        <v>217</v>
      </c>
      <c r="E288" s="139" t="s">
        <v>1725</v>
      </c>
      <c r="F288" s="74">
        <v>845</v>
      </c>
      <c r="G288" s="73">
        <v>1</v>
      </c>
      <c r="H288" s="72" t="s">
        <v>162</v>
      </c>
      <c r="I288" s="31"/>
      <c r="J288" s="15"/>
      <c r="K288" s="15"/>
      <c r="L288" s="202"/>
      <c r="M288" s="202"/>
    </row>
    <row r="289" spans="1:13">
      <c r="A289" s="32">
        <f t="shared" si="9"/>
        <v>181</v>
      </c>
      <c r="B289" s="71"/>
      <c r="C289" s="155" t="s">
        <v>763</v>
      </c>
      <c r="D289" s="145">
        <v>219</v>
      </c>
      <c r="E289" s="139" t="s">
        <v>762</v>
      </c>
      <c r="F289" s="74">
        <v>73</v>
      </c>
      <c r="G289" s="73">
        <v>1</v>
      </c>
      <c r="H289" s="72" t="s">
        <v>403</v>
      </c>
      <c r="I289" s="31"/>
      <c r="J289" s="15"/>
      <c r="K289" s="15"/>
      <c r="L289" s="202"/>
      <c r="M289" s="202"/>
    </row>
    <row r="290" spans="1:13">
      <c r="A290" s="32">
        <f t="shared" si="9"/>
        <v>182</v>
      </c>
      <c r="B290" s="71"/>
      <c r="C290" s="70" t="s">
        <v>1726</v>
      </c>
      <c r="D290" s="146">
        <v>223</v>
      </c>
      <c r="E290" s="141" t="s">
        <v>1727</v>
      </c>
      <c r="F290" s="143">
        <v>103</v>
      </c>
      <c r="G290" s="76">
        <v>1</v>
      </c>
      <c r="H290" s="72" t="s">
        <v>91</v>
      </c>
      <c r="I290" s="31"/>
      <c r="J290" s="15"/>
      <c r="K290" s="15"/>
      <c r="L290" s="202"/>
      <c r="M290" s="202"/>
    </row>
    <row r="291" spans="1:13">
      <c r="A291" s="32">
        <f t="shared" si="9"/>
        <v>183</v>
      </c>
      <c r="B291" s="71"/>
      <c r="C291" s="70" t="s">
        <v>1728</v>
      </c>
      <c r="D291" s="146">
        <v>223</v>
      </c>
      <c r="E291" s="141" t="s">
        <v>1729</v>
      </c>
      <c r="F291" s="143">
        <v>77</v>
      </c>
      <c r="G291" s="76">
        <v>1</v>
      </c>
      <c r="H291" s="72" t="s">
        <v>91</v>
      </c>
      <c r="I291" s="31"/>
      <c r="J291" s="15"/>
      <c r="K291" s="15"/>
      <c r="L291" s="202"/>
      <c r="M291" s="202"/>
    </row>
    <row r="292" spans="1:13" ht="26.25">
      <c r="A292" s="32">
        <f t="shared" si="9"/>
        <v>184</v>
      </c>
      <c r="B292" s="71"/>
      <c r="C292" s="281" t="s">
        <v>1187</v>
      </c>
      <c r="D292" s="145">
        <v>312</v>
      </c>
      <c r="E292" s="364" t="s">
        <v>1730</v>
      </c>
      <c r="F292" s="74">
        <v>162</v>
      </c>
      <c r="G292" s="73">
        <v>1</v>
      </c>
      <c r="H292" s="72" t="s">
        <v>165</v>
      </c>
      <c r="I292" s="31"/>
      <c r="J292" s="15"/>
      <c r="K292" s="15"/>
      <c r="L292" s="202"/>
      <c r="M292" s="202"/>
    </row>
    <row r="293" spans="1:13">
      <c r="A293" s="32"/>
      <c r="B293" s="71"/>
      <c r="C293" s="281"/>
      <c r="D293" s="145"/>
      <c r="E293" s="364"/>
      <c r="F293" s="74"/>
      <c r="G293" s="73"/>
      <c r="H293" s="72"/>
      <c r="I293" s="31"/>
      <c r="J293" s="15"/>
      <c r="K293" s="15"/>
      <c r="L293" s="202"/>
      <c r="M293" s="202"/>
    </row>
    <row r="294" spans="1:13" ht="38.25">
      <c r="A294" s="32">
        <f>A292+1</f>
        <v>185</v>
      </c>
      <c r="B294" s="32"/>
      <c r="C294" s="2" t="s">
        <v>356</v>
      </c>
      <c r="D294" s="114" t="s">
        <v>1976</v>
      </c>
      <c r="E294" s="375"/>
      <c r="F294" s="30" t="s">
        <v>1085</v>
      </c>
      <c r="G294" s="376"/>
      <c r="H294" s="377"/>
      <c r="I294" s="30" t="s">
        <v>488</v>
      </c>
      <c r="J294" s="15"/>
      <c r="K294" s="15"/>
      <c r="L294" s="202"/>
      <c r="M294" s="202"/>
    </row>
    <row r="295" spans="1:13">
      <c r="A295" s="32"/>
      <c r="B295" s="34" t="s">
        <v>167</v>
      </c>
      <c r="C295" s="33" t="s">
        <v>756</v>
      </c>
      <c r="D295" s="141">
        <v>229</v>
      </c>
      <c r="E295" s="141">
        <v>3</v>
      </c>
      <c r="F295" s="69">
        <f>241.3+705.4</f>
        <v>946.7</v>
      </c>
      <c r="G295" s="73">
        <v>1</v>
      </c>
      <c r="H295" s="72" t="s">
        <v>396</v>
      </c>
      <c r="I295" s="31">
        <v>198.4</v>
      </c>
      <c r="J295" s="15"/>
      <c r="K295" s="15"/>
      <c r="L295" s="202"/>
      <c r="M295" s="202"/>
    </row>
    <row r="296" spans="1:13">
      <c r="A296" s="32"/>
      <c r="B296" s="34" t="s">
        <v>578</v>
      </c>
      <c r="C296" s="70" t="s">
        <v>1731</v>
      </c>
      <c r="D296" s="141">
        <v>229</v>
      </c>
      <c r="E296" s="141">
        <v>9</v>
      </c>
      <c r="F296" s="69">
        <f>114.6+122.2</f>
        <v>236.8</v>
      </c>
      <c r="G296" s="73">
        <v>1</v>
      </c>
      <c r="H296" s="72" t="s">
        <v>396</v>
      </c>
      <c r="I296" s="31">
        <v>320</v>
      </c>
      <c r="J296" s="15"/>
      <c r="K296" s="15"/>
      <c r="L296" s="202"/>
      <c r="M296" s="202"/>
    </row>
    <row r="297" spans="1:13" ht="25.5">
      <c r="A297" s="32"/>
      <c r="B297" s="34" t="s">
        <v>42</v>
      </c>
      <c r="C297" s="309" t="s">
        <v>395</v>
      </c>
      <c r="D297" s="141">
        <v>230</v>
      </c>
      <c r="E297" s="141">
        <v>16</v>
      </c>
      <c r="F297" s="69">
        <f>53.5+78.4</f>
        <v>131.9</v>
      </c>
      <c r="G297" s="73">
        <v>1</v>
      </c>
      <c r="H297" s="72" t="s">
        <v>396</v>
      </c>
      <c r="I297" s="31">
        <v>206.7</v>
      </c>
      <c r="J297" s="15"/>
      <c r="K297" s="15"/>
      <c r="L297" s="202"/>
      <c r="M297" s="202"/>
    </row>
    <row r="298" spans="1:13">
      <c r="A298" s="32"/>
      <c r="B298" s="34" t="s">
        <v>417</v>
      </c>
      <c r="C298" s="33" t="s">
        <v>757</v>
      </c>
      <c r="D298" s="141">
        <v>230</v>
      </c>
      <c r="E298" s="141">
        <v>39</v>
      </c>
      <c r="F298" s="69">
        <v>19.8</v>
      </c>
      <c r="G298" s="73">
        <v>1</v>
      </c>
      <c r="H298" s="72" t="s">
        <v>396</v>
      </c>
      <c r="I298" s="31">
        <v>310.10000000000002</v>
      </c>
      <c r="J298" s="15"/>
      <c r="K298" s="15"/>
      <c r="L298" s="202"/>
      <c r="M298" s="202"/>
    </row>
    <row r="299" spans="1:13">
      <c r="A299" s="32"/>
      <c r="B299" s="34" t="s">
        <v>418</v>
      </c>
      <c r="C299" s="70" t="s">
        <v>755</v>
      </c>
      <c r="D299" s="141">
        <v>230</v>
      </c>
      <c r="E299" s="141">
        <v>40</v>
      </c>
      <c r="F299" s="69">
        <f>7.6+19</f>
        <v>26.6</v>
      </c>
      <c r="G299" s="73">
        <v>1</v>
      </c>
      <c r="H299" s="72" t="s">
        <v>396</v>
      </c>
      <c r="I299" s="31">
        <v>148.80000000000001</v>
      </c>
      <c r="J299" s="15"/>
      <c r="K299" s="15"/>
      <c r="L299" s="202"/>
      <c r="M299" s="202"/>
    </row>
    <row r="300" spans="1:13">
      <c r="A300" s="32"/>
      <c r="B300" s="34" t="s">
        <v>17</v>
      </c>
      <c r="C300" s="33" t="s">
        <v>1920</v>
      </c>
      <c r="D300" s="141">
        <v>231</v>
      </c>
      <c r="E300" s="141">
        <v>52</v>
      </c>
      <c r="F300" s="69">
        <f>1706.6+862.1</f>
        <v>2568.6999999999998</v>
      </c>
      <c r="G300" s="73">
        <v>1</v>
      </c>
      <c r="H300" s="72" t="s">
        <v>396</v>
      </c>
      <c r="I300" s="31">
        <v>222.3</v>
      </c>
      <c r="J300" s="15"/>
      <c r="K300" s="15"/>
      <c r="L300" s="202"/>
      <c r="M300" s="202"/>
    </row>
    <row r="301" spans="1:13" ht="25.5">
      <c r="A301" s="32"/>
      <c r="B301" s="34" t="s">
        <v>459</v>
      </c>
      <c r="C301" s="309" t="s">
        <v>314</v>
      </c>
      <c r="D301" s="141">
        <v>231</v>
      </c>
      <c r="E301" s="141">
        <v>66</v>
      </c>
      <c r="F301" s="69">
        <f>129.4+199.6</f>
        <v>329</v>
      </c>
      <c r="G301" s="73">
        <v>1</v>
      </c>
      <c r="H301" s="72" t="s">
        <v>396</v>
      </c>
      <c r="I301" s="31">
        <v>248</v>
      </c>
      <c r="J301" s="15"/>
      <c r="K301" s="15"/>
      <c r="L301" s="202"/>
      <c r="M301" s="202"/>
    </row>
    <row r="302" spans="1:13">
      <c r="A302" s="32"/>
      <c r="B302" s="71"/>
      <c r="C302" s="309"/>
      <c r="D302" s="141"/>
      <c r="E302" s="141"/>
      <c r="F302" s="69"/>
      <c r="G302" s="73"/>
      <c r="H302" s="72"/>
      <c r="I302" s="31"/>
      <c r="J302" s="15"/>
      <c r="K302" s="15"/>
      <c r="L302" s="202"/>
      <c r="M302" s="202"/>
    </row>
    <row r="303" spans="1:13">
      <c r="A303" s="32">
        <f>A294+1</f>
        <v>186</v>
      </c>
      <c r="B303" s="34"/>
      <c r="C303" s="12" t="s">
        <v>487</v>
      </c>
      <c r="D303" s="195"/>
      <c r="E303" s="137"/>
      <c r="F303" s="54"/>
      <c r="G303" s="73"/>
      <c r="H303" s="72"/>
      <c r="I303" s="31"/>
      <c r="J303" s="15"/>
      <c r="K303" s="15"/>
      <c r="L303" s="202"/>
      <c r="M303" s="202"/>
    </row>
    <row r="304" spans="1:13">
      <c r="A304" s="32"/>
      <c r="B304" s="34" t="s">
        <v>265</v>
      </c>
      <c r="C304" s="70" t="s">
        <v>749</v>
      </c>
      <c r="D304" s="354">
        <v>374</v>
      </c>
      <c r="E304" s="33"/>
      <c r="F304" s="355">
        <v>50</v>
      </c>
      <c r="G304" s="73">
        <v>1</v>
      </c>
      <c r="H304" s="72" t="s">
        <v>414</v>
      </c>
      <c r="I304" s="31"/>
      <c r="J304" s="15"/>
      <c r="K304" s="15"/>
      <c r="L304" s="202"/>
      <c r="M304" s="202"/>
    </row>
    <row r="305" spans="1:13">
      <c r="A305" s="32"/>
      <c r="B305" s="34" t="s">
        <v>747</v>
      </c>
      <c r="C305" s="70" t="s">
        <v>834</v>
      </c>
      <c r="D305" s="354">
        <v>375</v>
      </c>
      <c r="E305" s="33"/>
      <c r="F305" s="355">
        <v>22</v>
      </c>
      <c r="G305" s="73">
        <v>1</v>
      </c>
      <c r="H305" s="72" t="s">
        <v>414</v>
      </c>
      <c r="I305" s="31"/>
      <c r="J305" s="15"/>
      <c r="K305" s="15"/>
      <c r="L305" s="202"/>
      <c r="M305" s="202"/>
    </row>
    <row r="306" spans="1:13">
      <c r="A306" s="32"/>
      <c r="B306" s="34" t="s">
        <v>747</v>
      </c>
      <c r="C306" s="70" t="s">
        <v>748</v>
      </c>
      <c r="D306" s="354">
        <v>375</v>
      </c>
      <c r="E306" s="33"/>
      <c r="F306" s="355">
        <v>40</v>
      </c>
      <c r="G306" s="73">
        <v>1</v>
      </c>
      <c r="H306" s="72" t="s">
        <v>414</v>
      </c>
      <c r="I306" s="31"/>
      <c r="J306" s="15"/>
      <c r="K306" s="15"/>
      <c r="L306" s="202"/>
      <c r="M306" s="202"/>
    </row>
    <row r="307" spans="1:13">
      <c r="A307" s="32"/>
      <c r="B307" s="34" t="s">
        <v>750</v>
      </c>
      <c r="C307" s="70" t="s">
        <v>751</v>
      </c>
      <c r="D307" s="354">
        <v>375</v>
      </c>
      <c r="E307" s="33"/>
      <c r="F307" s="355">
        <v>38.5</v>
      </c>
      <c r="G307" s="73">
        <v>1000</v>
      </c>
      <c r="H307" s="72" t="s">
        <v>227</v>
      </c>
      <c r="I307" s="31"/>
      <c r="J307" s="15"/>
      <c r="K307" s="15"/>
      <c r="L307" s="202"/>
      <c r="M307" s="202"/>
    </row>
    <row r="308" spans="1:13">
      <c r="A308" s="32"/>
      <c r="B308" s="34" t="s">
        <v>752</v>
      </c>
      <c r="C308" s="70" t="s">
        <v>1443</v>
      </c>
      <c r="D308" s="354">
        <v>375</v>
      </c>
      <c r="E308" s="33"/>
      <c r="F308" s="355">
        <v>7</v>
      </c>
      <c r="G308" s="73">
        <v>1</v>
      </c>
      <c r="H308" s="72" t="s">
        <v>138</v>
      </c>
      <c r="I308" s="31"/>
      <c r="J308" s="15"/>
      <c r="K308" s="15"/>
      <c r="L308" s="202"/>
      <c r="M308" s="202"/>
    </row>
    <row r="309" spans="1:13">
      <c r="A309" s="32"/>
      <c r="B309" s="34" t="s">
        <v>753</v>
      </c>
      <c r="C309" s="70" t="s">
        <v>1444</v>
      </c>
      <c r="D309" s="354">
        <v>375</v>
      </c>
      <c r="E309" s="33"/>
      <c r="F309" s="355">
        <v>4</v>
      </c>
      <c r="G309" s="73">
        <v>1</v>
      </c>
      <c r="H309" s="72" t="s">
        <v>138</v>
      </c>
      <c r="I309" s="31"/>
      <c r="J309" s="15"/>
      <c r="K309" s="15"/>
      <c r="L309" s="202"/>
      <c r="M309" s="202"/>
    </row>
    <row r="310" spans="1:13">
      <c r="A310" s="32"/>
      <c r="B310" s="34" t="s">
        <v>1535</v>
      </c>
      <c r="C310" s="70" t="s">
        <v>754</v>
      </c>
      <c r="D310" s="354">
        <v>375</v>
      </c>
      <c r="E310" s="33"/>
      <c r="F310" s="355">
        <v>32.729999999999997</v>
      </c>
      <c r="G310" s="73">
        <v>1</v>
      </c>
      <c r="H310" s="72" t="s">
        <v>138</v>
      </c>
      <c r="I310" s="31"/>
      <c r="J310" s="15"/>
      <c r="K310" s="15"/>
      <c r="L310" s="202"/>
      <c r="M310" s="202"/>
    </row>
    <row r="311" spans="1:13">
      <c r="A311" s="32"/>
      <c r="B311" s="71"/>
      <c r="C311" s="70"/>
      <c r="D311" s="313"/>
      <c r="E311" s="314"/>
      <c r="F311" s="54"/>
      <c r="G311" s="73"/>
      <c r="H311" s="72"/>
      <c r="I311" s="31"/>
      <c r="J311" s="15"/>
      <c r="K311" s="15"/>
      <c r="L311" s="202"/>
      <c r="M311" s="202"/>
    </row>
    <row r="312" spans="1:13" ht="15" customHeight="1">
      <c r="A312" s="32">
        <f>A303+1</f>
        <v>187</v>
      </c>
      <c r="B312" s="71"/>
      <c r="C312" s="70" t="s">
        <v>1526</v>
      </c>
      <c r="D312" s="354">
        <v>244</v>
      </c>
      <c r="E312" s="299">
        <v>1</v>
      </c>
      <c r="F312" s="494">
        <v>180</v>
      </c>
      <c r="G312" s="73">
        <v>1</v>
      </c>
      <c r="H312" s="72" t="s">
        <v>414</v>
      </c>
      <c r="I312" s="31"/>
      <c r="J312" s="15"/>
      <c r="K312" s="15"/>
      <c r="L312" s="202"/>
      <c r="M312" s="202"/>
    </row>
    <row r="313" spans="1:13">
      <c r="A313" s="32">
        <f>A312+1</f>
        <v>188</v>
      </c>
      <c r="B313" s="71"/>
      <c r="C313" s="366" t="s">
        <v>1499</v>
      </c>
      <c r="D313" s="354">
        <v>244</v>
      </c>
      <c r="E313" s="299">
        <v>12</v>
      </c>
      <c r="F313" s="494">
        <v>252</v>
      </c>
      <c r="G313" s="73">
        <v>1</v>
      </c>
      <c r="H313" s="72" t="s">
        <v>414</v>
      </c>
      <c r="I313" s="31"/>
      <c r="J313" s="15"/>
      <c r="K313" s="15"/>
      <c r="L313" s="202"/>
      <c r="M313" s="202"/>
    </row>
    <row r="314" spans="1:13" ht="25.5">
      <c r="A314" s="32">
        <f>A313+1</f>
        <v>189</v>
      </c>
      <c r="B314" s="71"/>
      <c r="C314" s="606" t="s">
        <v>838</v>
      </c>
      <c r="D314" s="354">
        <v>251</v>
      </c>
      <c r="E314" s="299">
        <v>142</v>
      </c>
      <c r="F314" s="494">
        <v>154</v>
      </c>
      <c r="G314" s="300">
        <v>1</v>
      </c>
      <c r="H314" s="301" t="s">
        <v>165</v>
      </c>
      <c r="I314" s="302"/>
      <c r="J314" s="15"/>
      <c r="K314" s="15"/>
      <c r="L314" s="202"/>
      <c r="M314" s="202"/>
    </row>
    <row r="315" spans="1:13">
      <c r="A315" s="33"/>
      <c r="B315" s="33"/>
      <c r="C315" s="33"/>
      <c r="D315" s="33"/>
      <c r="E315" s="33"/>
      <c r="F315" s="33"/>
      <c r="G315" s="33"/>
      <c r="H315" s="33"/>
      <c r="I315" s="33"/>
      <c r="J315" s="15"/>
      <c r="K315" s="15"/>
      <c r="L315" s="202"/>
      <c r="M315" s="202"/>
    </row>
    <row r="316" spans="1:13">
      <c r="A316" s="33"/>
      <c r="B316" s="33"/>
      <c r="C316" s="63" t="s">
        <v>840</v>
      </c>
      <c r="D316" s="33"/>
      <c r="E316" s="33"/>
      <c r="F316" s="33"/>
      <c r="G316" s="33"/>
      <c r="H316" s="33"/>
      <c r="I316" s="33"/>
      <c r="J316" s="202"/>
      <c r="K316" s="202"/>
      <c r="L316" s="202"/>
      <c r="M316" s="202"/>
    </row>
    <row r="317" spans="1:13" ht="17.25" customHeight="1">
      <c r="A317" s="32">
        <v>1</v>
      </c>
      <c r="B317" s="33"/>
      <c r="C317" s="158" t="s">
        <v>1156</v>
      </c>
      <c r="D317" s="33"/>
      <c r="E317" s="33"/>
      <c r="F317" s="304">
        <v>8</v>
      </c>
      <c r="G317" s="33">
        <v>1</v>
      </c>
      <c r="H317" s="33" t="s">
        <v>138</v>
      </c>
      <c r="I317" s="33"/>
      <c r="J317" s="202"/>
      <c r="K317" s="202"/>
      <c r="L317" s="202"/>
      <c r="M317" s="202"/>
    </row>
    <row r="318" spans="1:13" ht="25.5">
      <c r="A318" s="32">
        <f>A317+1</f>
        <v>2</v>
      </c>
      <c r="B318" s="33"/>
      <c r="C318" s="309" t="s">
        <v>1258</v>
      </c>
      <c r="D318" s="33"/>
      <c r="E318" s="33"/>
      <c r="F318" s="304">
        <v>80</v>
      </c>
      <c r="G318" s="33">
        <v>1</v>
      </c>
      <c r="H318" s="33" t="s">
        <v>411</v>
      </c>
      <c r="I318" s="33"/>
      <c r="J318" s="202"/>
      <c r="K318" s="202"/>
      <c r="L318" s="202"/>
      <c r="M318" s="202"/>
    </row>
    <row r="319" spans="1:13">
      <c r="A319" s="32">
        <f t="shared" ref="A319:A330" si="10">A318+1</f>
        <v>3</v>
      </c>
      <c r="B319" s="33"/>
      <c r="C319" s="70" t="s">
        <v>841</v>
      </c>
      <c r="D319" s="33"/>
      <c r="E319" s="33"/>
      <c r="F319" s="304">
        <v>30</v>
      </c>
      <c r="G319" s="33">
        <v>1</v>
      </c>
      <c r="H319" s="33" t="s">
        <v>411</v>
      </c>
      <c r="I319" s="33"/>
      <c r="J319" s="202"/>
      <c r="K319" s="202"/>
      <c r="L319" s="202"/>
      <c r="M319" s="202"/>
    </row>
    <row r="320" spans="1:13">
      <c r="A320" s="32">
        <f t="shared" si="10"/>
        <v>4</v>
      </c>
      <c r="B320" s="33"/>
      <c r="C320" s="70" t="s">
        <v>842</v>
      </c>
      <c r="D320" s="33"/>
      <c r="E320" s="33"/>
      <c r="F320" s="304">
        <v>15</v>
      </c>
      <c r="G320" s="33">
        <v>1</v>
      </c>
      <c r="H320" s="33" t="s">
        <v>411</v>
      </c>
      <c r="I320" s="33"/>
      <c r="J320" s="202"/>
      <c r="K320" s="202"/>
      <c r="L320" s="202"/>
      <c r="M320" s="202"/>
    </row>
    <row r="321" spans="1:13">
      <c r="A321" s="32">
        <f>A320+1</f>
        <v>5</v>
      </c>
      <c r="B321" s="33"/>
      <c r="C321" s="70" t="s">
        <v>962</v>
      </c>
      <c r="D321" s="33"/>
      <c r="E321" s="33"/>
      <c r="F321" s="304">
        <v>24</v>
      </c>
      <c r="G321" s="33">
        <v>1</v>
      </c>
      <c r="H321" s="33" t="s">
        <v>165</v>
      </c>
      <c r="I321" s="33"/>
      <c r="J321" s="202"/>
      <c r="K321" s="202"/>
      <c r="L321" s="202"/>
      <c r="M321" s="202"/>
    </row>
    <row r="322" spans="1:13">
      <c r="A322" s="32">
        <f>A321+1</f>
        <v>6</v>
      </c>
      <c r="B322" s="33"/>
      <c r="C322" s="359" t="s">
        <v>2014</v>
      </c>
      <c r="D322" s="33"/>
      <c r="E322" s="33"/>
      <c r="F322" s="304">
        <v>30</v>
      </c>
      <c r="G322" s="33">
        <v>1</v>
      </c>
      <c r="H322" s="33" t="s">
        <v>165</v>
      </c>
      <c r="I322" s="33"/>
      <c r="J322" s="202"/>
      <c r="K322" s="202"/>
      <c r="L322" s="202"/>
      <c r="M322" s="202"/>
    </row>
    <row r="323" spans="1:13">
      <c r="A323" s="32">
        <f>A322+1</f>
        <v>7</v>
      </c>
      <c r="B323" s="33"/>
      <c r="C323" s="158" t="s">
        <v>963</v>
      </c>
      <c r="D323" s="33"/>
      <c r="E323" s="33"/>
      <c r="F323" s="304">
        <v>500</v>
      </c>
      <c r="G323" s="33">
        <v>1</v>
      </c>
      <c r="H323" s="33" t="s">
        <v>411</v>
      </c>
      <c r="I323" s="33"/>
      <c r="J323" s="202"/>
      <c r="K323" s="202"/>
      <c r="L323" s="202"/>
      <c r="M323" s="202"/>
    </row>
    <row r="324" spans="1:13">
      <c r="A324" s="32">
        <f t="shared" si="10"/>
        <v>8</v>
      </c>
      <c r="B324" s="33"/>
      <c r="C324" s="158" t="s">
        <v>964</v>
      </c>
      <c r="D324" s="33"/>
      <c r="E324" s="33"/>
      <c r="F324" s="304">
        <v>25</v>
      </c>
      <c r="G324" s="33">
        <v>1</v>
      </c>
      <c r="H324" s="33" t="s">
        <v>411</v>
      </c>
      <c r="I324" s="33"/>
      <c r="J324" s="202"/>
      <c r="K324" s="202"/>
      <c r="L324" s="202"/>
      <c r="M324" s="202"/>
    </row>
    <row r="325" spans="1:13">
      <c r="A325" s="32">
        <f t="shared" si="10"/>
        <v>9</v>
      </c>
      <c r="B325" s="33"/>
      <c r="C325" s="33" t="s">
        <v>995</v>
      </c>
      <c r="D325" s="33"/>
      <c r="E325" s="33"/>
      <c r="F325" s="304">
        <v>25</v>
      </c>
      <c r="G325" s="33">
        <v>1</v>
      </c>
      <c r="H325" s="33" t="s">
        <v>411</v>
      </c>
      <c r="I325" s="33"/>
      <c r="J325" s="202"/>
      <c r="K325" s="202"/>
      <c r="L325" s="202"/>
      <c r="M325" s="202"/>
    </row>
    <row r="326" spans="1:13">
      <c r="A326" s="32">
        <f t="shared" si="10"/>
        <v>10</v>
      </c>
      <c r="B326" s="33"/>
      <c r="C326" s="158" t="s">
        <v>1036</v>
      </c>
      <c r="D326" s="33"/>
      <c r="E326" s="33"/>
      <c r="F326" s="304">
        <v>160</v>
      </c>
      <c r="G326" s="33">
        <v>1</v>
      </c>
      <c r="H326" s="33" t="s">
        <v>138</v>
      </c>
      <c r="I326" s="33"/>
      <c r="J326" s="202"/>
      <c r="K326" s="202"/>
      <c r="L326" s="202"/>
      <c r="M326" s="202"/>
    </row>
    <row r="327" spans="1:13" ht="26.25">
      <c r="A327" s="32">
        <f t="shared" si="10"/>
        <v>11</v>
      </c>
      <c r="B327" s="33"/>
      <c r="C327" s="158" t="s">
        <v>1037</v>
      </c>
      <c r="D327" s="33"/>
      <c r="E327" s="33"/>
      <c r="F327" s="304">
        <v>75</v>
      </c>
      <c r="G327" s="33">
        <v>1</v>
      </c>
      <c r="H327" s="33" t="s">
        <v>138</v>
      </c>
      <c r="I327" s="33"/>
      <c r="J327" s="202"/>
      <c r="K327" s="202"/>
      <c r="L327" s="202"/>
      <c r="M327" s="202"/>
    </row>
    <row r="328" spans="1:13">
      <c r="A328" s="32">
        <f t="shared" si="10"/>
        <v>12</v>
      </c>
      <c r="B328" s="33"/>
      <c r="C328" s="158" t="s">
        <v>1038</v>
      </c>
      <c r="D328" s="33"/>
      <c r="E328" s="33"/>
      <c r="F328" s="304">
        <v>100</v>
      </c>
      <c r="G328" s="33">
        <v>1</v>
      </c>
      <c r="H328" s="33" t="s">
        <v>411</v>
      </c>
      <c r="I328" s="33"/>
      <c r="J328" s="202"/>
      <c r="K328" s="202"/>
      <c r="L328" s="202"/>
      <c r="M328" s="202"/>
    </row>
    <row r="329" spans="1:13">
      <c r="A329" s="32">
        <f t="shared" si="10"/>
        <v>13</v>
      </c>
      <c r="B329" s="33"/>
      <c r="C329" s="359" t="s">
        <v>2013</v>
      </c>
      <c r="D329" s="33"/>
      <c r="E329" s="33"/>
      <c r="F329" s="304">
        <v>30</v>
      </c>
      <c r="G329" s="33">
        <v>1</v>
      </c>
      <c r="H329" s="33" t="s">
        <v>411</v>
      </c>
      <c r="I329" s="33"/>
      <c r="J329" s="202"/>
      <c r="K329" s="202"/>
      <c r="L329" s="202"/>
      <c r="M329" s="202"/>
    </row>
    <row r="330" spans="1:13" ht="39">
      <c r="A330" s="32">
        <f t="shared" si="10"/>
        <v>14</v>
      </c>
      <c r="B330" s="33"/>
      <c r="C330" s="158" t="s">
        <v>861</v>
      </c>
      <c r="D330" s="33"/>
      <c r="E330" s="33"/>
      <c r="F330" s="304">
        <v>25</v>
      </c>
      <c r="G330" s="33">
        <v>1</v>
      </c>
      <c r="H330" s="33" t="s">
        <v>411</v>
      </c>
      <c r="I330" s="33"/>
      <c r="J330" s="202"/>
      <c r="K330" s="202"/>
      <c r="L330" s="202"/>
      <c r="M330" s="202"/>
    </row>
    <row r="331" spans="1:13" ht="25.5">
      <c r="A331" s="32">
        <f>A330+1</f>
        <v>15</v>
      </c>
      <c r="B331" s="33"/>
      <c r="C331" s="303" t="s">
        <v>1149</v>
      </c>
      <c r="D331" s="33"/>
      <c r="E331" s="33"/>
      <c r="F331" s="304">
        <v>435</v>
      </c>
      <c r="G331" s="33">
        <v>1</v>
      </c>
      <c r="H331" s="33" t="s">
        <v>165</v>
      </c>
      <c r="I331" s="33"/>
      <c r="J331" s="202"/>
      <c r="K331" s="202"/>
      <c r="L331" s="202"/>
      <c r="M331" s="202"/>
    </row>
    <row r="332" spans="1:13" ht="25.5">
      <c r="A332" s="32">
        <f>A331+1</f>
        <v>16</v>
      </c>
      <c r="B332" s="33"/>
      <c r="C332" s="633" t="s">
        <v>2026</v>
      </c>
      <c r="D332" s="33"/>
      <c r="E332" s="33"/>
      <c r="F332" s="304">
        <v>800</v>
      </c>
      <c r="G332" s="33">
        <v>1</v>
      </c>
      <c r="H332" s="33" t="s">
        <v>138</v>
      </c>
      <c r="I332" s="33"/>
      <c r="J332" s="202"/>
      <c r="K332" s="202"/>
      <c r="L332" s="202"/>
      <c r="M332" s="202"/>
    </row>
    <row r="333" spans="1:13">
      <c r="A333" s="32">
        <f>A332+1</f>
        <v>17</v>
      </c>
      <c r="B333" s="33"/>
      <c r="C333" s="303" t="s">
        <v>2025</v>
      </c>
      <c r="D333" s="33"/>
      <c r="E333" s="33"/>
      <c r="F333" s="304">
        <v>100</v>
      </c>
      <c r="G333" s="33">
        <v>1</v>
      </c>
      <c r="H333" s="33" t="s">
        <v>411</v>
      </c>
      <c r="I333" s="33"/>
      <c r="J333" s="202"/>
      <c r="K333" s="202"/>
      <c r="L333" s="202"/>
      <c r="M333" s="202"/>
    </row>
    <row r="334" spans="1:13">
      <c r="A334" s="32">
        <f>A333+1</f>
        <v>18</v>
      </c>
      <c r="B334" s="33"/>
      <c r="C334" s="158" t="s">
        <v>1482</v>
      </c>
      <c r="D334" s="33"/>
      <c r="E334" s="33"/>
      <c r="F334" s="304">
        <v>65</v>
      </c>
      <c r="G334" s="33">
        <v>1</v>
      </c>
      <c r="H334" s="33" t="s">
        <v>411</v>
      </c>
      <c r="I334" s="33"/>
      <c r="J334" s="202"/>
      <c r="K334" s="202"/>
      <c r="L334" s="202"/>
      <c r="M334" s="202"/>
    </row>
  </sheetData>
  <sheetProtection password="FB00" sheet="1"/>
  <mergeCells count="7">
    <mergeCell ref="A1:I1"/>
    <mergeCell ref="C236:M236"/>
    <mergeCell ref="F237:K237"/>
    <mergeCell ref="L237:M237"/>
    <mergeCell ref="C244:M244"/>
    <mergeCell ref="F245:K245"/>
    <mergeCell ref="L245:M245"/>
  </mergeCells>
  <printOptions horizontalCentered="1"/>
  <pageMargins left="0.4" right="0.3" top="0.75" bottom="0.75" header="0.3" footer="0.3"/>
  <pageSetup paperSize="9" scale="90" orientation="landscape" r:id="rId1"/>
  <headerFooter>
    <oddHeader>&amp;CCommon SoR 2015-16&amp;RPage-&amp;P</oddHeader>
  </headerFooter>
  <rowBreaks count="4" manualBreakCount="4">
    <brk id="165" max="16383" man="1"/>
    <brk id="235" max="16383" man="1"/>
    <brk id="254" max="16383" man="1"/>
    <brk id="302" max="16383" man="1"/>
  </rowBreaks>
</worksheet>
</file>

<file path=xl/worksheets/sheet21.xml><?xml version="1.0" encoding="utf-8"?>
<worksheet xmlns="http://schemas.openxmlformats.org/spreadsheetml/2006/main" xmlns:r="http://schemas.openxmlformats.org/officeDocument/2006/relationships">
  <sheetPr>
    <tabColor rgb="FFFF0000"/>
  </sheetPr>
  <dimension ref="A1:I113"/>
  <sheetViews>
    <sheetView view="pageBreakPreview" topLeftCell="A70" zoomScaleSheetLayoutView="100" workbookViewId="0">
      <selection activeCell="C11" sqref="C11"/>
    </sheetView>
  </sheetViews>
  <sheetFormatPr defaultRowHeight="15"/>
  <cols>
    <col min="1" max="1" width="5.5703125" bestFit="1" customWidth="1"/>
    <col min="2" max="2" width="3.140625" bestFit="1" customWidth="1"/>
    <col min="3" max="3" width="33.140625" customWidth="1"/>
    <col min="4" max="4" width="8.42578125" bestFit="1" customWidth="1"/>
    <col min="5" max="5" width="13.28515625" customWidth="1"/>
    <col min="6" max="7" width="9.140625" bestFit="1" customWidth="1"/>
    <col min="8" max="8" width="3.42578125" customWidth="1"/>
    <col min="9" max="9" width="5.42578125" customWidth="1"/>
  </cols>
  <sheetData>
    <row r="1" spans="1:9" ht="15.75">
      <c r="A1" s="182" t="s">
        <v>1974</v>
      </c>
      <c r="B1" s="182"/>
      <c r="C1" s="183"/>
      <c r="D1" s="183"/>
      <c r="E1" s="182"/>
      <c r="F1" s="182"/>
      <c r="G1" s="184"/>
      <c r="H1" s="185"/>
      <c r="I1" s="186"/>
    </row>
    <row r="2" spans="1:9" ht="15.75">
      <c r="A2" s="182" t="s">
        <v>156</v>
      </c>
      <c r="B2" s="182"/>
      <c r="C2" s="183"/>
      <c r="D2" s="183"/>
      <c r="E2" s="182"/>
      <c r="F2" s="182"/>
      <c r="G2" s="184"/>
      <c r="H2" s="185"/>
      <c r="I2" s="186"/>
    </row>
    <row r="3" spans="1:9" ht="38.25">
      <c r="A3" s="187" t="s">
        <v>712</v>
      </c>
      <c r="B3" s="188"/>
      <c r="C3" s="187" t="s">
        <v>224</v>
      </c>
      <c r="D3" s="187" t="s">
        <v>1977</v>
      </c>
      <c r="E3" s="188" t="s">
        <v>158</v>
      </c>
      <c r="F3" s="188" t="s">
        <v>225</v>
      </c>
      <c r="G3" s="188" t="s">
        <v>101</v>
      </c>
      <c r="H3" s="1519" t="s">
        <v>222</v>
      </c>
      <c r="I3" s="1519"/>
    </row>
    <row r="4" spans="1:9" ht="25.5">
      <c r="A4" s="537">
        <v>1</v>
      </c>
      <c r="B4" s="537"/>
      <c r="C4" s="561" t="s">
        <v>591</v>
      </c>
      <c r="D4" s="561"/>
      <c r="E4" s="562"/>
      <c r="F4" s="562"/>
      <c r="G4" s="562"/>
      <c r="H4" s="562"/>
      <c r="I4" s="562"/>
    </row>
    <row r="5" spans="1:9">
      <c r="A5" s="537"/>
      <c r="B5" s="537" t="s">
        <v>167</v>
      </c>
      <c r="C5" s="561" t="s">
        <v>730</v>
      </c>
      <c r="D5" s="563">
        <v>72</v>
      </c>
      <c r="E5" s="564" t="s">
        <v>592</v>
      </c>
      <c r="F5" s="565">
        <v>466</v>
      </c>
      <c r="G5" s="565"/>
      <c r="H5" s="566">
        <v>1</v>
      </c>
      <c r="I5" s="565" t="s">
        <v>165</v>
      </c>
    </row>
    <row r="6" spans="1:9">
      <c r="A6" s="537"/>
      <c r="B6" s="537" t="s">
        <v>578</v>
      </c>
      <c r="C6" s="561" t="s">
        <v>729</v>
      </c>
      <c r="D6" s="563">
        <v>72</v>
      </c>
      <c r="E6" s="564" t="s">
        <v>102</v>
      </c>
      <c r="F6" s="565">
        <v>408</v>
      </c>
      <c r="G6" s="565"/>
      <c r="H6" s="566">
        <v>1</v>
      </c>
      <c r="I6" s="565" t="s">
        <v>165</v>
      </c>
    </row>
    <row r="7" spans="1:9" ht="25.5">
      <c r="A7" s="537">
        <f>A4+1</f>
        <v>2</v>
      </c>
      <c r="B7" s="537"/>
      <c r="C7" s="561" t="s">
        <v>593</v>
      </c>
      <c r="D7" s="562"/>
      <c r="E7" s="537"/>
      <c r="F7" s="562"/>
      <c r="G7" s="562"/>
      <c r="H7" s="562"/>
      <c r="I7" s="562"/>
    </row>
    <row r="8" spans="1:9">
      <c r="A8" s="562"/>
      <c r="B8" s="537" t="s">
        <v>167</v>
      </c>
      <c r="C8" s="561" t="s">
        <v>730</v>
      </c>
      <c r="D8" s="563">
        <v>72</v>
      </c>
      <c r="E8" s="537" t="s">
        <v>103</v>
      </c>
      <c r="F8" s="565">
        <v>680</v>
      </c>
      <c r="G8" s="565"/>
      <c r="H8" s="566">
        <v>1</v>
      </c>
      <c r="I8" s="565" t="s">
        <v>165</v>
      </c>
    </row>
    <row r="9" spans="1:9">
      <c r="A9" s="537"/>
      <c r="B9" s="537" t="s">
        <v>578</v>
      </c>
      <c r="C9" s="561" t="s">
        <v>729</v>
      </c>
      <c r="D9" s="563">
        <v>72</v>
      </c>
      <c r="E9" s="537" t="s">
        <v>594</v>
      </c>
      <c r="F9" s="565">
        <v>614</v>
      </c>
      <c r="G9" s="565"/>
      <c r="H9" s="566">
        <v>1</v>
      </c>
      <c r="I9" s="565" t="s">
        <v>165</v>
      </c>
    </row>
    <row r="10" spans="1:9">
      <c r="A10" s="537"/>
      <c r="B10" s="562"/>
      <c r="C10" s="562"/>
      <c r="D10" s="562"/>
      <c r="E10" s="537"/>
      <c r="F10" s="562"/>
      <c r="G10" s="562"/>
      <c r="H10" s="562"/>
      <c r="I10" s="562"/>
    </row>
    <row r="11" spans="1:9" ht="38.25">
      <c r="A11" s="537">
        <f>A7+1</f>
        <v>3</v>
      </c>
      <c r="B11" s="537"/>
      <c r="C11" s="561" t="s">
        <v>713</v>
      </c>
      <c r="D11" s="563">
        <v>72</v>
      </c>
      <c r="E11" s="537" t="s">
        <v>588</v>
      </c>
      <c r="F11" s="565"/>
      <c r="G11" s="565">
        <v>232</v>
      </c>
      <c r="H11" s="566">
        <v>1</v>
      </c>
      <c r="I11" s="565" t="s">
        <v>165</v>
      </c>
    </row>
    <row r="12" spans="1:9" ht="38.25">
      <c r="A12" s="537">
        <f>A11+1</f>
        <v>4</v>
      </c>
      <c r="B12" s="537"/>
      <c r="C12" s="561" t="s">
        <v>714</v>
      </c>
      <c r="D12" s="563">
        <v>72</v>
      </c>
      <c r="E12" s="537" t="s">
        <v>595</v>
      </c>
      <c r="F12" s="565"/>
      <c r="G12" s="565">
        <v>288</v>
      </c>
      <c r="H12" s="566">
        <v>1</v>
      </c>
      <c r="I12" s="565" t="s">
        <v>165</v>
      </c>
    </row>
    <row r="13" spans="1:9" ht="25.5">
      <c r="A13" s="537">
        <f>A12+1</f>
        <v>5</v>
      </c>
      <c r="B13" s="537"/>
      <c r="C13" s="561" t="s">
        <v>45</v>
      </c>
      <c r="D13" s="563">
        <v>72</v>
      </c>
      <c r="E13" s="537" t="s">
        <v>104</v>
      </c>
      <c r="F13" s="565">
        <v>485</v>
      </c>
      <c r="G13" s="565"/>
      <c r="H13" s="566">
        <v>1</v>
      </c>
      <c r="I13" s="565" t="s">
        <v>165</v>
      </c>
    </row>
    <row r="14" spans="1:9">
      <c r="A14" s="537">
        <f t="shared" ref="A14:A19" si="0">A13+1</f>
        <v>6</v>
      </c>
      <c r="B14" s="537"/>
      <c r="C14" s="561" t="s">
        <v>105</v>
      </c>
      <c r="D14" s="563">
        <v>72</v>
      </c>
      <c r="E14" s="537" t="s">
        <v>106</v>
      </c>
      <c r="F14" s="565">
        <v>888</v>
      </c>
      <c r="G14" s="565"/>
      <c r="H14" s="566">
        <v>1</v>
      </c>
      <c r="I14" s="565" t="s">
        <v>165</v>
      </c>
    </row>
    <row r="15" spans="1:9">
      <c r="A15" s="537">
        <f t="shared" si="0"/>
        <v>7</v>
      </c>
      <c r="B15" s="537"/>
      <c r="C15" s="561" t="s">
        <v>107</v>
      </c>
      <c r="D15" s="563">
        <v>72</v>
      </c>
      <c r="E15" s="537" t="s">
        <v>587</v>
      </c>
      <c r="F15" s="565">
        <v>1280</v>
      </c>
      <c r="G15" s="565"/>
      <c r="H15" s="566">
        <v>1</v>
      </c>
      <c r="I15" s="565" t="s">
        <v>165</v>
      </c>
    </row>
    <row r="16" spans="1:9">
      <c r="A16" s="537">
        <f t="shared" si="0"/>
        <v>8</v>
      </c>
      <c r="B16" s="537"/>
      <c r="C16" s="561" t="s">
        <v>731</v>
      </c>
      <c r="D16" s="563">
        <v>73</v>
      </c>
      <c r="E16" s="537" t="s">
        <v>275</v>
      </c>
      <c r="F16" s="565">
        <v>568</v>
      </c>
      <c r="G16" s="565"/>
      <c r="H16" s="566">
        <v>1</v>
      </c>
      <c r="I16" s="565" t="s">
        <v>273</v>
      </c>
    </row>
    <row r="17" spans="1:9">
      <c r="A17" s="537"/>
      <c r="B17" s="537"/>
      <c r="C17" s="561"/>
      <c r="D17" s="563"/>
      <c r="E17" s="537"/>
      <c r="F17" s="565"/>
      <c r="G17" s="565"/>
      <c r="H17" s="566"/>
      <c r="I17" s="565"/>
    </row>
    <row r="18" spans="1:9" ht="25.5">
      <c r="A18" s="537">
        <f>A16+1</f>
        <v>9</v>
      </c>
      <c r="B18" s="537"/>
      <c r="C18" s="561" t="s">
        <v>145</v>
      </c>
      <c r="D18" s="563">
        <v>74</v>
      </c>
      <c r="E18" s="537" t="s">
        <v>589</v>
      </c>
      <c r="F18" s="565">
        <v>6518</v>
      </c>
      <c r="G18" s="565"/>
      <c r="H18" s="566">
        <v>1</v>
      </c>
      <c r="I18" s="565" t="s">
        <v>273</v>
      </c>
    </row>
    <row r="19" spans="1:9" ht="25.5">
      <c r="A19" s="537">
        <f t="shared" si="0"/>
        <v>10</v>
      </c>
      <c r="B19" s="537"/>
      <c r="C19" s="561" t="s">
        <v>345</v>
      </c>
      <c r="D19" s="563">
        <v>74</v>
      </c>
      <c r="E19" s="537" t="s">
        <v>590</v>
      </c>
      <c r="F19" s="565">
        <v>10181</v>
      </c>
      <c r="G19" s="565"/>
      <c r="H19" s="566">
        <v>1</v>
      </c>
      <c r="I19" s="565" t="s">
        <v>273</v>
      </c>
    </row>
    <row r="20" spans="1:9" ht="38.25">
      <c r="A20" s="537">
        <f>A19+1</f>
        <v>11</v>
      </c>
      <c r="B20" s="537"/>
      <c r="C20" s="561" t="s">
        <v>1103</v>
      </c>
      <c r="D20" s="563">
        <v>74</v>
      </c>
      <c r="E20" s="537" t="s">
        <v>1104</v>
      </c>
      <c r="F20" s="565">
        <v>3825</v>
      </c>
      <c r="G20" s="565"/>
      <c r="H20" s="566">
        <v>1</v>
      </c>
      <c r="I20" s="565" t="s">
        <v>273</v>
      </c>
    </row>
    <row r="21" spans="1:9">
      <c r="A21" s="537"/>
      <c r="B21" s="537"/>
      <c r="C21" s="562"/>
      <c r="D21" s="562"/>
      <c r="E21" s="537"/>
      <c r="F21" s="562"/>
      <c r="G21" s="562"/>
      <c r="H21" s="562"/>
      <c r="I21" s="562"/>
    </row>
    <row r="22" spans="1:9" ht="25.5">
      <c r="A22" s="537">
        <f>A20+1</f>
        <v>12</v>
      </c>
      <c r="B22" s="537"/>
      <c r="C22" s="561" t="s">
        <v>350</v>
      </c>
      <c r="D22" s="563">
        <v>76</v>
      </c>
      <c r="E22" s="537" t="s">
        <v>248</v>
      </c>
      <c r="F22" s="565">
        <v>329</v>
      </c>
      <c r="G22" s="565">
        <v>59</v>
      </c>
      <c r="H22" s="566">
        <v>1</v>
      </c>
      <c r="I22" s="565" t="s">
        <v>273</v>
      </c>
    </row>
    <row r="23" spans="1:9">
      <c r="A23" s="537"/>
      <c r="B23" s="537"/>
      <c r="C23" s="561"/>
      <c r="D23" s="563"/>
      <c r="E23" s="537"/>
      <c r="F23" s="565"/>
      <c r="G23" s="565"/>
      <c r="H23" s="566"/>
      <c r="I23" s="565"/>
    </row>
    <row r="24" spans="1:9" ht="25.5">
      <c r="A24" s="537">
        <f>A22+1</f>
        <v>13</v>
      </c>
      <c r="B24" s="537"/>
      <c r="C24" s="561" t="s">
        <v>1792</v>
      </c>
      <c r="D24" s="563">
        <v>76</v>
      </c>
      <c r="E24" s="537" t="s">
        <v>404</v>
      </c>
      <c r="F24" s="565">
        <v>1584</v>
      </c>
      <c r="G24" s="565">
        <v>377</v>
      </c>
      <c r="H24" s="566">
        <v>1</v>
      </c>
      <c r="I24" s="565" t="s">
        <v>273</v>
      </c>
    </row>
    <row r="25" spans="1:9">
      <c r="A25" s="537">
        <f t="shared" ref="A25:A34" si="1">A24+1</f>
        <v>14</v>
      </c>
      <c r="B25" s="537"/>
      <c r="C25" s="561" t="s">
        <v>193</v>
      </c>
      <c r="D25" s="563">
        <v>76</v>
      </c>
      <c r="E25" s="537" t="s">
        <v>405</v>
      </c>
      <c r="F25" s="565">
        <v>328</v>
      </c>
      <c r="G25" s="565"/>
      <c r="H25" s="566">
        <v>1</v>
      </c>
      <c r="I25" s="565" t="s">
        <v>273</v>
      </c>
    </row>
    <row r="26" spans="1:9">
      <c r="A26" s="537">
        <f t="shared" si="1"/>
        <v>15</v>
      </c>
      <c r="B26" s="537"/>
      <c r="C26" s="561" t="s">
        <v>254</v>
      </c>
      <c r="D26" s="563">
        <v>76</v>
      </c>
      <c r="E26" s="537" t="s">
        <v>406</v>
      </c>
      <c r="F26" s="565">
        <v>98</v>
      </c>
      <c r="G26" s="565"/>
      <c r="H26" s="566">
        <v>1</v>
      </c>
      <c r="I26" s="565" t="s">
        <v>273</v>
      </c>
    </row>
    <row r="27" spans="1:9">
      <c r="A27" s="537">
        <f t="shared" si="1"/>
        <v>16</v>
      </c>
      <c r="B27" s="537"/>
      <c r="C27" s="561" t="s">
        <v>1793</v>
      </c>
      <c r="D27" s="563">
        <v>76</v>
      </c>
      <c r="E27" s="537" t="s">
        <v>628</v>
      </c>
      <c r="F27" s="565">
        <v>1964</v>
      </c>
      <c r="G27" s="565">
        <v>264</v>
      </c>
      <c r="H27" s="566">
        <v>1</v>
      </c>
      <c r="I27" s="565" t="s">
        <v>273</v>
      </c>
    </row>
    <row r="28" spans="1:9">
      <c r="A28" s="537">
        <f t="shared" si="1"/>
        <v>17</v>
      </c>
      <c r="B28" s="537"/>
      <c r="C28" s="561" t="s">
        <v>630</v>
      </c>
      <c r="D28" s="563">
        <v>76</v>
      </c>
      <c r="E28" s="537" t="s">
        <v>631</v>
      </c>
      <c r="F28" s="565">
        <v>891</v>
      </c>
      <c r="G28" s="565">
        <v>76</v>
      </c>
      <c r="H28" s="566">
        <v>1</v>
      </c>
      <c r="I28" s="565" t="s">
        <v>273</v>
      </c>
    </row>
    <row r="29" spans="1:9" ht="38.25">
      <c r="A29" s="537">
        <f t="shared" si="1"/>
        <v>18</v>
      </c>
      <c r="B29" s="537"/>
      <c r="C29" s="561" t="s">
        <v>1794</v>
      </c>
      <c r="D29" s="563">
        <v>77</v>
      </c>
      <c r="E29" s="537" t="s">
        <v>116</v>
      </c>
      <c r="F29" s="565">
        <v>1782</v>
      </c>
      <c r="G29" s="565">
        <v>377</v>
      </c>
      <c r="H29" s="566">
        <v>1</v>
      </c>
      <c r="I29" s="565" t="s">
        <v>273</v>
      </c>
    </row>
    <row r="30" spans="1:9" ht="25.5">
      <c r="A30" s="537">
        <f t="shared" si="1"/>
        <v>19</v>
      </c>
      <c r="B30" s="537"/>
      <c r="C30" s="561" t="s">
        <v>133</v>
      </c>
      <c r="D30" s="563" t="s">
        <v>1978</v>
      </c>
      <c r="E30" s="537" t="s">
        <v>134</v>
      </c>
      <c r="F30" s="565">
        <v>930</v>
      </c>
      <c r="G30" s="565">
        <v>150</v>
      </c>
      <c r="H30" s="566">
        <v>1</v>
      </c>
      <c r="I30" s="565" t="s">
        <v>273</v>
      </c>
    </row>
    <row r="31" spans="1:9" ht="25.5">
      <c r="A31" s="537">
        <f t="shared" si="1"/>
        <v>20</v>
      </c>
      <c r="B31" s="537"/>
      <c r="C31" s="561" t="s">
        <v>440</v>
      </c>
      <c r="D31" s="563">
        <v>78</v>
      </c>
      <c r="E31" s="537" t="s">
        <v>441</v>
      </c>
      <c r="F31" s="565">
        <v>3100</v>
      </c>
      <c r="G31" s="565">
        <v>150</v>
      </c>
      <c r="H31" s="566">
        <v>1</v>
      </c>
      <c r="I31" s="565" t="s">
        <v>273</v>
      </c>
    </row>
    <row r="32" spans="1:9" ht="25.5">
      <c r="A32" s="537">
        <f t="shared" si="1"/>
        <v>21</v>
      </c>
      <c r="B32" s="537"/>
      <c r="C32" s="561" t="s">
        <v>716</v>
      </c>
      <c r="D32" s="563">
        <v>78</v>
      </c>
      <c r="E32" s="537" t="s">
        <v>89</v>
      </c>
      <c r="F32" s="565">
        <v>4959</v>
      </c>
      <c r="G32" s="565">
        <v>377</v>
      </c>
      <c r="H32" s="566">
        <v>1</v>
      </c>
      <c r="I32" s="565" t="s">
        <v>273</v>
      </c>
    </row>
    <row r="33" spans="1:9" ht="25.5">
      <c r="A33" s="537">
        <f t="shared" si="1"/>
        <v>22</v>
      </c>
      <c r="B33" s="537"/>
      <c r="C33" s="561" t="s">
        <v>717</v>
      </c>
      <c r="D33" s="563">
        <v>78</v>
      </c>
      <c r="E33" s="537" t="s">
        <v>130</v>
      </c>
      <c r="F33" s="565">
        <v>5579</v>
      </c>
      <c r="G33" s="565">
        <v>377</v>
      </c>
      <c r="H33" s="566">
        <v>1</v>
      </c>
      <c r="I33" s="565" t="s">
        <v>273</v>
      </c>
    </row>
    <row r="34" spans="1:9">
      <c r="A34" s="537">
        <f t="shared" si="1"/>
        <v>23</v>
      </c>
      <c r="B34" s="537"/>
      <c r="C34" s="561" t="s">
        <v>131</v>
      </c>
      <c r="D34" s="563">
        <v>78</v>
      </c>
      <c r="E34" s="537" t="s">
        <v>132</v>
      </c>
      <c r="F34" s="565">
        <v>791</v>
      </c>
      <c r="G34" s="565">
        <v>225</v>
      </c>
      <c r="H34" s="566">
        <v>1</v>
      </c>
      <c r="I34" s="565" t="s">
        <v>273</v>
      </c>
    </row>
    <row r="35" spans="1:9">
      <c r="A35" s="537"/>
      <c r="B35" s="537"/>
      <c r="C35" s="561"/>
      <c r="D35" s="563"/>
      <c r="E35" s="537"/>
      <c r="F35" s="565"/>
      <c r="G35" s="565"/>
      <c r="H35" s="566"/>
      <c r="I35" s="565"/>
    </row>
    <row r="36" spans="1:9">
      <c r="A36" s="537">
        <f>A34+1</f>
        <v>24</v>
      </c>
      <c r="B36" s="537"/>
      <c r="C36" s="567" t="s">
        <v>1795</v>
      </c>
      <c r="D36" s="568">
        <v>78</v>
      </c>
      <c r="E36" s="569" t="s">
        <v>1680</v>
      </c>
      <c r="F36" s="570">
        <v>474</v>
      </c>
      <c r="G36" s="570">
        <v>43</v>
      </c>
      <c r="H36" s="571">
        <v>1</v>
      </c>
      <c r="I36" s="570" t="s">
        <v>273</v>
      </c>
    </row>
    <row r="37" spans="1:9">
      <c r="A37" s="537">
        <f>A36+1</f>
        <v>25</v>
      </c>
      <c r="B37" s="537"/>
      <c r="C37" s="561" t="s">
        <v>1420</v>
      </c>
      <c r="D37" s="568">
        <v>78</v>
      </c>
      <c r="E37" s="537" t="s">
        <v>513</v>
      </c>
      <c r="F37" s="565">
        <v>407</v>
      </c>
      <c r="G37" s="565">
        <v>29</v>
      </c>
      <c r="H37" s="566">
        <v>1</v>
      </c>
      <c r="I37" s="565" t="s">
        <v>273</v>
      </c>
    </row>
    <row r="38" spans="1:9">
      <c r="A38" s="537">
        <f>A37+1</f>
        <v>26</v>
      </c>
      <c r="B38" s="537"/>
      <c r="C38" s="561" t="s">
        <v>1420</v>
      </c>
      <c r="D38" s="568">
        <v>78</v>
      </c>
      <c r="E38" s="537" t="s">
        <v>514</v>
      </c>
      <c r="F38" s="565">
        <v>258</v>
      </c>
      <c r="G38" s="565">
        <v>29</v>
      </c>
      <c r="H38" s="566">
        <v>1</v>
      </c>
      <c r="I38" s="565" t="s">
        <v>273</v>
      </c>
    </row>
    <row r="39" spans="1:9">
      <c r="A39" s="537">
        <f>A38+1</f>
        <v>27</v>
      </c>
      <c r="B39" s="537"/>
      <c r="C39" s="561" t="s">
        <v>195</v>
      </c>
      <c r="D39" s="568">
        <v>78</v>
      </c>
      <c r="E39" s="537" t="s">
        <v>515</v>
      </c>
      <c r="F39" s="565">
        <v>69</v>
      </c>
      <c r="G39" s="565">
        <v>14</v>
      </c>
      <c r="H39" s="566">
        <v>1</v>
      </c>
      <c r="I39" s="565" t="s">
        <v>273</v>
      </c>
    </row>
    <row r="40" spans="1:9">
      <c r="A40" s="537">
        <f>A39+1</f>
        <v>28</v>
      </c>
      <c r="B40" s="537"/>
      <c r="C40" s="561" t="s">
        <v>1130</v>
      </c>
      <c r="D40" s="568">
        <v>78</v>
      </c>
      <c r="E40" s="537" t="s">
        <v>1129</v>
      </c>
      <c r="F40" s="565">
        <v>271</v>
      </c>
      <c r="G40" s="565"/>
      <c r="H40" s="566">
        <v>1</v>
      </c>
      <c r="I40" s="565" t="s">
        <v>273</v>
      </c>
    </row>
    <row r="41" spans="1:9">
      <c r="A41" s="537"/>
      <c r="B41" s="537"/>
      <c r="C41" s="561"/>
      <c r="D41" s="563"/>
      <c r="E41" s="537"/>
      <c r="F41" s="565"/>
      <c r="G41" s="565"/>
      <c r="H41" s="566"/>
      <c r="I41" s="565"/>
    </row>
    <row r="42" spans="1:9">
      <c r="A42" s="537">
        <f>A40+1</f>
        <v>29</v>
      </c>
      <c r="B42" s="537"/>
      <c r="C42" s="572" t="s">
        <v>1101</v>
      </c>
      <c r="D42" s="563"/>
      <c r="E42" s="537"/>
      <c r="F42" s="565"/>
      <c r="G42" s="565"/>
      <c r="H42" s="566"/>
      <c r="I42" s="565"/>
    </row>
    <row r="43" spans="1:9">
      <c r="A43" s="562"/>
      <c r="B43" s="537" t="s">
        <v>167</v>
      </c>
      <c r="C43" s="561" t="s">
        <v>1141</v>
      </c>
      <c r="D43" s="563">
        <v>79</v>
      </c>
      <c r="E43" s="537" t="s">
        <v>79</v>
      </c>
      <c r="F43" s="565">
        <v>636</v>
      </c>
      <c r="G43" s="565">
        <v>44</v>
      </c>
      <c r="H43" s="566">
        <v>1</v>
      </c>
      <c r="I43" s="565" t="s">
        <v>273</v>
      </c>
    </row>
    <row r="44" spans="1:9">
      <c r="A44" s="537"/>
      <c r="B44" s="537" t="s">
        <v>578</v>
      </c>
      <c r="C44" s="561" t="s">
        <v>1142</v>
      </c>
      <c r="D44" s="563">
        <v>79</v>
      </c>
      <c r="E44" s="537" t="s">
        <v>80</v>
      </c>
      <c r="F44" s="565">
        <v>858</v>
      </c>
      <c r="G44" s="565">
        <v>44</v>
      </c>
      <c r="H44" s="566">
        <v>1</v>
      </c>
      <c r="I44" s="565" t="s">
        <v>273</v>
      </c>
    </row>
    <row r="45" spans="1:9">
      <c r="A45" s="537"/>
      <c r="B45" s="537" t="s">
        <v>42</v>
      </c>
      <c r="C45" s="561" t="s">
        <v>1143</v>
      </c>
      <c r="D45" s="563">
        <v>79</v>
      </c>
      <c r="E45" s="537" t="s">
        <v>81</v>
      </c>
      <c r="F45" s="565">
        <v>1233</v>
      </c>
      <c r="G45" s="565">
        <v>44</v>
      </c>
      <c r="H45" s="566">
        <v>1</v>
      </c>
      <c r="I45" s="565" t="s">
        <v>273</v>
      </c>
    </row>
    <row r="46" spans="1:9">
      <c r="A46" s="537"/>
      <c r="B46" s="537" t="s">
        <v>417</v>
      </c>
      <c r="C46" s="561" t="s">
        <v>1144</v>
      </c>
      <c r="D46" s="563">
        <v>79</v>
      </c>
      <c r="E46" s="537" t="s">
        <v>82</v>
      </c>
      <c r="F46" s="565">
        <v>1875</v>
      </c>
      <c r="G46" s="565">
        <v>44</v>
      </c>
      <c r="H46" s="566">
        <v>1</v>
      </c>
      <c r="I46" s="565" t="s">
        <v>273</v>
      </c>
    </row>
    <row r="47" spans="1:9">
      <c r="A47" s="537"/>
      <c r="B47" s="537" t="s">
        <v>418</v>
      </c>
      <c r="C47" s="561" t="s">
        <v>1145</v>
      </c>
      <c r="D47" s="563">
        <v>79</v>
      </c>
      <c r="E47" s="537" t="s">
        <v>83</v>
      </c>
      <c r="F47" s="565">
        <v>2533</v>
      </c>
      <c r="G47" s="565">
        <v>67</v>
      </c>
      <c r="H47" s="566">
        <v>1</v>
      </c>
      <c r="I47" s="565" t="s">
        <v>273</v>
      </c>
    </row>
    <row r="48" spans="1:9">
      <c r="A48" s="537"/>
      <c r="B48" s="537" t="s">
        <v>17</v>
      </c>
      <c r="C48" s="561" t="s">
        <v>1146</v>
      </c>
      <c r="D48" s="563">
        <v>79</v>
      </c>
      <c r="E48" s="537" t="s">
        <v>84</v>
      </c>
      <c r="F48" s="565">
        <v>3711</v>
      </c>
      <c r="G48" s="565">
        <v>90</v>
      </c>
      <c r="H48" s="566">
        <v>1</v>
      </c>
      <c r="I48" s="565" t="s">
        <v>273</v>
      </c>
    </row>
    <row r="49" spans="1:9">
      <c r="A49" s="537"/>
      <c r="B49" s="537" t="s">
        <v>459</v>
      </c>
      <c r="C49" s="561" t="s">
        <v>1147</v>
      </c>
      <c r="D49" s="563">
        <v>79</v>
      </c>
      <c r="E49" s="537" t="s">
        <v>85</v>
      </c>
      <c r="F49" s="565">
        <v>5730</v>
      </c>
      <c r="G49" s="565">
        <v>112</v>
      </c>
      <c r="H49" s="566">
        <v>1</v>
      </c>
      <c r="I49" s="565" t="s">
        <v>273</v>
      </c>
    </row>
    <row r="50" spans="1:9">
      <c r="A50" s="537"/>
      <c r="B50" s="537" t="s">
        <v>555</v>
      </c>
      <c r="C50" s="561" t="s">
        <v>1148</v>
      </c>
      <c r="D50" s="563">
        <v>79</v>
      </c>
      <c r="E50" s="537" t="s">
        <v>86</v>
      </c>
      <c r="F50" s="565">
        <v>8494</v>
      </c>
      <c r="G50" s="565">
        <v>133</v>
      </c>
      <c r="H50" s="566">
        <v>1</v>
      </c>
      <c r="I50" s="565" t="s">
        <v>273</v>
      </c>
    </row>
    <row r="51" spans="1:9" ht="25.5">
      <c r="A51" s="537">
        <f>A42+1</f>
        <v>30</v>
      </c>
      <c r="B51" s="537"/>
      <c r="C51" s="561" t="s">
        <v>1102</v>
      </c>
      <c r="D51" s="563"/>
      <c r="E51" s="537"/>
      <c r="F51" s="565"/>
      <c r="G51" s="565"/>
      <c r="H51" s="566"/>
      <c r="I51" s="565"/>
    </row>
    <row r="52" spans="1:9">
      <c r="A52" s="537"/>
      <c r="B52" s="537" t="s">
        <v>167</v>
      </c>
      <c r="C52" s="561" t="s">
        <v>453</v>
      </c>
      <c r="D52" s="563">
        <v>80</v>
      </c>
      <c r="E52" s="537" t="s">
        <v>317</v>
      </c>
      <c r="F52" s="565">
        <v>204</v>
      </c>
      <c r="G52" s="565">
        <v>41</v>
      </c>
      <c r="H52" s="566">
        <v>1</v>
      </c>
      <c r="I52" s="565" t="s">
        <v>165</v>
      </c>
    </row>
    <row r="53" spans="1:9">
      <c r="A53" s="537"/>
      <c r="B53" s="537" t="s">
        <v>578</v>
      </c>
      <c r="C53" s="561" t="s">
        <v>454</v>
      </c>
      <c r="D53" s="563">
        <v>80</v>
      </c>
      <c r="E53" s="537" t="s">
        <v>318</v>
      </c>
      <c r="F53" s="565">
        <v>227</v>
      </c>
      <c r="G53" s="565">
        <v>41</v>
      </c>
      <c r="H53" s="566">
        <v>1</v>
      </c>
      <c r="I53" s="565" t="s">
        <v>165</v>
      </c>
    </row>
    <row r="54" spans="1:9">
      <c r="A54" s="537"/>
      <c r="B54" s="537" t="s">
        <v>42</v>
      </c>
      <c r="C54" s="561" t="s">
        <v>455</v>
      </c>
      <c r="D54" s="563">
        <v>80</v>
      </c>
      <c r="E54" s="537" t="s">
        <v>319</v>
      </c>
      <c r="F54" s="565">
        <v>297</v>
      </c>
      <c r="G54" s="565">
        <v>41</v>
      </c>
      <c r="H54" s="566">
        <v>1</v>
      </c>
      <c r="I54" s="565" t="s">
        <v>165</v>
      </c>
    </row>
    <row r="55" spans="1:9">
      <c r="A55" s="537"/>
      <c r="B55" s="537" t="s">
        <v>417</v>
      </c>
      <c r="C55" s="561" t="s">
        <v>456</v>
      </c>
      <c r="D55" s="563">
        <v>80</v>
      </c>
      <c r="E55" s="537" t="s">
        <v>320</v>
      </c>
      <c r="F55" s="565">
        <v>417</v>
      </c>
      <c r="G55" s="565">
        <v>41</v>
      </c>
      <c r="H55" s="566">
        <v>1</v>
      </c>
      <c r="I55" s="565" t="s">
        <v>165</v>
      </c>
    </row>
    <row r="56" spans="1:9">
      <c r="A56" s="537"/>
      <c r="B56" s="537" t="s">
        <v>418</v>
      </c>
      <c r="C56" s="561" t="s">
        <v>457</v>
      </c>
      <c r="D56" s="563">
        <v>80</v>
      </c>
      <c r="E56" s="537" t="s">
        <v>321</v>
      </c>
      <c r="F56" s="565">
        <v>466</v>
      </c>
      <c r="G56" s="565">
        <v>44</v>
      </c>
      <c r="H56" s="566">
        <v>1</v>
      </c>
      <c r="I56" s="565" t="s">
        <v>165</v>
      </c>
    </row>
    <row r="57" spans="1:9">
      <c r="A57" s="537"/>
      <c r="B57" s="537" t="s">
        <v>17</v>
      </c>
      <c r="C57" s="561" t="s">
        <v>458</v>
      </c>
      <c r="D57" s="563">
        <v>80</v>
      </c>
      <c r="E57" s="537" t="s">
        <v>322</v>
      </c>
      <c r="F57" s="565">
        <v>503</v>
      </c>
      <c r="G57" s="565">
        <v>67</v>
      </c>
      <c r="H57" s="566">
        <v>1</v>
      </c>
      <c r="I57" s="565" t="s">
        <v>165</v>
      </c>
    </row>
    <row r="58" spans="1:9" ht="25.5">
      <c r="A58" s="537">
        <f>A51+1</f>
        <v>31</v>
      </c>
      <c r="B58" s="537"/>
      <c r="C58" s="561" t="s">
        <v>1140</v>
      </c>
      <c r="D58" s="563">
        <v>80</v>
      </c>
      <c r="E58" s="537" t="s">
        <v>62</v>
      </c>
      <c r="F58" s="565">
        <v>892</v>
      </c>
      <c r="G58" s="565"/>
      <c r="H58" s="566">
        <v>1</v>
      </c>
      <c r="I58" s="565" t="s">
        <v>165</v>
      </c>
    </row>
    <row r="59" spans="1:9" ht="25.5">
      <c r="A59" s="537">
        <f>A58+1</f>
        <v>32</v>
      </c>
      <c r="B59" s="537"/>
      <c r="C59" s="561" t="s">
        <v>484</v>
      </c>
      <c r="D59" s="563">
        <v>81</v>
      </c>
      <c r="E59" s="563" t="s">
        <v>316</v>
      </c>
      <c r="F59" s="565">
        <v>186</v>
      </c>
      <c r="G59" s="565">
        <v>20</v>
      </c>
      <c r="H59" s="566">
        <v>1</v>
      </c>
      <c r="I59" s="565" t="s">
        <v>273</v>
      </c>
    </row>
    <row r="60" spans="1:9">
      <c r="A60" s="537"/>
      <c r="B60" s="537"/>
      <c r="C60" s="561"/>
      <c r="D60" s="563"/>
      <c r="E60" s="537"/>
      <c r="F60" s="565"/>
      <c r="G60" s="565"/>
      <c r="H60" s="566"/>
      <c r="I60" s="565"/>
    </row>
    <row r="61" spans="1:9" ht="25.5">
      <c r="A61" s="537">
        <f>A59+1</f>
        <v>33</v>
      </c>
      <c r="B61" s="537"/>
      <c r="C61" s="561" t="s">
        <v>448</v>
      </c>
      <c r="D61" s="563">
        <v>81</v>
      </c>
      <c r="E61" s="537" t="s">
        <v>87</v>
      </c>
      <c r="F61" s="565">
        <v>6</v>
      </c>
      <c r="G61" s="565">
        <v>1</v>
      </c>
      <c r="H61" s="566">
        <v>1</v>
      </c>
      <c r="I61" s="565" t="s">
        <v>450</v>
      </c>
    </row>
    <row r="62" spans="1:9" ht="25.5">
      <c r="A62" s="537">
        <f>A61+1</f>
        <v>34</v>
      </c>
      <c r="B62" s="537"/>
      <c r="C62" s="561" t="s">
        <v>47</v>
      </c>
      <c r="D62" s="563">
        <v>81</v>
      </c>
      <c r="E62" s="537" t="s">
        <v>46</v>
      </c>
      <c r="F62" s="565">
        <v>26</v>
      </c>
      <c r="G62" s="565"/>
      <c r="H62" s="566">
        <v>1</v>
      </c>
      <c r="I62" s="565" t="s">
        <v>273</v>
      </c>
    </row>
    <row r="63" spans="1:9" ht="38.25">
      <c r="A63" s="537">
        <f>A62+1</f>
        <v>35</v>
      </c>
      <c r="B63" s="537"/>
      <c r="C63" s="561" t="s">
        <v>1796</v>
      </c>
      <c r="D63" s="563"/>
      <c r="E63" s="537"/>
      <c r="F63" s="562"/>
      <c r="G63" s="565"/>
      <c r="H63" s="566"/>
      <c r="I63" s="562"/>
    </row>
    <row r="64" spans="1:9">
      <c r="A64" s="537"/>
      <c r="B64" s="537" t="s">
        <v>167</v>
      </c>
      <c r="C64" s="561" t="s">
        <v>447</v>
      </c>
      <c r="D64" s="563">
        <v>81</v>
      </c>
      <c r="E64" s="537" t="s">
        <v>509</v>
      </c>
      <c r="F64" s="565">
        <v>1455</v>
      </c>
      <c r="G64" s="565"/>
      <c r="H64" s="566">
        <v>1</v>
      </c>
      <c r="I64" s="565" t="s">
        <v>273</v>
      </c>
    </row>
    <row r="65" spans="1:9">
      <c r="A65" s="537"/>
      <c r="B65" s="537" t="s">
        <v>578</v>
      </c>
      <c r="C65" s="561" t="s">
        <v>1138</v>
      </c>
      <c r="D65" s="563">
        <v>81</v>
      </c>
      <c r="E65" s="563" t="s">
        <v>510</v>
      </c>
      <c r="F65" s="565">
        <v>823</v>
      </c>
      <c r="G65" s="565"/>
      <c r="H65" s="566">
        <v>1</v>
      </c>
      <c r="I65" s="565" t="s">
        <v>273</v>
      </c>
    </row>
    <row r="66" spans="1:9" ht="25.5">
      <c r="A66" s="537">
        <f>A63+1</f>
        <v>36</v>
      </c>
      <c r="B66" s="537"/>
      <c r="C66" s="572" t="s">
        <v>1525</v>
      </c>
      <c r="D66" s="561"/>
      <c r="E66" s="537"/>
      <c r="F66" s="562"/>
      <c r="G66" s="565"/>
      <c r="H66" s="566"/>
      <c r="I66" s="565"/>
    </row>
    <row r="67" spans="1:9">
      <c r="A67" s="537"/>
      <c r="B67" s="537" t="s">
        <v>167</v>
      </c>
      <c r="C67" s="561" t="s">
        <v>1121</v>
      </c>
      <c r="D67" s="563">
        <v>81</v>
      </c>
      <c r="E67" s="563" t="s">
        <v>1116</v>
      </c>
      <c r="F67" s="565">
        <v>255</v>
      </c>
      <c r="G67" s="565"/>
      <c r="H67" s="566">
        <v>3</v>
      </c>
      <c r="I67" s="565" t="s">
        <v>165</v>
      </c>
    </row>
    <row r="68" spans="1:9">
      <c r="A68" s="537"/>
      <c r="B68" s="537" t="s">
        <v>578</v>
      </c>
      <c r="C68" s="561" t="s">
        <v>1122</v>
      </c>
      <c r="D68" s="563">
        <v>81</v>
      </c>
      <c r="E68" s="563" t="s">
        <v>1120</v>
      </c>
      <c r="F68" s="565">
        <v>405</v>
      </c>
      <c r="G68" s="565"/>
      <c r="H68" s="566">
        <v>3</v>
      </c>
      <c r="I68" s="565" t="s">
        <v>165</v>
      </c>
    </row>
    <row r="69" spans="1:9">
      <c r="A69" s="537"/>
      <c r="B69" s="537" t="s">
        <v>42</v>
      </c>
      <c r="C69" s="561" t="s">
        <v>1125</v>
      </c>
      <c r="D69" s="563">
        <v>81</v>
      </c>
      <c r="E69" s="537" t="s">
        <v>1124</v>
      </c>
      <c r="F69" s="565">
        <v>484</v>
      </c>
      <c r="G69" s="565"/>
      <c r="H69" s="566">
        <v>3</v>
      </c>
      <c r="I69" s="565" t="s">
        <v>165</v>
      </c>
    </row>
    <row r="70" spans="1:9">
      <c r="A70" s="537"/>
      <c r="B70" s="537" t="s">
        <v>417</v>
      </c>
      <c r="C70" s="561" t="s">
        <v>1929</v>
      </c>
      <c r="D70" s="563">
        <v>82</v>
      </c>
      <c r="E70" s="537" t="s">
        <v>1930</v>
      </c>
      <c r="F70" s="565">
        <v>1153</v>
      </c>
      <c r="G70" s="565"/>
      <c r="H70" s="566">
        <v>3</v>
      </c>
      <c r="I70" s="565" t="s">
        <v>165</v>
      </c>
    </row>
    <row r="71" spans="1:9">
      <c r="A71" s="537">
        <f>A66+1</f>
        <v>37</v>
      </c>
      <c r="B71" s="537"/>
      <c r="C71" s="572" t="s">
        <v>1139</v>
      </c>
      <c r="D71" s="563"/>
      <c r="E71" s="537"/>
      <c r="F71" s="565"/>
      <c r="G71" s="565"/>
      <c r="H71" s="566"/>
      <c r="I71" s="565"/>
    </row>
    <row r="72" spans="1:9">
      <c r="A72" s="537"/>
      <c r="B72" s="537" t="s">
        <v>167</v>
      </c>
      <c r="C72" s="561" t="s">
        <v>1121</v>
      </c>
      <c r="D72" s="563">
        <v>83</v>
      </c>
      <c r="E72" s="537" t="s">
        <v>1118</v>
      </c>
      <c r="F72" s="565">
        <v>15</v>
      </c>
      <c r="G72" s="565"/>
      <c r="H72" s="566">
        <v>1</v>
      </c>
      <c r="I72" s="565" t="s">
        <v>273</v>
      </c>
    </row>
    <row r="73" spans="1:9">
      <c r="A73" s="537"/>
      <c r="B73" s="537" t="s">
        <v>578</v>
      </c>
      <c r="C73" s="561" t="s">
        <v>1122</v>
      </c>
      <c r="D73" s="563">
        <v>83</v>
      </c>
      <c r="E73" s="537" t="s">
        <v>1123</v>
      </c>
      <c r="F73" s="565">
        <v>17</v>
      </c>
      <c r="G73" s="565"/>
      <c r="H73" s="566">
        <v>1</v>
      </c>
      <c r="I73" s="565" t="s">
        <v>273</v>
      </c>
    </row>
    <row r="74" spans="1:9">
      <c r="A74" s="537"/>
      <c r="B74" s="537" t="s">
        <v>42</v>
      </c>
      <c r="C74" s="561" t="s">
        <v>1125</v>
      </c>
      <c r="D74" s="563">
        <v>83</v>
      </c>
      <c r="E74" s="537" t="s">
        <v>1126</v>
      </c>
      <c r="F74" s="565">
        <v>18</v>
      </c>
      <c r="G74" s="565"/>
      <c r="H74" s="566">
        <v>1</v>
      </c>
      <c r="I74" s="565" t="s">
        <v>273</v>
      </c>
    </row>
    <row r="75" spans="1:9">
      <c r="A75" s="537"/>
      <c r="B75" s="537" t="s">
        <v>417</v>
      </c>
      <c r="C75" s="561" t="s">
        <v>1929</v>
      </c>
      <c r="D75" s="563">
        <v>83</v>
      </c>
      <c r="E75" s="537" t="s">
        <v>1931</v>
      </c>
      <c r="F75" s="565">
        <v>35</v>
      </c>
      <c r="G75" s="565"/>
      <c r="H75" s="566">
        <v>1</v>
      </c>
      <c r="I75" s="565" t="s">
        <v>273</v>
      </c>
    </row>
    <row r="76" spans="1:9">
      <c r="A76" s="537">
        <f>A71+1</f>
        <v>38</v>
      </c>
      <c r="B76" s="537"/>
      <c r="C76" s="561" t="s">
        <v>1548</v>
      </c>
      <c r="D76" s="563">
        <v>83</v>
      </c>
      <c r="E76" s="537" t="s">
        <v>1549</v>
      </c>
      <c r="F76" s="565">
        <v>102</v>
      </c>
      <c r="G76" s="565"/>
      <c r="H76" s="566">
        <v>1</v>
      </c>
      <c r="I76" s="565" t="s">
        <v>273</v>
      </c>
    </row>
    <row r="77" spans="1:9">
      <c r="A77" s="537">
        <f>A76+1</f>
        <v>39</v>
      </c>
      <c r="B77" s="537"/>
      <c r="C77" s="561" t="s">
        <v>1546</v>
      </c>
      <c r="D77" s="563">
        <v>83</v>
      </c>
      <c r="E77" s="537" t="s">
        <v>1547</v>
      </c>
      <c r="F77" s="565">
        <v>144</v>
      </c>
      <c r="G77" s="565"/>
      <c r="H77" s="566">
        <v>1</v>
      </c>
      <c r="I77" s="565" t="s">
        <v>273</v>
      </c>
    </row>
    <row r="78" spans="1:9" ht="25.5">
      <c r="A78" s="537">
        <f>A77+1</f>
        <v>40</v>
      </c>
      <c r="B78" s="537"/>
      <c r="C78" s="567" t="s">
        <v>1464</v>
      </c>
      <c r="D78" s="568">
        <v>83</v>
      </c>
      <c r="E78" s="569" t="s">
        <v>1465</v>
      </c>
      <c r="F78" s="570">
        <v>70</v>
      </c>
      <c r="G78" s="570"/>
      <c r="H78" s="571">
        <v>1</v>
      </c>
      <c r="I78" s="565" t="s">
        <v>273</v>
      </c>
    </row>
    <row r="79" spans="1:9">
      <c r="A79" s="537"/>
      <c r="B79" s="537"/>
      <c r="C79" s="561"/>
      <c r="D79" s="563"/>
      <c r="E79" s="537"/>
      <c r="F79" s="565"/>
      <c r="G79" s="565"/>
      <c r="H79" s="566"/>
      <c r="I79" s="565"/>
    </row>
    <row r="80" spans="1:9" ht="25.5">
      <c r="A80" s="537">
        <f>A78+1</f>
        <v>41</v>
      </c>
      <c r="B80" s="537"/>
      <c r="C80" s="561" t="s">
        <v>715</v>
      </c>
      <c r="D80" s="563">
        <v>85</v>
      </c>
      <c r="E80" s="537" t="s">
        <v>1110</v>
      </c>
      <c r="F80" s="562"/>
      <c r="G80" s="565">
        <v>30</v>
      </c>
      <c r="H80" s="566">
        <v>1</v>
      </c>
      <c r="I80" s="565" t="s">
        <v>165</v>
      </c>
    </row>
    <row r="81" spans="1:9">
      <c r="A81" s="537">
        <f>A80+1</f>
        <v>42</v>
      </c>
      <c r="B81" s="537"/>
      <c r="C81" s="561" t="s">
        <v>1111</v>
      </c>
      <c r="D81" s="563">
        <v>85</v>
      </c>
      <c r="E81" s="537" t="s">
        <v>1109</v>
      </c>
      <c r="F81" s="565">
        <v>42</v>
      </c>
      <c r="G81" s="565">
        <v>8</v>
      </c>
      <c r="H81" s="566">
        <v>1</v>
      </c>
      <c r="I81" s="565" t="s">
        <v>273</v>
      </c>
    </row>
    <row r="82" spans="1:9" ht="25.5">
      <c r="A82" s="537">
        <f t="shared" ref="A82:A96" si="2">A81+1</f>
        <v>43</v>
      </c>
      <c r="B82" s="537"/>
      <c r="C82" s="561" t="s">
        <v>507</v>
      </c>
      <c r="D82" s="563">
        <v>85</v>
      </c>
      <c r="E82" s="537" t="s">
        <v>315</v>
      </c>
      <c r="F82" s="565">
        <v>164</v>
      </c>
      <c r="G82" s="565">
        <v>44</v>
      </c>
      <c r="H82" s="566">
        <v>1</v>
      </c>
      <c r="I82" s="565" t="s">
        <v>273</v>
      </c>
    </row>
    <row r="83" spans="1:9" ht="25.5">
      <c r="A83" s="537">
        <f t="shared" si="2"/>
        <v>44</v>
      </c>
      <c r="B83" s="537"/>
      <c r="C83" s="561" t="s">
        <v>232</v>
      </c>
      <c r="D83" s="563">
        <v>86</v>
      </c>
      <c r="E83" s="537" t="s">
        <v>48</v>
      </c>
      <c r="F83" s="565">
        <v>243</v>
      </c>
      <c r="G83" s="565">
        <v>12</v>
      </c>
      <c r="H83" s="566">
        <v>1</v>
      </c>
      <c r="I83" s="565" t="s">
        <v>273</v>
      </c>
    </row>
    <row r="84" spans="1:9" ht="25.5">
      <c r="A84" s="537">
        <f t="shared" si="2"/>
        <v>45</v>
      </c>
      <c r="B84" s="537"/>
      <c r="C84" s="561" t="s">
        <v>516</v>
      </c>
      <c r="D84" s="573">
        <v>86</v>
      </c>
      <c r="E84" s="537" t="s">
        <v>517</v>
      </c>
      <c r="F84" s="565">
        <v>26</v>
      </c>
      <c r="G84" s="565">
        <v>9</v>
      </c>
      <c r="H84" s="566">
        <v>1</v>
      </c>
      <c r="I84" s="565" t="s">
        <v>273</v>
      </c>
    </row>
    <row r="85" spans="1:9">
      <c r="A85" s="537">
        <f>A84+1</f>
        <v>46</v>
      </c>
      <c r="B85" s="537"/>
      <c r="C85" s="561" t="s">
        <v>1157</v>
      </c>
      <c r="D85" s="563">
        <v>86</v>
      </c>
      <c r="E85" s="537" t="s">
        <v>1158</v>
      </c>
      <c r="F85" s="562"/>
      <c r="G85" s="565">
        <v>47</v>
      </c>
      <c r="H85" s="566">
        <v>1</v>
      </c>
      <c r="I85" s="565" t="s">
        <v>165</v>
      </c>
    </row>
    <row r="86" spans="1:9" ht="25.5">
      <c r="A86" s="537">
        <f>A85+1</f>
        <v>47</v>
      </c>
      <c r="B86" s="537"/>
      <c r="C86" s="551" t="s">
        <v>844</v>
      </c>
      <c r="D86" s="521">
        <v>86</v>
      </c>
      <c r="E86" s="522" t="s">
        <v>843</v>
      </c>
      <c r="F86" s="562"/>
      <c r="G86" s="251">
        <v>72</v>
      </c>
      <c r="H86" s="514">
        <v>1</v>
      </c>
      <c r="I86" s="515" t="s">
        <v>411</v>
      </c>
    </row>
    <row r="87" spans="1:9" ht="25.5">
      <c r="A87" s="537">
        <f>A86+1</f>
        <v>48</v>
      </c>
      <c r="B87" s="537"/>
      <c r="C87" s="561" t="s">
        <v>194</v>
      </c>
      <c r="D87" s="563">
        <v>86</v>
      </c>
      <c r="E87" s="537" t="s">
        <v>512</v>
      </c>
      <c r="F87" s="565">
        <v>102</v>
      </c>
      <c r="G87" s="565">
        <v>20</v>
      </c>
      <c r="H87" s="566">
        <v>1</v>
      </c>
      <c r="I87" s="565" t="s">
        <v>273</v>
      </c>
    </row>
    <row r="88" spans="1:9" ht="51">
      <c r="A88" s="537">
        <f t="shared" si="2"/>
        <v>49</v>
      </c>
      <c r="B88" s="537"/>
      <c r="C88" s="561" t="s">
        <v>1791</v>
      </c>
      <c r="D88" s="563">
        <v>86</v>
      </c>
      <c r="E88" s="537" t="s">
        <v>135</v>
      </c>
      <c r="F88" s="565">
        <v>76</v>
      </c>
      <c r="G88" s="565">
        <v>22</v>
      </c>
      <c r="H88" s="566">
        <v>1</v>
      </c>
      <c r="I88" s="565" t="s">
        <v>273</v>
      </c>
    </row>
    <row r="89" spans="1:9">
      <c r="A89" s="537">
        <f t="shared" si="2"/>
        <v>50</v>
      </c>
      <c r="B89" s="537"/>
      <c r="C89" s="561" t="s">
        <v>1105</v>
      </c>
      <c r="D89" s="563">
        <v>86</v>
      </c>
      <c r="E89" s="537" t="s">
        <v>1106</v>
      </c>
      <c r="F89" s="565">
        <v>124</v>
      </c>
      <c r="G89" s="565">
        <v>35</v>
      </c>
      <c r="H89" s="566">
        <v>1</v>
      </c>
      <c r="I89" s="565" t="s">
        <v>273</v>
      </c>
    </row>
    <row r="90" spans="1:9" ht="25.5">
      <c r="A90" s="537">
        <f t="shared" si="2"/>
        <v>51</v>
      </c>
      <c r="B90" s="537"/>
      <c r="C90" s="561" t="s">
        <v>506</v>
      </c>
      <c r="D90" s="563">
        <v>87</v>
      </c>
      <c r="E90" s="537" t="s">
        <v>576</v>
      </c>
      <c r="F90" s="565">
        <v>513</v>
      </c>
      <c r="G90" s="565">
        <v>116</v>
      </c>
      <c r="H90" s="566">
        <v>1</v>
      </c>
      <c r="I90" s="565" t="s">
        <v>273</v>
      </c>
    </row>
    <row r="91" spans="1:9" ht="38.25">
      <c r="A91" s="537">
        <f t="shared" si="2"/>
        <v>52</v>
      </c>
      <c r="B91" s="537"/>
      <c r="C91" s="561" t="s">
        <v>90</v>
      </c>
      <c r="D91" s="573">
        <v>87</v>
      </c>
      <c r="E91" s="537" t="s">
        <v>88</v>
      </c>
      <c r="F91" s="574">
        <v>7552</v>
      </c>
      <c r="G91" s="565">
        <v>506</v>
      </c>
      <c r="H91" s="566">
        <v>1</v>
      </c>
      <c r="I91" s="575" t="s">
        <v>273</v>
      </c>
    </row>
    <row r="92" spans="1:9" ht="51">
      <c r="A92" s="537">
        <f t="shared" si="2"/>
        <v>53</v>
      </c>
      <c r="B92" s="537"/>
      <c r="C92" s="561" t="s">
        <v>438</v>
      </c>
      <c r="D92" s="563">
        <v>87</v>
      </c>
      <c r="E92" s="537" t="s">
        <v>439</v>
      </c>
      <c r="F92" s="574">
        <v>5396</v>
      </c>
      <c r="G92" s="565">
        <v>449</v>
      </c>
      <c r="H92" s="566">
        <v>1</v>
      </c>
      <c r="I92" s="575" t="s">
        <v>273</v>
      </c>
    </row>
    <row r="93" spans="1:9" ht="38.25">
      <c r="A93" s="537">
        <f t="shared" si="2"/>
        <v>54</v>
      </c>
      <c r="B93" s="537"/>
      <c r="C93" s="561" t="s">
        <v>1136</v>
      </c>
      <c r="D93" s="563">
        <v>87</v>
      </c>
      <c r="E93" s="537" t="s">
        <v>1135</v>
      </c>
      <c r="F93" s="565">
        <v>545</v>
      </c>
      <c r="G93" s="565"/>
      <c r="H93" s="566">
        <v>1</v>
      </c>
      <c r="I93" s="565" t="s">
        <v>273</v>
      </c>
    </row>
    <row r="94" spans="1:9" ht="38.25">
      <c r="A94" s="537">
        <f t="shared" si="2"/>
        <v>55</v>
      </c>
      <c r="B94" s="537"/>
      <c r="C94" s="561" t="s">
        <v>1979</v>
      </c>
      <c r="D94" s="563">
        <v>87</v>
      </c>
      <c r="E94" s="537" t="s">
        <v>1980</v>
      </c>
      <c r="F94" s="565">
        <v>990</v>
      </c>
      <c r="G94" s="565"/>
      <c r="H94" s="566">
        <v>1</v>
      </c>
      <c r="I94" s="565" t="s">
        <v>273</v>
      </c>
    </row>
    <row r="95" spans="1:9" ht="25.5">
      <c r="A95" s="537">
        <f t="shared" si="2"/>
        <v>56</v>
      </c>
      <c r="B95" s="537"/>
      <c r="C95" s="561" t="s">
        <v>1113</v>
      </c>
      <c r="D95" s="563">
        <v>88</v>
      </c>
      <c r="E95" s="537" t="s">
        <v>1114</v>
      </c>
      <c r="F95" s="574">
        <v>4360</v>
      </c>
      <c r="G95" s="565"/>
      <c r="H95" s="566">
        <v>1</v>
      </c>
      <c r="I95" s="575" t="s">
        <v>273</v>
      </c>
    </row>
    <row r="96" spans="1:9">
      <c r="A96" s="537">
        <f t="shared" si="2"/>
        <v>57</v>
      </c>
      <c r="B96" s="537"/>
      <c r="C96" s="572" t="s">
        <v>1637</v>
      </c>
      <c r="D96" s="563"/>
      <c r="E96" s="537"/>
      <c r="F96" s="574"/>
      <c r="G96" s="565"/>
      <c r="H96" s="566"/>
      <c r="I96" s="575"/>
    </row>
    <row r="97" spans="1:9">
      <c r="A97" s="537"/>
      <c r="B97" s="537"/>
      <c r="C97" s="561" t="s">
        <v>1638</v>
      </c>
      <c r="D97" s="563">
        <v>91</v>
      </c>
      <c r="E97" s="537" t="s">
        <v>1644</v>
      </c>
      <c r="F97" s="574">
        <v>141</v>
      </c>
      <c r="G97" s="565"/>
      <c r="H97" s="566">
        <v>1</v>
      </c>
      <c r="I97" s="575" t="s">
        <v>165</v>
      </c>
    </row>
    <row r="98" spans="1:9">
      <c r="A98" s="537"/>
      <c r="B98" s="537"/>
      <c r="C98" s="561" t="s">
        <v>1639</v>
      </c>
      <c r="D98" s="563"/>
      <c r="E98" s="537" t="s">
        <v>1645</v>
      </c>
      <c r="F98" s="574">
        <v>160</v>
      </c>
      <c r="G98" s="565"/>
      <c r="H98" s="566">
        <v>1</v>
      </c>
      <c r="I98" s="575" t="s">
        <v>165</v>
      </c>
    </row>
    <row r="99" spans="1:9">
      <c r="A99" s="537"/>
      <c r="B99" s="537"/>
      <c r="C99" s="561" t="s">
        <v>1640</v>
      </c>
      <c r="D99" s="563"/>
      <c r="E99" s="537" t="s">
        <v>1646</v>
      </c>
      <c r="F99" s="574">
        <v>212</v>
      </c>
      <c r="G99" s="565"/>
      <c r="H99" s="566">
        <v>1</v>
      </c>
      <c r="I99" s="575" t="s">
        <v>165</v>
      </c>
    </row>
    <row r="100" spans="1:9">
      <c r="A100" s="537"/>
      <c r="B100" s="537"/>
      <c r="C100" s="561" t="s">
        <v>1641</v>
      </c>
      <c r="D100" s="563"/>
      <c r="E100" s="537" t="s">
        <v>1647</v>
      </c>
      <c r="F100" s="574">
        <v>289</v>
      </c>
      <c r="G100" s="565"/>
      <c r="H100" s="566">
        <v>1</v>
      </c>
      <c r="I100" s="575" t="s">
        <v>165</v>
      </c>
    </row>
    <row r="101" spans="1:9">
      <c r="A101" s="537"/>
      <c r="B101" s="537"/>
      <c r="C101" s="561" t="s">
        <v>1642</v>
      </c>
      <c r="D101" s="563"/>
      <c r="E101" s="537" t="s">
        <v>1648</v>
      </c>
      <c r="F101" s="574">
        <v>360</v>
      </c>
      <c r="G101" s="565"/>
      <c r="H101" s="566">
        <v>1</v>
      </c>
      <c r="I101" s="575" t="s">
        <v>165</v>
      </c>
    </row>
    <row r="102" spans="1:9">
      <c r="A102" s="537"/>
      <c r="B102" s="537"/>
      <c r="C102" s="561" t="s">
        <v>1643</v>
      </c>
      <c r="D102" s="563"/>
      <c r="E102" s="537" t="s">
        <v>1649</v>
      </c>
      <c r="F102" s="574">
        <v>525</v>
      </c>
      <c r="G102" s="565"/>
      <c r="H102" s="566">
        <v>1</v>
      </c>
      <c r="I102" s="575" t="s">
        <v>165</v>
      </c>
    </row>
    <row r="103" spans="1:9">
      <c r="A103" s="537"/>
      <c r="B103" s="537"/>
      <c r="C103" s="561" t="s">
        <v>1650</v>
      </c>
      <c r="D103" s="563">
        <v>158</v>
      </c>
      <c r="E103" s="537" t="s">
        <v>1651</v>
      </c>
      <c r="F103" s="574">
        <v>156</v>
      </c>
      <c r="G103" s="565"/>
      <c r="H103" s="566">
        <v>1</v>
      </c>
      <c r="I103" s="575" t="s">
        <v>165</v>
      </c>
    </row>
    <row r="104" spans="1:9">
      <c r="A104" s="537"/>
      <c r="B104" s="537"/>
      <c r="C104" s="561" t="s">
        <v>1657</v>
      </c>
      <c r="D104" s="563">
        <v>159</v>
      </c>
      <c r="E104" s="537" t="s">
        <v>1652</v>
      </c>
      <c r="F104" s="574">
        <v>189</v>
      </c>
      <c r="G104" s="565"/>
      <c r="H104" s="566">
        <v>1</v>
      </c>
      <c r="I104" s="575" t="s">
        <v>165</v>
      </c>
    </row>
    <row r="105" spans="1:9">
      <c r="A105" s="537"/>
      <c r="B105" s="537"/>
      <c r="C105" s="561" t="s">
        <v>1658</v>
      </c>
      <c r="D105" s="563"/>
      <c r="E105" s="537" t="s">
        <v>1653</v>
      </c>
      <c r="F105" s="574">
        <v>227</v>
      </c>
      <c r="G105" s="565"/>
      <c r="H105" s="566">
        <v>1</v>
      </c>
      <c r="I105" s="575" t="s">
        <v>165</v>
      </c>
    </row>
    <row r="106" spans="1:9">
      <c r="A106" s="537"/>
      <c r="B106" s="537"/>
      <c r="C106" s="561" t="s">
        <v>1659</v>
      </c>
      <c r="D106" s="563"/>
      <c r="E106" s="537" t="s">
        <v>1654</v>
      </c>
      <c r="F106" s="574">
        <v>310</v>
      </c>
      <c r="G106" s="565"/>
      <c r="H106" s="566">
        <v>1</v>
      </c>
      <c r="I106" s="575" t="s">
        <v>165</v>
      </c>
    </row>
    <row r="107" spans="1:9">
      <c r="A107" s="537"/>
      <c r="B107" s="537"/>
      <c r="C107" s="561" t="s">
        <v>1660</v>
      </c>
      <c r="D107" s="563"/>
      <c r="E107" s="537" t="s">
        <v>1655</v>
      </c>
      <c r="F107" s="574">
        <v>383</v>
      </c>
      <c r="G107" s="565"/>
      <c r="H107" s="566">
        <v>1</v>
      </c>
      <c r="I107" s="575" t="s">
        <v>165</v>
      </c>
    </row>
    <row r="108" spans="1:9">
      <c r="A108" s="537"/>
      <c r="B108" s="537"/>
      <c r="C108" s="561" t="s">
        <v>1661</v>
      </c>
      <c r="D108" s="563"/>
      <c r="E108" s="537" t="s">
        <v>1656</v>
      </c>
      <c r="F108" s="574">
        <v>560</v>
      </c>
      <c r="G108" s="565"/>
      <c r="H108" s="566">
        <v>1</v>
      </c>
      <c r="I108" s="575" t="s">
        <v>165</v>
      </c>
    </row>
    <row r="109" spans="1:9">
      <c r="A109" s="537"/>
      <c r="B109" s="537"/>
      <c r="C109" s="561"/>
      <c r="D109" s="563"/>
      <c r="E109" s="537"/>
      <c r="F109" s="574"/>
      <c r="G109" s="565"/>
      <c r="H109" s="566"/>
      <c r="I109" s="575"/>
    </row>
    <row r="110" spans="1:9">
      <c r="A110" s="537">
        <f>A95+1</f>
        <v>57</v>
      </c>
      <c r="B110" s="537"/>
      <c r="C110" s="561" t="s">
        <v>1132</v>
      </c>
      <c r="D110" s="563" t="s">
        <v>1999</v>
      </c>
      <c r="E110" s="537" t="s">
        <v>1133</v>
      </c>
      <c r="F110" s="574">
        <f>999+2.97</f>
        <v>1001.97</v>
      </c>
      <c r="G110" s="565"/>
      <c r="H110" s="566">
        <v>1</v>
      </c>
      <c r="I110" s="575" t="s">
        <v>138</v>
      </c>
    </row>
    <row r="111" spans="1:9">
      <c r="A111" s="562"/>
      <c r="B111" s="562"/>
      <c r="C111" s="561"/>
      <c r="D111" s="563"/>
      <c r="E111" s="537"/>
      <c r="F111" s="565"/>
      <c r="G111" s="565"/>
      <c r="H111" s="566"/>
      <c r="I111" s="565"/>
    </row>
    <row r="112" spans="1:9">
      <c r="A112" s="562"/>
      <c r="B112" s="562"/>
      <c r="C112" s="572" t="s">
        <v>1107</v>
      </c>
      <c r="D112" s="561"/>
      <c r="E112" s="562"/>
      <c r="F112" s="562"/>
      <c r="G112" s="565"/>
      <c r="H112" s="566"/>
      <c r="I112" s="565"/>
    </row>
    <row r="113" spans="1:9">
      <c r="A113" s="537">
        <v>1</v>
      </c>
      <c r="B113" s="562"/>
      <c r="C113" s="561" t="s">
        <v>1108</v>
      </c>
      <c r="D113" s="561"/>
      <c r="E113" s="562"/>
      <c r="F113" s="574">
        <v>100</v>
      </c>
      <c r="G113" s="565"/>
      <c r="H113" s="566">
        <v>1</v>
      </c>
      <c r="I113" s="575" t="s">
        <v>273</v>
      </c>
    </row>
  </sheetData>
  <sheetProtection password="FB00" sheet="1"/>
  <mergeCells count="1">
    <mergeCell ref="H3:I3"/>
  </mergeCells>
  <printOptions horizontalCentered="1"/>
  <pageMargins left="0.5" right="0.4" top="0.75" bottom="0.75" header="0.3" footer="0.3"/>
  <pageSetup paperSize="9" scale="95" firstPageNumber="10" orientation="portrait" useFirstPageNumber="1" r:id="rId1"/>
  <headerFooter>
    <oddHeader>&amp;CWS &amp;&amp; SA SoR 2015-16&amp;RPage-&amp;P</oddHeader>
  </headerFooter>
  <rowBreaks count="1" manualBreakCount="1">
    <brk id="35" max="16383" man="1"/>
  </rowBreaks>
</worksheet>
</file>

<file path=xl/worksheets/sheet22.xml><?xml version="1.0" encoding="utf-8"?>
<worksheet xmlns="http://schemas.openxmlformats.org/spreadsheetml/2006/main" xmlns:r="http://schemas.openxmlformats.org/officeDocument/2006/relationships">
  <sheetPr>
    <pageSetUpPr fitToPage="1"/>
  </sheetPr>
  <dimension ref="A1:I7"/>
  <sheetViews>
    <sheetView tabSelected="1" workbookViewId="0">
      <selection activeCell="B6" sqref="B6:H6"/>
    </sheetView>
  </sheetViews>
  <sheetFormatPr defaultRowHeight="15"/>
  <cols>
    <col min="9" max="9" width="17.42578125" bestFit="1" customWidth="1"/>
  </cols>
  <sheetData>
    <row r="1" spans="1:9" ht="20.25">
      <c r="A1" s="1521" t="s">
        <v>2915</v>
      </c>
      <c r="B1" s="1521"/>
      <c r="C1" s="1521"/>
      <c r="D1" s="1521"/>
      <c r="E1" s="1521"/>
      <c r="F1" s="1521"/>
      <c r="G1" s="1521"/>
      <c r="H1" s="1521"/>
      <c r="I1" s="1521"/>
    </row>
    <row r="2" spans="1:9" ht="43.15" customHeight="1">
      <c r="A2" s="1522" t="s">
        <v>2916</v>
      </c>
      <c r="B2" s="1522"/>
      <c r="C2" s="1522"/>
      <c r="D2" s="1522"/>
      <c r="E2" s="1522"/>
      <c r="F2" s="1522"/>
      <c r="G2" s="1522"/>
      <c r="H2" s="1522"/>
      <c r="I2" s="1522"/>
    </row>
    <row r="3" spans="1:9">
      <c r="A3" s="1297" t="s">
        <v>2917</v>
      </c>
      <c r="B3" s="1520" t="s">
        <v>160</v>
      </c>
      <c r="C3" s="1520"/>
      <c r="D3" s="1520"/>
      <c r="E3" s="1520"/>
      <c r="F3" s="1520"/>
      <c r="G3" s="1520"/>
      <c r="H3" s="1520"/>
      <c r="I3" s="1297" t="s">
        <v>2918</v>
      </c>
    </row>
    <row r="4" spans="1:9">
      <c r="A4" s="1299">
        <v>1</v>
      </c>
      <c r="B4" s="1523" t="s">
        <v>2943</v>
      </c>
      <c r="C4" s="1524"/>
      <c r="D4" s="1524"/>
      <c r="E4" s="1524"/>
      <c r="F4" s="1524"/>
      <c r="G4" s="1524"/>
      <c r="H4" s="1524"/>
      <c r="I4" s="1302">
        <f>ROUND('ele-hostel'!G74*2,0)</f>
        <v>21636421</v>
      </c>
    </row>
    <row r="5" spans="1:9">
      <c r="A5" s="1300">
        <v>2</v>
      </c>
      <c r="B5" s="1523" t="s">
        <v>2949</v>
      </c>
      <c r="C5" s="1524"/>
      <c r="D5" s="1524"/>
      <c r="E5" s="1524"/>
      <c r="F5" s="1524"/>
      <c r="G5" s="1524"/>
      <c r="H5" s="1524"/>
      <c r="I5" s="1298">
        <f>ROUND('ele-tut'!G80*1,0)</f>
        <v>13383009</v>
      </c>
    </row>
    <row r="6" spans="1:9">
      <c r="A6" s="1299">
        <v>3</v>
      </c>
      <c r="B6" s="1523" t="s">
        <v>2944</v>
      </c>
      <c r="C6" s="1524"/>
      <c r="D6" s="1524"/>
      <c r="E6" s="1524"/>
      <c r="F6" s="1524"/>
      <c r="G6" s="1524"/>
      <c r="H6" s="1524"/>
      <c r="I6" s="1298">
        <f>ROUND('ELE-DINING'!G71*2,0)</f>
        <v>9822239</v>
      </c>
    </row>
    <row r="7" spans="1:9">
      <c r="A7" s="1299"/>
      <c r="B7" s="1520" t="s">
        <v>2919</v>
      </c>
      <c r="C7" s="1520"/>
      <c r="D7" s="1520"/>
      <c r="E7" s="1520"/>
      <c r="F7" s="1520"/>
      <c r="G7" s="1520"/>
      <c r="H7" s="1520"/>
      <c r="I7" s="1301">
        <f>ROUND(SUM(I4:I6),0)</f>
        <v>44841669</v>
      </c>
    </row>
  </sheetData>
  <mergeCells count="7">
    <mergeCell ref="B7:H7"/>
    <mergeCell ref="A1:I1"/>
    <mergeCell ref="A2:I2"/>
    <mergeCell ref="B3:H3"/>
    <mergeCell ref="B4:H4"/>
    <mergeCell ref="B5:H5"/>
    <mergeCell ref="B6:H6"/>
  </mergeCells>
  <pageMargins left="0.7" right="0.7" top="0.75" bottom="0.75" header="0.3" footer="0.3"/>
  <pageSetup paperSize="9" fitToHeight="0" orientation="portrait" r:id="rId1"/>
</worksheet>
</file>

<file path=xl/worksheets/sheet23.xml><?xml version="1.0" encoding="utf-8"?>
<worksheet xmlns="http://schemas.openxmlformats.org/spreadsheetml/2006/main" xmlns:r="http://schemas.openxmlformats.org/officeDocument/2006/relationships">
  <dimension ref="A1:G77"/>
  <sheetViews>
    <sheetView topLeftCell="A73" workbookViewId="0">
      <selection activeCell="D73" sqref="D73"/>
    </sheetView>
  </sheetViews>
  <sheetFormatPr defaultRowHeight="12.75"/>
  <cols>
    <col min="1" max="1" width="5" style="15" customWidth="1"/>
    <col min="2" max="2" width="5.85546875" style="1120" customWidth="1"/>
    <col min="3" max="3" width="4.5703125" style="15" customWidth="1"/>
    <col min="4" max="4" width="56.42578125" style="1322" customWidth="1"/>
    <col min="5" max="5" width="6" style="15" customWidth="1"/>
    <col min="6" max="6" width="9.7109375" style="15" customWidth="1"/>
    <col min="7" max="7" width="9.85546875" style="19" customWidth="1"/>
    <col min="8" max="16384" width="9.140625" style="15"/>
  </cols>
  <sheetData>
    <row r="1" spans="1:7" ht="14.45" customHeight="1">
      <c r="A1" s="1526" t="s">
        <v>2836</v>
      </c>
      <c r="B1" s="1526"/>
      <c r="C1" s="1526"/>
      <c r="D1" s="1526"/>
      <c r="E1" s="1526"/>
      <c r="F1" s="1526"/>
      <c r="G1" s="1526"/>
    </row>
    <row r="2" spans="1:7" ht="42.75" customHeight="1">
      <c r="A2" s="1527" t="s">
        <v>2946</v>
      </c>
      <c r="B2" s="1528"/>
      <c r="C2" s="1528"/>
      <c r="D2" s="1528"/>
      <c r="E2" s="1528"/>
      <c r="F2" s="1528"/>
      <c r="G2" s="1529"/>
    </row>
    <row r="3" spans="1:7" s="1260" customFormat="1" ht="30" customHeight="1">
      <c r="A3" s="1514" t="s">
        <v>2837</v>
      </c>
      <c r="B3" s="1514" t="s">
        <v>505</v>
      </c>
      <c r="C3" s="1514"/>
      <c r="D3" s="1530" t="s">
        <v>2838</v>
      </c>
      <c r="E3" s="1514" t="s">
        <v>222</v>
      </c>
      <c r="F3" s="13" t="s">
        <v>584</v>
      </c>
      <c r="G3" s="1525" t="s">
        <v>583</v>
      </c>
    </row>
    <row r="4" spans="1:7" s="1226" customFormat="1">
      <c r="A4" s="1514"/>
      <c r="B4" s="1514"/>
      <c r="C4" s="1514"/>
      <c r="D4" s="1530"/>
      <c r="E4" s="1514"/>
      <c r="F4" s="2" t="s">
        <v>2839</v>
      </c>
      <c r="G4" s="1525"/>
    </row>
    <row r="5" spans="1:7" ht="72">
      <c r="A5" s="1250">
        <v>1</v>
      </c>
      <c r="B5" s="1228">
        <v>3000</v>
      </c>
      <c r="C5" s="1229" t="s">
        <v>165</v>
      </c>
      <c r="D5" s="1309" t="s">
        <v>2950</v>
      </c>
      <c r="E5" s="1231" t="s">
        <v>2840</v>
      </c>
      <c r="F5" s="1232">
        <v>70.52</v>
      </c>
      <c r="G5" s="1271">
        <f t="shared" ref="G5:G36" si="0">F5*B5</f>
        <v>211560</v>
      </c>
    </row>
    <row r="6" spans="1:7" ht="84">
      <c r="A6" s="1250">
        <v>2</v>
      </c>
      <c r="B6" s="1228">
        <v>670</v>
      </c>
      <c r="C6" s="1229" t="s">
        <v>165</v>
      </c>
      <c r="D6" s="1310" t="s">
        <v>2892</v>
      </c>
      <c r="E6" s="1231" t="s">
        <v>2840</v>
      </c>
      <c r="F6" s="1232">
        <v>94.3</v>
      </c>
      <c r="G6" s="1271">
        <f t="shared" si="0"/>
        <v>63181</v>
      </c>
    </row>
    <row r="7" spans="1:7" ht="84">
      <c r="A7" s="1250">
        <v>3</v>
      </c>
      <c r="B7" s="1228">
        <v>2700</v>
      </c>
      <c r="C7" s="1229" t="s">
        <v>165</v>
      </c>
      <c r="D7" s="1309" t="s">
        <v>2951</v>
      </c>
      <c r="E7" s="1233" t="s">
        <v>2840</v>
      </c>
      <c r="F7" s="1232">
        <v>78.3</v>
      </c>
      <c r="G7" s="1271">
        <f t="shared" si="0"/>
        <v>211410</v>
      </c>
    </row>
    <row r="8" spans="1:7" ht="28.9" customHeight="1">
      <c r="A8" s="1250">
        <v>4</v>
      </c>
      <c r="B8" s="1228">
        <v>300</v>
      </c>
      <c r="C8" s="1229" t="s">
        <v>442</v>
      </c>
      <c r="D8" s="1309" t="s">
        <v>2842</v>
      </c>
      <c r="E8" s="1233" t="s">
        <v>2428</v>
      </c>
      <c r="F8" s="1232">
        <v>60</v>
      </c>
      <c r="G8" s="1271">
        <f t="shared" si="0"/>
        <v>18000</v>
      </c>
    </row>
    <row r="9" spans="1:7" s="1237" customFormat="1" ht="120">
      <c r="A9" s="1250">
        <v>5</v>
      </c>
      <c r="B9" s="1228">
        <v>1300</v>
      </c>
      <c r="C9" s="1234" t="s">
        <v>2843</v>
      </c>
      <c r="D9" s="1309" t="s">
        <v>2952</v>
      </c>
      <c r="E9" s="1235" t="s">
        <v>2844</v>
      </c>
      <c r="F9" s="1232">
        <v>491.85714285714283</v>
      </c>
      <c r="G9" s="1272">
        <f t="shared" si="0"/>
        <v>639414.28571428568</v>
      </c>
    </row>
    <row r="10" spans="1:7" s="1237" customFormat="1" ht="108">
      <c r="A10" s="1250">
        <v>6</v>
      </c>
      <c r="B10" s="1228">
        <v>10</v>
      </c>
      <c r="C10" s="1234" t="s">
        <v>2843</v>
      </c>
      <c r="D10" s="1309" t="s">
        <v>2953</v>
      </c>
      <c r="E10" s="1238" t="s">
        <v>2844</v>
      </c>
      <c r="F10" s="1232">
        <v>670.5333333333333</v>
      </c>
      <c r="G10" s="1272">
        <f t="shared" si="0"/>
        <v>6705.333333333333</v>
      </c>
    </row>
    <row r="11" spans="1:7" s="1237" customFormat="1" ht="96">
      <c r="A11" s="1250">
        <v>7</v>
      </c>
      <c r="B11" s="1228">
        <v>200</v>
      </c>
      <c r="C11" s="1234" t="s">
        <v>2843</v>
      </c>
      <c r="D11" s="1309" t="s">
        <v>2954</v>
      </c>
      <c r="E11" s="1235" t="s">
        <v>2844</v>
      </c>
      <c r="F11" s="1232">
        <v>290</v>
      </c>
      <c r="G11" s="1272">
        <f t="shared" si="0"/>
        <v>58000</v>
      </c>
    </row>
    <row r="12" spans="1:7" s="1237" customFormat="1" ht="160.15" customHeight="1">
      <c r="A12" s="1250">
        <v>8</v>
      </c>
      <c r="B12" s="1228">
        <v>300</v>
      </c>
      <c r="C12" s="1234" t="s">
        <v>2843</v>
      </c>
      <c r="D12" s="1309" t="s">
        <v>2955</v>
      </c>
      <c r="E12" s="1235" t="s">
        <v>2844</v>
      </c>
      <c r="F12" s="1232">
        <v>461.53333333333336</v>
      </c>
      <c r="G12" s="1272">
        <f t="shared" si="0"/>
        <v>138460</v>
      </c>
    </row>
    <row r="13" spans="1:7" s="1240" customFormat="1" ht="132">
      <c r="A13" s="1250">
        <v>9</v>
      </c>
      <c r="B13" s="1228">
        <v>750</v>
      </c>
      <c r="C13" s="1239" t="s">
        <v>2843</v>
      </c>
      <c r="D13" s="1309" t="s">
        <v>2956</v>
      </c>
      <c r="E13" s="1235" t="s">
        <v>2844</v>
      </c>
      <c r="F13" s="1232">
        <v>892</v>
      </c>
      <c r="G13" s="1273">
        <f t="shared" si="0"/>
        <v>669000</v>
      </c>
    </row>
    <row r="14" spans="1:7" s="1237" customFormat="1" ht="60">
      <c r="A14" s="1250">
        <v>10</v>
      </c>
      <c r="B14" s="1228">
        <v>120</v>
      </c>
      <c r="C14" s="1234" t="s">
        <v>2515</v>
      </c>
      <c r="D14" s="1309" t="s">
        <v>2957</v>
      </c>
      <c r="E14" s="1235" t="s">
        <v>2428</v>
      </c>
      <c r="F14" s="1232">
        <v>980</v>
      </c>
      <c r="G14" s="1272">
        <f t="shared" si="0"/>
        <v>117600</v>
      </c>
    </row>
    <row r="15" spans="1:7" ht="84">
      <c r="A15" s="1250">
        <v>11</v>
      </c>
      <c r="B15" s="1228">
        <v>10000</v>
      </c>
      <c r="C15" s="1229" t="s">
        <v>165</v>
      </c>
      <c r="D15" s="1309" t="s">
        <v>2958</v>
      </c>
      <c r="E15" s="1231" t="s">
        <v>2840</v>
      </c>
      <c r="F15" s="1232">
        <v>20.995999999999999</v>
      </c>
      <c r="G15" s="1271">
        <f t="shared" si="0"/>
        <v>209960</v>
      </c>
    </row>
    <row r="16" spans="1:7" ht="72">
      <c r="A16" s="1250">
        <v>12</v>
      </c>
      <c r="B16" s="1228">
        <v>600</v>
      </c>
      <c r="C16" s="1229" t="s">
        <v>165</v>
      </c>
      <c r="D16" s="1309" t="s">
        <v>2959</v>
      </c>
      <c r="E16" s="1231" t="s">
        <v>2840</v>
      </c>
      <c r="F16" s="1232">
        <v>62.94</v>
      </c>
      <c r="G16" s="1271">
        <f t="shared" si="0"/>
        <v>37764</v>
      </c>
    </row>
    <row r="17" spans="1:7" ht="72">
      <c r="A17" s="1250">
        <v>13</v>
      </c>
      <c r="B17" s="1228">
        <v>6000</v>
      </c>
      <c r="C17" s="1229" t="s">
        <v>165</v>
      </c>
      <c r="D17" s="1311" t="s">
        <v>2960</v>
      </c>
      <c r="E17" s="1231" t="s">
        <v>2840</v>
      </c>
      <c r="F17" s="1232">
        <v>58.731999999999999</v>
      </c>
      <c r="G17" s="1271">
        <f t="shared" si="0"/>
        <v>352392</v>
      </c>
    </row>
    <row r="18" spans="1:7" ht="72">
      <c r="A18" s="1250">
        <v>14</v>
      </c>
      <c r="B18" s="1228">
        <v>4500</v>
      </c>
      <c r="C18" s="1229" t="s">
        <v>165</v>
      </c>
      <c r="D18" s="1309" t="s">
        <v>2961</v>
      </c>
      <c r="E18" s="1231" t="s">
        <v>2840</v>
      </c>
      <c r="F18" s="1232">
        <v>88.24199999999999</v>
      </c>
      <c r="G18" s="1271">
        <f t="shared" si="0"/>
        <v>397088.99999999994</v>
      </c>
    </row>
    <row r="19" spans="1:7" ht="72">
      <c r="A19" s="1250">
        <v>15</v>
      </c>
      <c r="B19" s="1228">
        <v>7000</v>
      </c>
      <c r="C19" s="1229" t="s">
        <v>165</v>
      </c>
      <c r="D19" s="1312" t="s">
        <v>2962</v>
      </c>
      <c r="E19" s="1231" t="s">
        <v>2840</v>
      </c>
      <c r="F19" s="1232">
        <v>82.127999999999986</v>
      </c>
      <c r="G19" s="1271">
        <f t="shared" si="0"/>
        <v>574895.99999999988</v>
      </c>
    </row>
    <row r="20" spans="1:7" ht="72">
      <c r="A20" s="1250">
        <v>16</v>
      </c>
      <c r="B20" s="1228">
        <v>3000</v>
      </c>
      <c r="C20" s="1229" t="s">
        <v>165</v>
      </c>
      <c r="D20" s="1309" t="s">
        <v>2963</v>
      </c>
      <c r="E20" s="1231" t="s">
        <v>2840</v>
      </c>
      <c r="F20" s="1232">
        <v>123.19199999999999</v>
      </c>
      <c r="G20" s="1271">
        <f t="shared" si="0"/>
        <v>369576</v>
      </c>
    </row>
    <row r="21" spans="1:7" ht="72">
      <c r="A21" s="1250">
        <v>17</v>
      </c>
      <c r="B21" s="1228">
        <v>600</v>
      </c>
      <c r="C21" s="1229" t="s">
        <v>165</v>
      </c>
      <c r="D21" s="1309" t="s">
        <v>2964</v>
      </c>
      <c r="E21" s="1231" t="s">
        <v>2840</v>
      </c>
      <c r="F21" s="1232">
        <v>179.892</v>
      </c>
      <c r="G21" s="1271">
        <f t="shared" si="0"/>
        <v>107935.2</v>
      </c>
    </row>
    <row r="22" spans="1:7" ht="84">
      <c r="A22" s="1250">
        <v>18</v>
      </c>
      <c r="B22" s="1228">
        <v>1000</v>
      </c>
      <c r="C22" s="1229" t="s">
        <v>165</v>
      </c>
      <c r="D22" s="1309" t="s">
        <v>2965</v>
      </c>
      <c r="E22" s="1231" t="s">
        <v>2840</v>
      </c>
      <c r="F22" s="1232">
        <v>299.82</v>
      </c>
      <c r="G22" s="1271">
        <f t="shared" si="0"/>
        <v>299820</v>
      </c>
    </row>
    <row r="23" spans="1:7" ht="84">
      <c r="A23" s="1250">
        <v>19</v>
      </c>
      <c r="B23" s="1228">
        <v>600</v>
      </c>
      <c r="C23" s="1229" t="s">
        <v>165</v>
      </c>
      <c r="D23" s="1309" t="s">
        <v>2966</v>
      </c>
      <c r="E23" s="1231" t="s">
        <v>2840</v>
      </c>
      <c r="F23" s="1232">
        <v>181.8</v>
      </c>
      <c r="G23" s="1271">
        <f t="shared" si="0"/>
        <v>109080</v>
      </c>
    </row>
    <row r="24" spans="1:7" ht="84">
      <c r="A24" s="1250">
        <v>20</v>
      </c>
      <c r="B24" s="1228">
        <v>600</v>
      </c>
      <c r="C24" s="1229" t="s">
        <v>165</v>
      </c>
      <c r="D24" s="1309" t="s">
        <v>2967</v>
      </c>
      <c r="E24" s="1231" t="s">
        <v>2840</v>
      </c>
      <c r="F24" s="1232">
        <v>454.5</v>
      </c>
      <c r="G24" s="1271">
        <f t="shared" si="0"/>
        <v>272700</v>
      </c>
    </row>
    <row r="25" spans="1:7" ht="72">
      <c r="A25" s="1250">
        <v>21</v>
      </c>
      <c r="B25" s="1253">
        <v>40</v>
      </c>
      <c r="C25" s="1229" t="s">
        <v>2515</v>
      </c>
      <c r="D25" s="1309" t="s">
        <v>2968</v>
      </c>
      <c r="E25" s="1231" t="s">
        <v>2428</v>
      </c>
      <c r="F25" s="1232">
        <v>1610</v>
      </c>
      <c r="G25" s="1271">
        <f t="shared" si="0"/>
        <v>64400</v>
      </c>
    </row>
    <row r="26" spans="1:7" ht="84">
      <c r="A26" s="1250">
        <v>22</v>
      </c>
      <c r="B26" s="1228">
        <v>10</v>
      </c>
      <c r="C26" s="1229" t="s">
        <v>2515</v>
      </c>
      <c r="D26" s="1309" t="s">
        <v>2969</v>
      </c>
      <c r="E26" s="1231" t="s">
        <v>2428</v>
      </c>
      <c r="F26" s="1232">
        <v>7023.5</v>
      </c>
      <c r="G26" s="1271">
        <f t="shared" si="0"/>
        <v>70235</v>
      </c>
    </row>
    <row r="27" spans="1:7" ht="96">
      <c r="A27" s="1250">
        <v>23</v>
      </c>
      <c r="B27" s="1228">
        <v>15</v>
      </c>
      <c r="C27" s="1229" t="s">
        <v>2515</v>
      </c>
      <c r="D27" s="1309" t="s">
        <v>2970</v>
      </c>
      <c r="E27" s="1231" t="s">
        <v>2428</v>
      </c>
      <c r="F27" s="1232">
        <v>8108.5</v>
      </c>
      <c r="G27" s="1271">
        <f t="shared" si="0"/>
        <v>121627.5</v>
      </c>
    </row>
    <row r="28" spans="1:7" ht="36">
      <c r="A28" s="1250">
        <v>24</v>
      </c>
      <c r="B28" s="1228">
        <v>3</v>
      </c>
      <c r="C28" s="1229" t="s">
        <v>2515</v>
      </c>
      <c r="D28" s="1310" t="s">
        <v>2894</v>
      </c>
      <c r="E28" s="1231" t="s">
        <v>2428</v>
      </c>
      <c r="F28" s="1232">
        <v>5182.5</v>
      </c>
      <c r="G28" s="1271">
        <f t="shared" si="0"/>
        <v>15547.5</v>
      </c>
    </row>
    <row r="29" spans="1:7" ht="84">
      <c r="A29" s="1250">
        <v>25</v>
      </c>
      <c r="B29" s="1228">
        <v>6</v>
      </c>
      <c r="C29" s="1229" t="s">
        <v>2515</v>
      </c>
      <c r="D29" s="1309" t="s">
        <v>2971</v>
      </c>
      <c r="E29" s="1231" t="s">
        <v>2428</v>
      </c>
      <c r="F29" s="1232">
        <v>33418.5</v>
      </c>
      <c r="G29" s="1271">
        <f t="shared" si="0"/>
        <v>200511</v>
      </c>
    </row>
    <row r="30" spans="1:7" ht="60">
      <c r="A30" s="1250">
        <v>26</v>
      </c>
      <c r="B30" s="1228">
        <v>6</v>
      </c>
      <c r="C30" s="1267" t="s">
        <v>2515</v>
      </c>
      <c r="D30" s="1313" t="s">
        <v>2972</v>
      </c>
      <c r="E30" s="1269" t="s">
        <v>2428</v>
      </c>
      <c r="F30" s="1232">
        <v>11200</v>
      </c>
      <c r="G30" s="1271">
        <f t="shared" si="0"/>
        <v>67200</v>
      </c>
    </row>
    <row r="31" spans="1:7" ht="36">
      <c r="A31" s="1250">
        <v>27</v>
      </c>
      <c r="B31" s="1228">
        <v>35</v>
      </c>
      <c r="C31" s="1229" t="s">
        <v>442</v>
      </c>
      <c r="D31" s="1309" t="s">
        <v>2973</v>
      </c>
      <c r="E31" s="1231" t="s">
        <v>2428</v>
      </c>
      <c r="F31" s="1232">
        <v>600</v>
      </c>
      <c r="G31" s="1271">
        <f t="shared" si="0"/>
        <v>21000</v>
      </c>
    </row>
    <row r="32" spans="1:7" s="1237" customFormat="1" ht="84">
      <c r="A32" s="1250">
        <v>28</v>
      </c>
      <c r="B32" s="1228">
        <v>6</v>
      </c>
      <c r="C32" s="1234" t="s">
        <v>39</v>
      </c>
      <c r="D32" s="1309" t="s">
        <v>2974</v>
      </c>
      <c r="E32" s="1235" t="s">
        <v>273</v>
      </c>
      <c r="F32" s="1232">
        <v>4740.3999999999996</v>
      </c>
      <c r="G32" s="1272">
        <f t="shared" si="0"/>
        <v>28442.399999999998</v>
      </c>
    </row>
    <row r="33" spans="1:7" s="1237" customFormat="1" ht="25.5">
      <c r="A33" s="1250">
        <v>29</v>
      </c>
      <c r="B33" s="1228">
        <v>300</v>
      </c>
      <c r="C33" s="1234" t="s">
        <v>165</v>
      </c>
      <c r="D33" s="1309" t="s">
        <v>2859</v>
      </c>
      <c r="E33" s="1238" t="s">
        <v>2840</v>
      </c>
      <c r="F33" s="1232">
        <v>16.132000000000001</v>
      </c>
      <c r="G33" s="1272">
        <f t="shared" si="0"/>
        <v>4839.6000000000004</v>
      </c>
    </row>
    <row r="34" spans="1:7" s="1237" customFormat="1" ht="25.5">
      <c r="A34" s="1250">
        <v>30</v>
      </c>
      <c r="B34" s="1228">
        <v>100</v>
      </c>
      <c r="C34" s="1264" t="s">
        <v>2357</v>
      </c>
      <c r="D34" s="1314" t="s">
        <v>2905</v>
      </c>
      <c r="E34" s="1238" t="s">
        <v>2840</v>
      </c>
      <c r="F34" s="1232">
        <v>830.31</v>
      </c>
      <c r="G34" s="1272">
        <f t="shared" si="0"/>
        <v>83031</v>
      </c>
    </row>
    <row r="35" spans="1:7" s="1237" customFormat="1" ht="60">
      <c r="A35" s="1250">
        <v>31</v>
      </c>
      <c r="B35" s="1228">
        <v>600</v>
      </c>
      <c r="C35" s="1234" t="s">
        <v>2515</v>
      </c>
      <c r="D35" s="1309" t="s">
        <v>2975</v>
      </c>
      <c r="E35" s="1235" t="s">
        <v>2428</v>
      </c>
      <c r="F35" s="1232">
        <v>1214.4000000000001</v>
      </c>
      <c r="G35" s="1272">
        <f t="shared" si="0"/>
        <v>728640</v>
      </c>
    </row>
    <row r="36" spans="1:7" s="1237" customFormat="1" ht="36">
      <c r="A36" s="1250">
        <v>32</v>
      </c>
      <c r="B36" s="1228">
        <v>390</v>
      </c>
      <c r="C36" s="1234" t="s">
        <v>2860</v>
      </c>
      <c r="D36" s="1309" t="s">
        <v>2976</v>
      </c>
      <c r="E36" s="1241" t="s">
        <v>2428</v>
      </c>
      <c r="F36" s="1232">
        <v>11</v>
      </c>
      <c r="G36" s="1272">
        <f t="shared" si="0"/>
        <v>4290</v>
      </c>
    </row>
    <row r="37" spans="1:7" s="1237" customFormat="1" ht="48">
      <c r="A37" s="1250">
        <v>33</v>
      </c>
      <c r="B37" s="1228">
        <v>2</v>
      </c>
      <c r="C37" s="1234" t="s">
        <v>2515</v>
      </c>
      <c r="D37" s="1309" t="s">
        <v>2977</v>
      </c>
      <c r="E37" s="1241" t="s">
        <v>2428</v>
      </c>
      <c r="F37" s="1232">
        <v>174.51999999999998</v>
      </c>
      <c r="G37" s="1272">
        <f t="shared" ref="G37:G64" si="1">F37*B37</f>
        <v>349.03999999999996</v>
      </c>
    </row>
    <row r="38" spans="1:7" s="1237" customFormat="1" ht="48">
      <c r="A38" s="1250">
        <v>34</v>
      </c>
      <c r="B38" s="1228">
        <v>240</v>
      </c>
      <c r="C38" s="1234" t="s">
        <v>2515</v>
      </c>
      <c r="D38" s="1309" t="s">
        <v>2978</v>
      </c>
      <c r="E38" s="1235" t="s">
        <v>2428</v>
      </c>
      <c r="F38" s="1232">
        <v>1780</v>
      </c>
      <c r="G38" s="1272">
        <f t="shared" si="1"/>
        <v>427200</v>
      </c>
    </row>
    <row r="39" spans="1:7" ht="60">
      <c r="A39" s="1250">
        <v>35</v>
      </c>
      <c r="B39" s="1228">
        <f>B38</f>
        <v>240</v>
      </c>
      <c r="C39" s="1234" t="s">
        <v>2515</v>
      </c>
      <c r="D39" s="1309" t="s">
        <v>2979</v>
      </c>
      <c r="E39" s="1235" t="s">
        <v>2428</v>
      </c>
      <c r="F39" s="1232">
        <v>378</v>
      </c>
      <c r="G39" s="1272">
        <f t="shared" si="1"/>
        <v>90720</v>
      </c>
    </row>
    <row r="40" spans="1:7" ht="36">
      <c r="A40" s="1250">
        <v>36</v>
      </c>
      <c r="B40" s="1228">
        <f>B38</f>
        <v>240</v>
      </c>
      <c r="C40" s="1234" t="s">
        <v>2515</v>
      </c>
      <c r="D40" s="1309" t="s">
        <v>2865</v>
      </c>
      <c r="E40" s="1235" t="s">
        <v>2428</v>
      </c>
      <c r="F40" s="1232">
        <v>116</v>
      </c>
      <c r="G40" s="1271">
        <f t="shared" si="1"/>
        <v>27840</v>
      </c>
    </row>
    <row r="41" spans="1:7" s="1237" customFormat="1" ht="25.5">
      <c r="A41" s="1250">
        <v>37</v>
      </c>
      <c r="B41" s="1228">
        <f>B40</f>
        <v>240</v>
      </c>
      <c r="C41" s="1234" t="s">
        <v>2515</v>
      </c>
      <c r="D41" s="1309" t="s">
        <v>2866</v>
      </c>
      <c r="E41" s="1235" t="s">
        <v>2428</v>
      </c>
      <c r="F41" s="1232">
        <v>130.4</v>
      </c>
      <c r="G41" s="1272">
        <f t="shared" si="1"/>
        <v>31296</v>
      </c>
    </row>
    <row r="42" spans="1:7" s="1237" customFormat="1" ht="60">
      <c r="A42" s="1250">
        <v>38</v>
      </c>
      <c r="B42" s="1228">
        <v>30</v>
      </c>
      <c r="C42" s="1234" t="s">
        <v>2515</v>
      </c>
      <c r="D42" s="1309" t="s">
        <v>2980</v>
      </c>
      <c r="E42" s="1235" t="s">
        <v>2428</v>
      </c>
      <c r="F42" s="1232">
        <v>1450</v>
      </c>
      <c r="G42" s="1272">
        <f t="shared" si="1"/>
        <v>43500</v>
      </c>
    </row>
    <row r="43" spans="1:7" s="1237" customFormat="1" ht="36">
      <c r="A43" s="1250">
        <v>39</v>
      </c>
      <c r="B43" s="1228">
        <v>15</v>
      </c>
      <c r="C43" s="1234" t="s">
        <v>2515</v>
      </c>
      <c r="D43" s="1309" t="s">
        <v>2981</v>
      </c>
      <c r="E43" s="1238" t="s">
        <v>2428</v>
      </c>
      <c r="F43" s="1232">
        <v>2700</v>
      </c>
      <c r="G43" s="1272">
        <f t="shared" si="1"/>
        <v>40500</v>
      </c>
    </row>
    <row r="44" spans="1:7" s="1237" customFormat="1" ht="36">
      <c r="A44" s="1250">
        <v>40</v>
      </c>
      <c r="B44" s="1228">
        <f>B42+B43</f>
        <v>45</v>
      </c>
      <c r="C44" s="1234" t="s">
        <v>2515</v>
      </c>
      <c r="D44" s="1309" t="s">
        <v>2869</v>
      </c>
      <c r="E44" s="1235" t="s">
        <v>2428</v>
      </c>
      <c r="F44" s="1232">
        <v>541.65</v>
      </c>
      <c r="G44" s="1272">
        <f t="shared" si="1"/>
        <v>24374.25</v>
      </c>
    </row>
    <row r="45" spans="1:7" s="1237" customFormat="1" ht="36">
      <c r="A45" s="1250">
        <v>41</v>
      </c>
      <c r="B45" s="1228">
        <f>B44</f>
        <v>45</v>
      </c>
      <c r="C45" s="1234" t="s">
        <v>2515</v>
      </c>
      <c r="D45" s="1309" t="s">
        <v>2870</v>
      </c>
      <c r="E45" s="1235" t="s">
        <v>2428</v>
      </c>
      <c r="F45" s="1232">
        <v>257.5</v>
      </c>
      <c r="G45" s="1272">
        <f t="shared" si="1"/>
        <v>11587.5</v>
      </c>
    </row>
    <row r="46" spans="1:7" ht="72">
      <c r="A46" s="1250">
        <v>42</v>
      </c>
      <c r="B46" s="1228">
        <v>600</v>
      </c>
      <c r="C46" s="1229" t="s">
        <v>165</v>
      </c>
      <c r="D46" s="1309" t="s">
        <v>2871</v>
      </c>
      <c r="E46" s="1233" t="s">
        <v>2840</v>
      </c>
      <c r="F46" s="1232">
        <v>280</v>
      </c>
      <c r="G46" s="1271">
        <f t="shared" si="1"/>
        <v>168000</v>
      </c>
    </row>
    <row r="47" spans="1:7" ht="144">
      <c r="A47" s="1250">
        <v>43</v>
      </c>
      <c r="B47" s="1228">
        <v>500</v>
      </c>
      <c r="C47" s="1264" t="s">
        <v>2357</v>
      </c>
      <c r="D47" s="1314" t="s">
        <v>2906</v>
      </c>
      <c r="E47" s="1233" t="s">
        <v>2840</v>
      </c>
      <c r="F47" s="1232">
        <v>1859.53</v>
      </c>
      <c r="G47" s="1271">
        <f t="shared" si="1"/>
        <v>929765</v>
      </c>
    </row>
    <row r="48" spans="1:7" ht="72">
      <c r="A48" s="1250">
        <v>44</v>
      </c>
      <c r="B48" s="1228">
        <v>400</v>
      </c>
      <c r="C48" s="1229" t="s">
        <v>165</v>
      </c>
      <c r="D48" s="1309" t="s">
        <v>2872</v>
      </c>
      <c r="E48" s="1233" t="s">
        <v>2840</v>
      </c>
      <c r="F48" s="1232">
        <v>140</v>
      </c>
      <c r="G48" s="1271">
        <f t="shared" si="1"/>
        <v>56000</v>
      </c>
    </row>
    <row r="49" spans="1:7" ht="60">
      <c r="A49" s="1250">
        <v>45</v>
      </c>
      <c r="B49" s="1228">
        <v>400</v>
      </c>
      <c r="C49" s="1229" t="s">
        <v>165</v>
      </c>
      <c r="D49" s="1309" t="s">
        <v>2873</v>
      </c>
      <c r="E49" s="1233" t="s">
        <v>2840</v>
      </c>
      <c r="F49" s="1232">
        <v>144.6748</v>
      </c>
      <c r="G49" s="1271">
        <f t="shared" si="1"/>
        <v>57869.919999999998</v>
      </c>
    </row>
    <row r="50" spans="1:7" ht="36">
      <c r="A50" s="1250">
        <v>46</v>
      </c>
      <c r="B50" s="1228">
        <v>400</v>
      </c>
      <c r="C50" s="1229" t="s">
        <v>165</v>
      </c>
      <c r="D50" s="1309" t="s">
        <v>2874</v>
      </c>
      <c r="E50" s="1233" t="s">
        <v>2840</v>
      </c>
      <c r="F50" s="1232">
        <v>35.700000000000003</v>
      </c>
      <c r="G50" s="1271">
        <f t="shared" si="1"/>
        <v>14280.000000000002</v>
      </c>
    </row>
    <row r="51" spans="1:7" ht="60">
      <c r="A51" s="1250">
        <v>47</v>
      </c>
      <c r="B51" s="1228">
        <v>4</v>
      </c>
      <c r="C51" s="1229" t="s">
        <v>2875</v>
      </c>
      <c r="D51" s="1309" t="s">
        <v>2876</v>
      </c>
      <c r="E51" s="1233" t="s">
        <v>2428</v>
      </c>
      <c r="F51" s="1232">
        <v>138</v>
      </c>
      <c r="G51" s="1271">
        <f t="shared" si="1"/>
        <v>552</v>
      </c>
    </row>
    <row r="52" spans="1:7" ht="60">
      <c r="A52" s="1250">
        <v>48</v>
      </c>
      <c r="B52" s="1228">
        <v>50</v>
      </c>
      <c r="C52" s="1229" t="s">
        <v>2875</v>
      </c>
      <c r="D52" s="1315" t="s">
        <v>2877</v>
      </c>
      <c r="E52" s="1233" t="s">
        <v>2428</v>
      </c>
      <c r="F52" s="1232">
        <v>94</v>
      </c>
      <c r="G52" s="1271">
        <f t="shared" si="1"/>
        <v>4700</v>
      </c>
    </row>
    <row r="53" spans="1:7" ht="60">
      <c r="A53" s="1250">
        <v>49</v>
      </c>
      <c r="B53" s="1228">
        <v>10</v>
      </c>
      <c r="C53" s="1229" t="s">
        <v>2875</v>
      </c>
      <c r="D53" s="1315" t="s">
        <v>2878</v>
      </c>
      <c r="E53" s="1233" t="s">
        <v>2428</v>
      </c>
      <c r="F53" s="1232">
        <v>20</v>
      </c>
      <c r="G53" s="1271">
        <f t="shared" si="1"/>
        <v>200</v>
      </c>
    </row>
    <row r="54" spans="1:7" ht="60">
      <c r="A54" s="1250">
        <v>50</v>
      </c>
      <c r="B54" s="1228">
        <v>10</v>
      </c>
      <c r="C54" s="1229" t="s">
        <v>2875</v>
      </c>
      <c r="D54" s="1315" t="s">
        <v>2879</v>
      </c>
      <c r="E54" s="1233" t="s">
        <v>2428</v>
      </c>
      <c r="F54" s="1232">
        <v>17</v>
      </c>
      <c r="G54" s="1271">
        <f t="shared" si="1"/>
        <v>170</v>
      </c>
    </row>
    <row r="55" spans="1:7" ht="60">
      <c r="A55" s="1250">
        <v>51</v>
      </c>
      <c r="B55" s="1228">
        <v>10</v>
      </c>
      <c r="C55" s="1229" t="s">
        <v>2875</v>
      </c>
      <c r="D55" s="1315" t="s">
        <v>2880</v>
      </c>
      <c r="E55" s="1233" t="s">
        <v>2428</v>
      </c>
      <c r="F55" s="1232">
        <v>12</v>
      </c>
      <c r="G55" s="1271">
        <f t="shared" si="1"/>
        <v>120</v>
      </c>
    </row>
    <row r="56" spans="1:7" s="1243" customFormat="1" ht="168">
      <c r="A56" s="1250">
        <v>52</v>
      </c>
      <c r="B56" s="1228">
        <v>10</v>
      </c>
      <c r="C56" s="1242" t="s">
        <v>2515</v>
      </c>
      <c r="D56" s="1316" t="s">
        <v>2982</v>
      </c>
      <c r="E56" s="1233" t="s">
        <v>2428</v>
      </c>
      <c r="F56" s="1232">
        <v>16518</v>
      </c>
      <c r="G56" s="1274">
        <f t="shared" si="1"/>
        <v>165180</v>
      </c>
    </row>
    <row r="57" spans="1:7" s="1243" customFormat="1" ht="36">
      <c r="A57" s="1250">
        <v>53</v>
      </c>
      <c r="B57" s="1228">
        <v>10</v>
      </c>
      <c r="C57" s="1242" t="s">
        <v>2515</v>
      </c>
      <c r="D57" s="1309" t="s">
        <v>2924</v>
      </c>
      <c r="E57" s="1244" t="s">
        <v>2428</v>
      </c>
      <c r="F57" s="1232">
        <v>460.92500000000001</v>
      </c>
      <c r="G57" s="1274">
        <f t="shared" si="1"/>
        <v>4609.25</v>
      </c>
    </row>
    <row r="58" spans="1:7" ht="60">
      <c r="A58" s="1250">
        <v>54</v>
      </c>
      <c r="B58" s="1228">
        <v>200</v>
      </c>
      <c r="C58" s="1245" t="s">
        <v>165</v>
      </c>
      <c r="D58" s="1309" t="s">
        <v>2983</v>
      </c>
      <c r="E58" s="1246" t="s">
        <v>2840</v>
      </c>
      <c r="F58" s="1232">
        <v>24</v>
      </c>
      <c r="G58" s="1275">
        <f t="shared" si="1"/>
        <v>4800</v>
      </c>
    </row>
    <row r="59" spans="1:7" ht="60">
      <c r="A59" s="1250">
        <v>55</v>
      </c>
      <c r="B59" s="1228">
        <v>6</v>
      </c>
      <c r="C59" s="1245" t="s">
        <v>442</v>
      </c>
      <c r="D59" s="1309" t="s">
        <v>2984</v>
      </c>
      <c r="E59" s="1246" t="s">
        <v>273</v>
      </c>
      <c r="F59" s="1232">
        <v>233</v>
      </c>
      <c r="G59" s="1275">
        <f t="shared" si="1"/>
        <v>1398</v>
      </c>
    </row>
    <row r="60" spans="1:7" ht="48">
      <c r="A60" s="1250">
        <v>56</v>
      </c>
      <c r="B60" s="1228">
        <v>6</v>
      </c>
      <c r="C60" s="1229" t="s">
        <v>2515</v>
      </c>
      <c r="D60" s="1309" t="s">
        <v>2985</v>
      </c>
      <c r="E60" s="1233" t="s">
        <v>273</v>
      </c>
      <c r="F60" s="1232">
        <v>42994</v>
      </c>
      <c r="G60" s="1271">
        <f t="shared" si="1"/>
        <v>257964</v>
      </c>
    </row>
    <row r="61" spans="1:7" ht="72">
      <c r="A61" s="1250">
        <v>57</v>
      </c>
      <c r="B61" s="1228">
        <v>200</v>
      </c>
      <c r="C61" s="1229" t="s">
        <v>165</v>
      </c>
      <c r="D61" s="1309" t="s">
        <v>2986</v>
      </c>
      <c r="E61" s="1233" t="s">
        <v>2840</v>
      </c>
      <c r="F61" s="1232">
        <v>17.564</v>
      </c>
      <c r="G61" s="1271">
        <f t="shared" si="1"/>
        <v>3512.8</v>
      </c>
    </row>
    <row r="62" spans="1:7" ht="72">
      <c r="A62" s="1250">
        <v>58</v>
      </c>
      <c r="B62" s="1228">
        <v>6</v>
      </c>
      <c r="C62" s="1229" t="s">
        <v>2515</v>
      </c>
      <c r="D62" s="1309" t="s">
        <v>2987</v>
      </c>
      <c r="E62" s="1233" t="s">
        <v>273</v>
      </c>
      <c r="F62" s="1232">
        <v>229.32</v>
      </c>
      <c r="G62" s="1271">
        <f t="shared" si="1"/>
        <v>1375.92</v>
      </c>
    </row>
    <row r="63" spans="1:7" ht="36">
      <c r="A63" s="1250">
        <v>59</v>
      </c>
      <c r="B63" s="1228">
        <v>300</v>
      </c>
      <c r="C63" s="1229" t="s">
        <v>442</v>
      </c>
      <c r="D63" s="1312" t="s">
        <v>2988</v>
      </c>
      <c r="E63" s="1233" t="s">
        <v>273</v>
      </c>
      <c r="F63" s="1256">
        <v>404.32</v>
      </c>
      <c r="G63" s="1271">
        <f t="shared" si="1"/>
        <v>121296</v>
      </c>
    </row>
    <row r="64" spans="1:7" ht="36">
      <c r="A64" s="1250">
        <v>60</v>
      </c>
      <c r="B64" s="1228">
        <v>5000</v>
      </c>
      <c r="C64" s="1229" t="s">
        <v>165</v>
      </c>
      <c r="D64" s="1312" t="s">
        <v>2989</v>
      </c>
      <c r="E64" s="1233" t="s">
        <v>2840</v>
      </c>
      <c r="F64" s="1256">
        <v>34.590000000000003</v>
      </c>
      <c r="G64" s="1271">
        <f t="shared" si="1"/>
        <v>172950.00000000003</v>
      </c>
    </row>
    <row r="65" spans="1:7" s="1248" customFormat="1" ht="13.9" customHeight="1">
      <c r="A65" s="1250">
        <v>61</v>
      </c>
      <c r="B65" s="1228"/>
      <c r="C65" s="1229"/>
      <c r="D65" s="1317" t="s">
        <v>2910</v>
      </c>
      <c r="E65" s="1233"/>
      <c r="F65" s="1256"/>
      <c r="G65" s="1271"/>
    </row>
    <row r="66" spans="1:7" s="1248" customFormat="1" ht="187.9" customHeight="1">
      <c r="A66" s="1250">
        <v>62</v>
      </c>
      <c r="B66" s="1228">
        <v>2</v>
      </c>
      <c r="C66" s="1229" t="s">
        <v>2515</v>
      </c>
      <c r="D66" s="1318" t="s">
        <v>2911</v>
      </c>
      <c r="E66" s="1233" t="s">
        <v>2428</v>
      </c>
      <c r="F66" s="1256">
        <v>282997</v>
      </c>
      <c r="G66" s="1271">
        <f>F66*B66</f>
        <v>565994</v>
      </c>
    </row>
    <row r="67" spans="1:7" s="1248" customFormat="1" ht="13.9" customHeight="1">
      <c r="A67" s="1250">
        <v>63</v>
      </c>
      <c r="B67" s="1228"/>
      <c r="C67" s="1229"/>
      <c r="D67" s="1317" t="s">
        <v>2912</v>
      </c>
      <c r="E67" s="1233"/>
      <c r="F67" s="1256"/>
      <c r="G67" s="1271"/>
    </row>
    <row r="68" spans="1:7" ht="156">
      <c r="A68" s="1250">
        <v>64</v>
      </c>
      <c r="B68" s="1228">
        <v>2</v>
      </c>
      <c r="C68" s="1229" t="s">
        <v>2515</v>
      </c>
      <c r="D68" s="1318" t="s">
        <v>2911</v>
      </c>
      <c r="E68" s="1233" t="s">
        <v>2428</v>
      </c>
      <c r="F68" s="1256">
        <v>189000</v>
      </c>
      <c r="G68" s="1271">
        <f>F68*B68</f>
        <v>378000</v>
      </c>
    </row>
    <row r="69" spans="1:7">
      <c r="A69" s="1250">
        <v>65</v>
      </c>
      <c r="B69" s="1228"/>
      <c r="C69" s="1229"/>
      <c r="D69" s="1317" t="s">
        <v>2913</v>
      </c>
      <c r="E69" s="1233"/>
      <c r="F69" s="1256"/>
      <c r="G69" s="1271"/>
    </row>
    <row r="70" spans="1:7" ht="156">
      <c r="A70" s="1250">
        <v>66</v>
      </c>
      <c r="B70" s="1228">
        <v>2</v>
      </c>
      <c r="C70" s="1229" t="s">
        <v>2515</v>
      </c>
      <c r="D70" s="1318" t="s">
        <v>2911</v>
      </c>
      <c r="E70" s="1233" t="s">
        <v>2428</v>
      </c>
      <c r="F70" s="1256">
        <v>190000</v>
      </c>
      <c r="G70" s="1271">
        <f>F70*B70</f>
        <v>380000</v>
      </c>
    </row>
    <row r="71" spans="1:7" ht="22.5">
      <c r="A71" s="1250">
        <v>67</v>
      </c>
      <c r="B71" s="1228"/>
      <c r="C71" s="1229"/>
      <c r="D71" s="1319" t="s">
        <v>2914</v>
      </c>
      <c r="E71" s="1233"/>
      <c r="F71" s="1256"/>
      <c r="G71" s="1271"/>
    </row>
    <row r="72" spans="1:7" ht="144">
      <c r="A72" s="1250">
        <v>68</v>
      </c>
      <c r="B72" s="1228">
        <v>2</v>
      </c>
      <c r="C72" s="1229" t="s">
        <v>2515</v>
      </c>
      <c r="D72" s="1320" t="s">
        <v>2911</v>
      </c>
      <c r="E72" s="1233" t="s">
        <v>2428</v>
      </c>
      <c r="F72" s="1256">
        <v>260000</v>
      </c>
      <c r="G72" s="1271">
        <f>F72*B72</f>
        <v>520000</v>
      </c>
    </row>
    <row r="73" spans="1:7" ht="180">
      <c r="A73" s="1250">
        <v>69</v>
      </c>
      <c r="B73" s="1228">
        <v>6</v>
      </c>
      <c r="C73" s="1247" t="s">
        <v>442</v>
      </c>
      <c r="D73" s="1309" t="s">
        <v>2990</v>
      </c>
      <c r="E73" s="1233" t="s">
        <v>2428</v>
      </c>
      <c r="F73" s="1305">
        <v>6300</v>
      </c>
      <c r="G73" s="1271">
        <f>F73*B73</f>
        <v>37800</v>
      </c>
    </row>
    <row r="74" spans="1:7">
      <c r="A74" s="1257"/>
      <c r="B74" s="1258"/>
      <c r="C74" s="151"/>
      <c r="D74" s="1321" t="s">
        <v>2898</v>
      </c>
      <c r="E74" s="1259"/>
      <c r="F74" s="1249"/>
      <c r="G74" s="1303">
        <f>SUM(G5:G73)</f>
        <v>10818210.49904762</v>
      </c>
    </row>
    <row r="77" spans="1:7">
      <c r="F77" s="15">
        <v>10818210.49904762</v>
      </c>
    </row>
  </sheetData>
  <mergeCells count="7">
    <mergeCell ref="E3:E4"/>
    <mergeCell ref="G3:G4"/>
    <mergeCell ref="A1:G1"/>
    <mergeCell ref="A2:G2"/>
    <mergeCell ref="A3:A4"/>
    <mergeCell ref="B3:C4"/>
    <mergeCell ref="D3:D4"/>
  </mergeCells>
  <pageMargins left="0.5" right="0.27" top="0.75" bottom="0.75" header="0.3" footer="0.3"/>
  <pageSetup paperSize="9" scale="95" orientation="portrait" r:id="rId1"/>
</worksheet>
</file>

<file path=xl/worksheets/sheet24.xml><?xml version="1.0" encoding="utf-8"?>
<worksheet xmlns="http://schemas.openxmlformats.org/spreadsheetml/2006/main" xmlns:r="http://schemas.openxmlformats.org/officeDocument/2006/relationships">
  <dimension ref="A1:G81"/>
  <sheetViews>
    <sheetView topLeftCell="A79" workbookViewId="0">
      <selection activeCell="G80" sqref="G80"/>
    </sheetView>
  </sheetViews>
  <sheetFormatPr defaultRowHeight="12.75"/>
  <cols>
    <col min="1" max="1" width="7.28515625" style="22" customWidth="1"/>
    <col min="2" max="2" width="5.85546875" style="1120" customWidth="1"/>
    <col min="3" max="3" width="3.85546875" style="15" customWidth="1"/>
    <col min="4" max="4" width="54.42578125" style="15" customWidth="1"/>
    <col min="5" max="5" width="8.28515625" style="15" customWidth="1"/>
    <col min="6" max="6" width="14.140625" style="15" customWidth="1"/>
    <col min="7" max="7" width="10.42578125" style="19" customWidth="1"/>
    <col min="8" max="16384" width="9.140625" style="15"/>
  </cols>
  <sheetData>
    <row r="1" spans="1:7">
      <c r="A1" s="1526" t="s">
        <v>2836</v>
      </c>
      <c r="B1" s="1526"/>
      <c r="C1" s="1526"/>
      <c r="D1" s="1526"/>
      <c r="E1" s="1526"/>
      <c r="F1" s="1526"/>
      <c r="G1" s="1526"/>
    </row>
    <row r="2" spans="1:7" ht="42.75" customHeight="1">
      <c r="A2" s="1527" t="s">
        <v>2947</v>
      </c>
      <c r="B2" s="1528"/>
      <c r="C2" s="1528"/>
      <c r="D2" s="1528"/>
      <c r="E2" s="1528"/>
      <c r="F2" s="1528"/>
      <c r="G2" s="1529"/>
    </row>
    <row r="3" spans="1:7" s="1226" customFormat="1">
      <c r="A3" s="1535" t="s">
        <v>2837</v>
      </c>
      <c r="B3" s="1514" t="s">
        <v>505</v>
      </c>
      <c r="C3" s="1514"/>
      <c r="D3" s="1536" t="s">
        <v>2838</v>
      </c>
      <c r="E3" s="1514" t="s">
        <v>222</v>
      </c>
      <c r="F3" s="2" t="s">
        <v>584</v>
      </c>
      <c r="G3" s="1525" t="s">
        <v>583</v>
      </c>
    </row>
    <row r="4" spans="1:7" s="1226" customFormat="1">
      <c r="A4" s="1535"/>
      <c r="B4" s="1514"/>
      <c r="C4" s="1514"/>
      <c r="D4" s="1537"/>
      <c r="E4" s="1514"/>
      <c r="F4" s="2" t="s">
        <v>2839</v>
      </c>
      <c r="G4" s="1525"/>
    </row>
    <row r="5" spans="1:7" ht="76.5">
      <c r="A5" s="1250">
        <v>1</v>
      </c>
      <c r="B5" s="1228">
        <v>4500</v>
      </c>
      <c r="C5" s="1229" t="s">
        <v>165</v>
      </c>
      <c r="D5" s="1230" t="s">
        <v>2889</v>
      </c>
      <c r="E5" s="1231" t="s">
        <v>2840</v>
      </c>
      <c r="F5" s="1232">
        <v>70.52</v>
      </c>
      <c r="G5" s="1271">
        <f t="shared" ref="G5:G36" si="0">F5*B5</f>
        <v>317340</v>
      </c>
    </row>
    <row r="6" spans="1:7" ht="114">
      <c r="A6" s="1250">
        <v>2</v>
      </c>
      <c r="B6" s="1228">
        <v>600</v>
      </c>
      <c r="C6" s="1229" t="s">
        <v>165</v>
      </c>
      <c r="D6" s="1261" t="s">
        <v>2892</v>
      </c>
      <c r="E6" s="1231" t="s">
        <v>2840</v>
      </c>
      <c r="F6" s="1232">
        <v>94.3</v>
      </c>
      <c r="G6" s="1271">
        <f t="shared" si="0"/>
        <v>56580</v>
      </c>
    </row>
    <row r="7" spans="1:7" ht="87.75">
      <c r="A7" s="1250">
        <v>3</v>
      </c>
      <c r="B7" s="1228">
        <v>600</v>
      </c>
      <c r="C7" s="1229" t="s">
        <v>165</v>
      </c>
      <c r="D7" s="1252" t="s">
        <v>2891</v>
      </c>
      <c r="E7" s="1231" t="s">
        <v>2840</v>
      </c>
      <c r="F7" s="1232">
        <v>60.28</v>
      </c>
      <c r="G7" s="1271">
        <f t="shared" si="0"/>
        <v>36168</v>
      </c>
    </row>
    <row r="8" spans="1:7" ht="89.25">
      <c r="A8" s="1250">
        <v>4</v>
      </c>
      <c r="B8" s="1228">
        <v>2000</v>
      </c>
      <c r="C8" s="1229" t="s">
        <v>165</v>
      </c>
      <c r="D8" s="1230" t="s">
        <v>2841</v>
      </c>
      <c r="E8" s="1233" t="s">
        <v>2840</v>
      </c>
      <c r="F8" s="1232">
        <v>78.3</v>
      </c>
      <c r="G8" s="1271">
        <f t="shared" si="0"/>
        <v>156600</v>
      </c>
    </row>
    <row r="9" spans="1:7" ht="25.5">
      <c r="A9" s="1250">
        <v>5</v>
      </c>
      <c r="B9" s="1228">
        <v>300</v>
      </c>
      <c r="C9" s="1229" t="s">
        <v>442</v>
      </c>
      <c r="D9" s="1230" t="s">
        <v>2842</v>
      </c>
      <c r="E9" s="1233" t="s">
        <v>2428</v>
      </c>
      <c r="F9" s="1232">
        <v>60</v>
      </c>
      <c r="G9" s="1271">
        <f t="shared" si="0"/>
        <v>18000</v>
      </c>
    </row>
    <row r="10" spans="1:7" s="1237" customFormat="1" ht="127.5">
      <c r="A10" s="1250">
        <v>6</v>
      </c>
      <c r="B10" s="1228">
        <v>800</v>
      </c>
      <c r="C10" s="1234" t="s">
        <v>2843</v>
      </c>
      <c r="D10" s="1230" t="s">
        <v>2926</v>
      </c>
      <c r="E10" s="1235" t="s">
        <v>2844</v>
      </c>
      <c r="F10" s="1232">
        <v>491.85714285714283</v>
      </c>
      <c r="G10" s="1272">
        <f t="shared" si="0"/>
        <v>393485.71428571426</v>
      </c>
    </row>
    <row r="11" spans="1:7" s="1237" customFormat="1" ht="127.5">
      <c r="A11" s="1250">
        <v>7</v>
      </c>
      <c r="B11" s="1228">
        <v>12</v>
      </c>
      <c r="C11" s="1234" t="s">
        <v>2843</v>
      </c>
      <c r="D11" s="1230" t="s">
        <v>2927</v>
      </c>
      <c r="E11" s="1238" t="s">
        <v>2844</v>
      </c>
      <c r="F11" s="1232">
        <v>670.5333333333333</v>
      </c>
      <c r="G11" s="1272">
        <f t="shared" si="0"/>
        <v>8046.4</v>
      </c>
    </row>
    <row r="12" spans="1:7" s="1237" customFormat="1" ht="114.75">
      <c r="A12" s="1250">
        <v>8</v>
      </c>
      <c r="B12" s="1228">
        <v>600</v>
      </c>
      <c r="C12" s="1234" t="s">
        <v>2843</v>
      </c>
      <c r="D12" s="1230" t="s">
        <v>2928</v>
      </c>
      <c r="E12" s="1235" t="s">
        <v>2844</v>
      </c>
      <c r="F12" s="1255">
        <v>290</v>
      </c>
      <c r="G12" s="1272">
        <f t="shared" si="0"/>
        <v>174000</v>
      </c>
    </row>
    <row r="13" spans="1:7" s="1237" customFormat="1" ht="160.15" customHeight="1">
      <c r="A13" s="1250">
        <v>9</v>
      </c>
      <c r="B13" s="1228">
        <v>150</v>
      </c>
      <c r="C13" s="1234" t="s">
        <v>2843</v>
      </c>
      <c r="D13" s="1230" t="s">
        <v>2925</v>
      </c>
      <c r="E13" s="1235" t="s">
        <v>2844</v>
      </c>
      <c r="F13" s="1232">
        <v>461.53333333333336</v>
      </c>
      <c r="G13" s="1272">
        <f t="shared" si="0"/>
        <v>69230</v>
      </c>
    </row>
    <row r="14" spans="1:7" s="1240" customFormat="1" ht="114.75">
      <c r="A14" s="1250">
        <v>10</v>
      </c>
      <c r="B14" s="1228">
        <v>300</v>
      </c>
      <c r="C14" s="1239" t="s">
        <v>2843</v>
      </c>
      <c r="D14" s="1230" t="s">
        <v>2929</v>
      </c>
      <c r="E14" s="1235" t="s">
        <v>2844</v>
      </c>
      <c r="F14" s="1232">
        <v>892</v>
      </c>
      <c r="G14" s="1273">
        <f t="shared" si="0"/>
        <v>267600</v>
      </c>
    </row>
    <row r="15" spans="1:7" s="1237" customFormat="1" ht="63.75">
      <c r="A15" s="1250">
        <v>11</v>
      </c>
      <c r="B15" s="1228">
        <v>200</v>
      </c>
      <c r="C15" s="1234" t="s">
        <v>2515</v>
      </c>
      <c r="D15" s="1230" t="s">
        <v>2930</v>
      </c>
      <c r="E15" s="1235" t="s">
        <v>2428</v>
      </c>
      <c r="F15" s="1232">
        <v>980</v>
      </c>
      <c r="G15" s="1272">
        <f t="shared" si="0"/>
        <v>196000</v>
      </c>
    </row>
    <row r="16" spans="1:7" ht="114.75">
      <c r="A16" s="1250">
        <v>12</v>
      </c>
      <c r="B16" s="1228">
        <v>15000</v>
      </c>
      <c r="C16" s="1229" t="s">
        <v>165</v>
      </c>
      <c r="D16" s="1230" t="s">
        <v>2888</v>
      </c>
      <c r="E16" s="1231" t="s">
        <v>2840</v>
      </c>
      <c r="F16" s="1232">
        <v>20.995999999999999</v>
      </c>
      <c r="G16" s="1271">
        <f t="shared" si="0"/>
        <v>314940</v>
      </c>
    </row>
    <row r="17" spans="1:7" ht="102">
      <c r="A17" s="1250">
        <v>13</v>
      </c>
      <c r="B17" s="1228">
        <v>2000</v>
      </c>
      <c r="C17" s="1229" t="s">
        <v>165</v>
      </c>
      <c r="D17" s="1230" t="s">
        <v>2848</v>
      </c>
      <c r="E17" s="1231" t="s">
        <v>2840</v>
      </c>
      <c r="F17" s="1232">
        <v>62.94</v>
      </c>
      <c r="G17" s="1271">
        <f t="shared" si="0"/>
        <v>125880</v>
      </c>
    </row>
    <row r="18" spans="1:7" ht="51" customHeight="1">
      <c r="A18" s="1250">
        <v>14</v>
      </c>
      <c r="B18" s="1228">
        <v>6000</v>
      </c>
      <c r="C18" s="1229" t="s">
        <v>165</v>
      </c>
      <c r="D18" s="1251" t="s">
        <v>2893</v>
      </c>
      <c r="E18" s="1231" t="s">
        <v>2840</v>
      </c>
      <c r="F18" s="1232">
        <v>29.414000000000001</v>
      </c>
      <c r="G18" s="1271">
        <f t="shared" si="0"/>
        <v>176484</v>
      </c>
    </row>
    <row r="19" spans="1:7" ht="76.5">
      <c r="A19" s="1250">
        <v>15</v>
      </c>
      <c r="B19" s="1228">
        <v>1200</v>
      </c>
      <c r="C19" s="1229" t="s">
        <v>165</v>
      </c>
      <c r="D19" s="1306" t="s">
        <v>2940</v>
      </c>
      <c r="E19" s="1231" t="s">
        <v>2840</v>
      </c>
      <c r="F19" s="1232">
        <v>58.731999999999999</v>
      </c>
      <c r="G19" s="1271">
        <f t="shared" si="0"/>
        <v>70478.399999999994</v>
      </c>
    </row>
    <row r="20" spans="1:7" ht="76.5">
      <c r="A20" s="1250">
        <v>16</v>
      </c>
      <c r="B20" s="1228">
        <v>9000</v>
      </c>
      <c r="C20" s="1229" t="s">
        <v>165</v>
      </c>
      <c r="D20" s="1230" t="s">
        <v>2934</v>
      </c>
      <c r="E20" s="1231" t="s">
        <v>2840</v>
      </c>
      <c r="F20" s="1232">
        <v>88.24199999999999</v>
      </c>
      <c r="G20" s="1271">
        <f t="shared" si="0"/>
        <v>794177.99999999988</v>
      </c>
    </row>
    <row r="21" spans="1:7" ht="76.5">
      <c r="A21" s="1250">
        <v>17</v>
      </c>
      <c r="B21" s="1228">
        <v>6000</v>
      </c>
      <c r="C21" s="1229" t="s">
        <v>165</v>
      </c>
      <c r="D21" s="1306" t="s">
        <v>2941</v>
      </c>
      <c r="E21" s="1231" t="s">
        <v>2840</v>
      </c>
      <c r="F21" s="1232">
        <v>82.127999999999986</v>
      </c>
      <c r="G21" s="1271">
        <f t="shared" si="0"/>
        <v>492767.99999999994</v>
      </c>
    </row>
    <row r="22" spans="1:7" ht="76.5">
      <c r="A22" s="1250">
        <v>18</v>
      </c>
      <c r="B22" s="1228">
        <v>5000</v>
      </c>
      <c r="C22" s="1229" t="s">
        <v>165</v>
      </c>
      <c r="D22" s="1230" t="s">
        <v>2931</v>
      </c>
      <c r="E22" s="1231" t="s">
        <v>2840</v>
      </c>
      <c r="F22" s="1232">
        <v>123.19199999999999</v>
      </c>
      <c r="G22" s="1271">
        <f t="shared" si="0"/>
        <v>615960</v>
      </c>
    </row>
    <row r="23" spans="1:7" ht="76.5">
      <c r="A23" s="1250">
        <v>19</v>
      </c>
      <c r="B23" s="1228">
        <v>600</v>
      </c>
      <c r="C23" s="1229" t="s">
        <v>165</v>
      </c>
      <c r="D23" s="1230" t="s">
        <v>2932</v>
      </c>
      <c r="E23" s="1231" t="s">
        <v>2840</v>
      </c>
      <c r="F23" s="1232">
        <v>179.892</v>
      </c>
      <c r="G23" s="1271">
        <f t="shared" si="0"/>
        <v>107935.2</v>
      </c>
    </row>
    <row r="24" spans="1:7" ht="102">
      <c r="A24" s="1250">
        <v>20</v>
      </c>
      <c r="B24" s="1228">
        <v>2500</v>
      </c>
      <c r="C24" s="1229" t="s">
        <v>165</v>
      </c>
      <c r="D24" s="1230" t="s">
        <v>2935</v>
      </c>
      <c r="E24" s="1231" t="s">
        <v>2840</v>
      </c>
      <c r="F24" s="1232">
        <v>299.82</v>
      </c>
      <c r="G24" s="1271">
        <f t="shared" si="0"/>
        <v>749550</v>
      </c>
    </row>
    <row r="25" spans="1:7" ht="102">
      <c r="A25" s="1250">
        <v>21</v>
      </c>
      <c r="B25" s="1228">
        <v>300</v>
      </c>
      <c r="C25" s="1229" t="s">
        <v>165</v>
      </c>
      <c r="D25" s="1230" t="s">
        <v>2936</v>
      </c>
      <c r="E25" s="1231" t="s">
        <v>2840</v>
      </c>
      <c r="F25" s="1232">
        <v>181.8</v>
      </c>
      <c r="G25" s="1271">
        <f t="shared" si="0"/>
        <v>54540</v>
      </c>
    </row>
    <row r="26" spans="1:7" ht="102">
      <c r="A26" s="1250">
        <v>22</v>
      </c>
      <c r="B26" s="1228">
        <v>2000</v>
      </c>
      <c r="C26" s="1229" t="s">
        <v>165</v>
      </c>
      <c r="D26" s="1230" t="s">
        <v>2937</v>
      </c>
      <c r="E26" s="1231" t="s">
        <v>2840</v>
      </c>
      <c r="F26" s="1232">
        <v>454.5</v>
      </c>
      <c r="G26" s="1271">
        <f t="shared" si="0"/>
        <v>909000</v>
      </c>
    </row>
    <row r="27" spans="1:7" ht="76.5">
      <c r="A27" s="1250">
        <v>23</v>
      </c>
      <c r="B27" s="1228">
        <v>100</v>
      </c>
      <c r="C27" s="1264" t="s">
        <v>273</v>
      </c>
      <c r="D27" s="1266" t="s">
        <v>2900</v>
      </c>
      <c r="E27" s="1231" t="s">
        <v>2908</v>
      </c>
      <c r="F27" s="1265">
        <v>165.96</v>
      </c>
      <c r="G27" s="1271">
        <f t="shared" si="0"/>
        <v>16596</v>
      </c>
    </row>
    <row r="28" spans="1:7" ht="76.5">
      <c r="A28" s="1250">
        <v>24</v>
      </c>
      <c r="B28" s="1228">
        <v>80</v>
      </c>
      <c r="C28" s="1264" t="s">
        <v>273</v>
      </c>
      <c r="D28" s="1266" t="s">
        <v>2901</v>
      </c>
      <c r="E28" s="1231" t="s">
        <v>2908</v>
      </c>
      <c r="F28" s="1265">
        <v>239.56</v>
      </c>
      <c r="G28" s="1271">
        <f t="shared" si="0"/>
        <v>19164.8</v>
      </c>
    </row>
    <row r="29" spans="1:7" ht="76.5">
      <c r="A29" s="1250">
        <v>25</v>
      </c>
      <c r="B29" s="1228">
        <v>40</v>
      </c>
      <c r="C29" s="1264" t="s">
        <v>273</v>
      </c>
      <c r="D29" s="1266" t="s">
        <v>2902</v>
      </c>
      <c r="E29" s="1231" t="s">
        <v>2908</v>
      </c>
      <c r="F29" s="1265">
        <v>398.83</v>
      </c>
      <c r="G29" s="1271">
        <f t="shared" si="0"/>
        <v>15953.199999999999</v>
      </c>
    </row>
    <row r="30" spans="1:7" ht="76.5">
      <c r="A30" s="1250">
        <v>26</v>
      </c>
      <c r="B30" s="1228">
        <v>20</v>
      </c>
      <c r="C30" s="1264" t="s">
        <v>273</v>
      </c>
      <c r="D30" s="1266" t="s">
        <v>2903</v>
      </c>
      <c r="E30" s="1231" t="s">
        <v>2908</v>
      </c>
      <c r="F30" s="1265">
        <v>491.63</v>
      </c>
      <c r="G30" s="1271">
        <f t="shared" si="0"/>
        <v>9832.6</v>
      </c>
    </row>
    <row r="31" spans="1:7" ht="89.25">
      <c r="A31" s="1250">
        <v>27</v>
      </c>
      <c r="B31" s="1253">
        <v>40</v>
      </c>
      <c r="C31" s="1229" t="s">
        <v>2515</v>
      </c>
      <c r="D31" s="1230" t="s">
        <v>2854</v>
      </c>
      <c r="E31" s="1231" t="s">
        <v>2428</v>
      </c>
      <c r="F31" s="1232">
        <v>1610</v>
      </c>
      <c r="G31" s="1271">
        <f t="shared" si="0"/>
        <v>64400</v>
      </c>
    </row>
    <row r="32" spans="1:7" ht="40.15" customHeight="1">
      <c r="A32" s="1250">
        <v>28</v>
      </c>
      <c r="B32" s="1228">
        <v>3</v>
      </c>
      <c r="C32" s="1229" t="s">
        <v>2515</v>
      </c>
      <c r="D32" s="1261" t="s">
        <v>2907</v>
      </c>
      <c r="E32" s="1231" t="s">
        <v>2428</v>
      </c>
      <c r="F32" s="1232">
        <v>4245</v>
      </c>
      <c r="G32" s="1271">
        <f t="shared" si="0"/>
        <v>12735</v>
      </c>
    </row>
    <row r="33" spans="1:7" ht="102">
      <c r="A33" s="1250">
        <v>29</v>
      </c>
      <c r="B33" s="1228">
        <v>40</v>
      </c>
      <c r="C33" s="1229" t="s">
        <v>2515</v>
      </c>
      <c r="D33" s="1230" t="s">
        <v>2855</v>
      </c>
      <c r="E33" s="1231" t="s">
        <v>2428</v>
      </c>
      <c r="F33" s="1232">
        <v>7023.5</v>
      </c>
      <c r="G33" s="1271">
        <f t="shared" si="0"/>
        <v>280940</v>
      </c>
    </row>
    <row r="34" spans="1:7" ht="114.75">
      <c r="A34" s="1250">
        <v>30</v>
      </c>
      <c r="B34" s="1228">
        <v>40</v>
      </c>
      <c r="C34" s="1229" t="s">
        <v>2515</v>
      </c>
      <c r="D34" s="1230" t="s">
        <v>2856</v>
      </c>
      <c r="E34" s="1231" t="s">
        <v>2428</v>
      </c>
      <c r="F34" s="1232">
        <v>8108.5</v>
      </c>
      <c r="G34" s="1271">
        <f t="shared" si="0"/>
        <v>324340</v>
      </c>
    </row>
    <row r="35" spans="1:7" ht="102">
      <c r="A35" s="1250">
        <v>31</v>
      </c>
      <c r="B35" s="1228">
        <v>12</v>
      </c>
      <c r="C35" s="1229" t="s">
        <v>2515</v>
      </c>
      <c r="D35" s="1230" t="s">
        <v>2857</v>
      </c>
      <c r="E35" s="1231" t="s">
        <v>2428</v>
      </c>
      <c r="F35" s="1232">
        <v>33418.5</v>
      </c>
      <c r="G35" s="1271">
        <f t="shared" si="0"/>
        <v>401022</v>
      </c>
    </row>
    <row r="36" spans="1:7" ht="90.75">
      <c r="A36" s="1250">
        <v>32</v>
      </c>
      <c r="B36" s="1228">
        <v>6</v>
      </c>
      <c r="C36" s="1267" t="s">
        <v>2515</v>
      </c>
      <c r="D36" s="1268" t="s">
        <v>2909</v>
      </c>
      <c r="E36" s="1231" t="s">
        <v>2428</v>
      </c>
      <c r="F36" s="1232">
        <v>11200</v>
      </c>
      <c r="G36" s="1271">
        <f t="shared" si="0"/>
        <v>67200</v>
      </c>
    </row>
    <row r="37" spans="1:7" ht="38.25">
      <c r="A37" s="1250">
        <v>33</v>
      </c>
      <c r="B37" s="1228">
        <v>80</v>
      </c>
      <c r="C37" s="1229" t="s">
        <v>442</v>
      </c>
      <c r="D37" s="1230" t="s">
        <v>2858</v>
      </c>
      <c r="E37" s="1231" t="s">
        <v>2428</v>
      </c>
      <c r="F37" s="1232">
        <v>600</v>
      </c>
      <c r="G37" s="1271">
        <f t="shared" ref="G37:G67" si="1">F37*B37</f>
        <v>48000</v>
      </c>
    </row>
    <row r="38" spans="1:7" s="1237" customFormat="1" ht="102">
      <c r="A38" s="1250">
        <v>34</v>
      </c>
      <c r="B38" s="1228">
        <v>10</v>
      </c>
      <c r="C38" s="1234" t="s">
        <v>39</v>
      </c>
      <c r="D38" s="1230" t="s">
        <v>2890</v>
      </c>
      <c r="E38" s="1235" t="s">
        <v>273</v>
      </c>
      <c r="F38" s="1232">
        <v>4740.3999999999996</v>
      </c>
      <c r="G38" s="1272">
        <f t="shared" si="1"/>
        <v>47404</v>
      </c>
    </row>
    <row r="39" spans="1:7" s="1237" customFormat="1" ht="25.5">
      <c r="A39" s="1250">
        <v>35</v>
      </c>
      <c r="B39" s="1228">
        <v>500</v>
      </c>
      <c r="C39" s="1234" t="s">
        <v>165</v>
      </c>
      <c r="D39" s="1230" t="s">
        <v>2859</v>
      </c>
      <c r="E39" s="1238" t="s">
        <v>2840</v>
      </c>
      <c r="F39" s="1232">
        <v>16.132000000000001</v>
      </c>
      <c r="G39" s="1272">
        <f t="shared" si="1"/>
        <v>8066.0000000000009</v>
      </c>
    </row>
    <row r="40" spans="1:7" s="1237" customFormat="1" ht="25.5">
      <c r="A40" s="1250">
        <v>36</v>
      </c>
      <c r="B40" s="1228">
        <v>200</v>
      </c>
      <c r="C40" s="1264" t="s">
        <v>2357</v>
      </c>
      <c r="D40" s="1266" t="s">
        <v>2905</v>
      </c>
      <c r="E40" s="1238" t="s">
        <v>2840</v>
      </c>
      <c r="F40" s="1232">
        <v>830.31</v>
      </c>
      <c r="G40" s="1272">
        <f t="shared" si="1"/>
        <v>166062</v>
      </c>
    </row>
    <row r="41" spans="1:7" s="1237" customFormat="1" ht="93.6" customHeight="1">
      <c r="A41" s="1250">
        <v>37</v>
      </c>
      <c r="B41" s="1228">
        <v>500</v>
      </c>
      <c r="C41" s="1234" t="s">
        <v>2515</v>
      </c>
      <c r="D41" s="1230" t="s">
        <v>2887</v>
      </c>
      <c r="E41" s="1235" t="s">
        <v>2428</v>
      </c>
      <c r="F41" s="1232">
        <v>1214.4000000000001</v>
      </c>
      <c r="G41" s="1272">
        <f t="shared" si="1"/>
        <v>607200</v>
      </c>
    </row>
    <row r="42" spans="1:7" s="1237" customFormat="1" ht="51">
      <c r="A42" s="1250">
        <v>38</v>
      </c>
      <c r="B42" s="1228">
        <v>100</v>
      </c>
      <c r="C42" s="1234" t="s">
        <v>2860</v>
      </c>
      <c r="D42" s="1230" t="s">
        <v>2861</v>
      </c>
      <c r="E42" s="1241" t="s">
        <v>2428</v>
      </c>
      <c r="F42" s="1232">
        <v>11</v>
      </c>
      <c r="G42" s="1272">
        <f t="shared" si="1"/>
        <v>1100</v>
      </c>
    </row>
    <row r="43" spans="1:7" s="1237" customFormat="1" ht="51">
      <c r="A43" s="1250">
        <v>39</v>
      </c>
      <c r="B43" s="1228">
        <v>25</v>
      </c>
      <c r="C43" s="1234" t="s">
        <v>2515</v>
      </c>
      <c r="D43" s="1230" t="s">
        <v>2862</v>
      </c>
      <c r="E43" s="1241" t="s">
        <v>2428</v>
      </c>
      <c r="F43" s="1232">
        <v>174.51999999999998</v>
      </c>
      <c r="G43" s="1272">
        <f t="shared" si="1"/>
        <v>4363</v>
      </c>
    </row>
    <row r="44" spans="1:7" s="1237" customFormat="1" ht="63.75">
      <c r="A44" s="1250">
        <v>40</v>
      </c>
      <c r="B44" s="1228">
        <f>B9</f>
        <v>300</v>
      </c>
      <c r="C44" s="1234" t="s">
        <v>2515</v>
      </c>
      <c r="D44" s="1230" t="s">
        <v>2863</v>
      </c>
      <c r="E44" s="1235" t="s">
        <v>2428</v>
      </c>
      <c r="F44" s="1232">
        <v>1780</v>
      </c>
      <c r="G44" s="1272">
        <f t="shared" si="1"/>
        <v>534000</v>
      </c>
    </row>
    <row r="45" spans="1:7" ht="63.75">
      <c r="A45" s="1250">
        <v>41</v>
      </c>
      <c r="B45" s="1228">
        <f>B44</f>
        <v>300</v>
      </c>
      <c r="C45" s="1234" t="s">
        <v>2515</v>
      </c>
      <c r="D45" s="1230" t="s">
        <v>2864</v>
      </c>
      <c r="E45" s="1235" t="s">
        <v>2428</v>
      </c>
      <c r="F45" s="1232">
        <v>378</v>
      </c>
      <c r="G45" s="1272">
        <f t="shared" si="1"/>
        <v>113400</v>
      </c>
    </row>
    <row r="46" spans="1:7" ht="38.25">
      <c r="A46" s="1250">
        <v>42</v>
      </c>
      <c r="B46" s="1228">
        <f>B44</f>
        <v>300</v>
      </c>
      <c r="C46" s="1234" t="s">
        <v>2515</v>
      </c>
      <c r="D46" s="1230" t="s">
        <v>2865</v>
      </c>
      <c r="E46" s="1235" t="s">
        <v>2428</v>
      </c>
      <c r="F46" s="1232">
        <v>116</v>
      </c>
      <c r="G46" s="1271">
        <f t="shared" si="1"/>
        <v>34800</v>
      </c>
    </row>
    <row r="47" spans="1:7" s="1237" customFormat="1" ht="25.5">
      <c r="A47" s="1250">
        <v>43</v>
      </c>
      <c r="B47" s="1228">
        <f>B46</f>
        <v>300</v>
      </c>
      <c r="C47" s="1234" t="s">
        <v>2515</v>
      </c>
      <c r="D47" s="1230" t="s">
        <v>2866</v>
      </c>
      <c r="E47" s="1235" t="s">
        <v>2428</v>
      </c>
      <c r="F47" s="1232">
        <v>130.4</v>
      </c>
      <c r="G47" s="1272">
        <f t="shared" si="1"/>
        <v>39120</v>
      </c>
    </row>
    <row r="48" spans="1:7" s="1237" customFormat="1" ht="63.75">
      <c r="A48" s="1250">
        <v>44</v>
      </c>
      <c r="B48" s="1228">
        <v>50</v>
      </c>
      <c r="C48" s="1234" t="s">
        <v>2515</v>
      </c>
      <c r="D48" s="1230" t="s">
        <v>2867</v>
      </c>
      <c r="E48" s="1235" t="s">
        <v>2428</v>
      </c>
      <c r="F48" s="1232">
        <v>1450</v>
      </c>
      <c r="G48" s="1272">
        <f t="shared" si="1"/>
        <v>72500</v>
      </c>
    </row>
    <row r="49" spans="1:7" s="1237" customFormat="1" ht="38.25">
      <c r="A49" s="1250">
        <v>45</v>
      </c>
      <c r="B49" s="1228">
        <v>50</v>
      </c>
      <c r="C49" s="1234" t="s">
        <v>2515</v>
      </c>
      <c r="D49" s="1230" t="s">
        <v>2869</v>
      </c>
      <c r="E49" s="1235" t="s">
        <v>2428</v>
      </c>
      <c r="F49" s="1232">
        <v>541.65</v>
      </c>
      <c r="G49" s="1272">
        <f t="shared" si="1"/>
        <v>27082.5</v>
      </c>
    </row>
    <row r="50" spans="1:7" s="1237" customFormat="1" ht="38.25">
      <c r="A50" s="1250">
        <v>46</v>
      </c>
      <c r="B50" s="1228">
        <f>B49</f>
        <v>50</v>
      </c>
      <c r="C50" s="1234" t="s">
        <v>2515</v>
      </c>
      <c r="D50" s="1230" t="s">
        <v>2870</v>
      </c>
      <c r="E50" s="1235" t="s">
        <v>2428</v>
      </c>
      <c r="F50" s="1232">
        <v>257.5</v>
      </c>
      <c r="G50" s="1272">
        <f t="shared" si="1"/>
        <v>12875</v>
      </c>
    </row>
    <row r="51" spans="1:7" ht="89.25">
      <c r="A51" s="1250">
        <v>47</v>
      </c>
      <c r="B51" s="1228">
        <v>300</v>
      </c>
      <c r="C51" s="1229" t="s">
        <v>165</v>
      </c>
      <c r="D51" s="1230" t="s">
        <v>2871</v>
      </c>
      <c r="E51" s="1233" t="s">
        <v>2840</v>
      </c>
      <c r="F51" s="1232">
        <v>280</v>
      </c>
      <c r="G51" s="1271">
        <f t="shared" si="1"/>
        <v>84000</v>
      </c>
    </row>
    <row r="52" spans="1:7" ht="89.25">
      <c r="A52" s="1250">
        <v>48</v>
      </c>
      <c r="B52" s="1228">
        <v>300</v>
      </c>
      <c r="C52" s="1229" t="s">
        <v>165</v>
      </c>
      <c r="D52" s="1230" t="s">
        <v>2872</v>
      </c>
      <c r="E52" s="1233" t="s">
        <v>2840</v>
      </c>
      <c r="F52" s="1232">
        <v>140</v>
      </c>
      <c r="G52" s="1271">
        <f t="shared" si="1"/>
        <v>42000</v>
      </c>
    </row>
    <row r="53" spans="1:7" ht="165.75">
      <c r="A53" s="1250">
        <v>49</v>
      </c>
      <c r="B53" s="1228">
        <v>300</v>
      </c>
      <c r="C53" s="1264" t="s">
        <v>2357</v>
      </c>
      <c r="D53" s="1266" t="s">
        <v>2906</v>
      </c>
      <c r="E53" s="1233" t="s">
        <v>2840</v>
      </c>
      <c r="F53" s="1232">
        <v>1859.53</v>
      </c>
      <c r="G53" s="1271">
        <f t="shared" si="1"/>
        <v>557859</v>
      </c>
    </row>
    <row r="54" spans="1:7" ht="76.5">
      <c r="A54" s="1250">
        <v>50</v>
      </c>
      <c r="B54" s="1228">
        <v>300</v>
      </c>
      <c r="C54" s="1229" t="s">
        <v>165</v>
      </c>
      <c r="D54" s="1230" t="s">
        <v>2873</v>
      </c>
      <c r="E54" s="1233" t="s">
        <v>2840</v>
      </c>
      <c r="F54" s="1232">
        <v>144.6748</v>
      </c>
      <c r="G54" s="1271">
        <f t="shared" si="1"/>
        <v>43402.44</v>
      </c>
    </row>
    <row r="55" spans="1:7" ht="51">
      <c r="A55" s="1250">
        <v>51</v>
      </c>
      <c r="B55" s="1228">
        <v>300</v>
      </c>
      <c r="C55" s="1229" t="s">
        <v>165</v>
      </c>
      <c r="D55" s="1230" t="s">
        <v>2874</v>
      </c>
      <c r="E55" s="1233" t="s">
        <v>2840</v>
      </c>
      <c r="F55" s="1232">
        <v>35.700000000000003</v>
      </c>
      <c r="G55" s="1271">
        <f t="shared" si="1"/>
        <v>10710</v>
      </c>
    </row>
    <row r="56" spans="1:7" ht="63.75">
      <c r="A56" s="1250">
        <v>52</v>
      </c>
      <c r="B56" s="1228">
        <v>50</v>
      </c>
      <c r="C56" s="1229" t="s">
        <v>2875</v>
      </c>
      <c r="D56" s="1230" t="s">
        <v>2876</v>
      </c>
      <c r="E56" s="1233" t="s">
        <v>2428</v>
      </c>
      <c r="F56" s="1232">
        <v>138</v>
      </c>
      <c r="G56" s="1271">
        <f t="shared" si="1"/>
        <v>6900</v>
      </c>
    </row>
    <row r="57" spans="1:7" ht="63.75">
      <c r="A57" s="1250">
        <v>53</v>
      </c>
      <c r="B57" s="1228">
        <v>50</v>
      </c>
      <c r="C57" s="1229" t="s">
        <v>2875</v>
      </c>
      <c r="D57" s="1262" t="s">
        <v>2877</v>
      </c>
      <c r="E57" s="1233" t="s">
        <v>2428</v>
      </c>
      <c r="F57" s="1232">
        <v>94</v>
      </c>
      <c r="G57" s="1271">
        <f t="shared" si="1"/>
        <v>4700</v>
      </c>
    </row>
    <row r="58" spans="1:7" ht="63.75">
      <c r="A58" s="1250">
        <v>54</v>
      </c>
      <c r="B58" s="1228">
        <v>30</v>
      </c>
      <c r="C58" s="1229" t="s">
        <v>2875</v>
      </c>
      <c r="D58" s="1262" t="s">
        <v>2878</v>
      </c>
      <c r="E58" s="1233" t="s">
        <v>2428</v>
      </c>
      <c r="F58" s="1232">
        <v>20</v>
      </c>
      <c r="G58" s="1271">
        <f t="shared" si="1"/>
        <v>600</v>
      </c>
    </row>
    <row r="59" spans="1:7" ht="63.75">
      <c r="A59" s="1250">
        <v>55</v>
      </c>
      <c r="B59" s="1228">
        <v>30</v>
      </c>
      <c r="C59" s="1229" t="s">
        <v>2875</v>
      </c>
      <c r="D59" s="1262" t="s">
        <v>2879</v>
      </c>
      <c r="E59" s="1233" t="s">
        <v>2428</v>
      </c>
      <c r="F59" s="1232">
        <v>17</v>
      </c>
      <c r="G59" s="1271">
        <f t="shared" si="1"/>
        <v>510</v>
      </c>
    </row>
    <row r="60" spans="1:7" ht="63.75">
      <c r="A60" s="1250">
        <v>56</v>
      </c>
      <c r="B60" s="1228">
        <v>30</v>
      </c>
      <c r="C60" s="1229" t="s">
        <v>2875</v>
      </c>
      <c r="D60" s="1262" t="s">
        <v>2880</v>
      </c>
      <c r="E60" s="1233" t="s">
        <v>2428</v>
      </c>
      <c r="F60" s="1232">
        <v>12</v>
      </c>
      <c r="G60" s="1271">
        <f t="shared" si="1"/>
        <v>360</v>
      </c>
    </row>
    <row r="61" spans="1:7" s="1243" customFormat="1" ht="191.25">
      <c r="A61" s="1250">
        <v>57</v>
      </c>
      <c r="B61" s="1228">
        <v>10</v>
      </c>
      <c r="C61" s="1242" t="s">
        <v>2515</v>
      </c>
      <c r="D61" s="1304" t="s">
        <v>2933</v>
      </c>
      <c r="E61" s="1233" t="s">
        <v>2428</v>
      </c>
      <c r="F61" s="1232">
        <v>16518</v>
      </c>
      <c r="G61" s="1274">
        <f t="shared" si="1"/>
        <v>165180</v>
      </c>
    </row>
    <row r="62" spans="1:7" s="1243" customFormat="1" ht="51">
      <c r="A62" s="1250">
        <v>58</v>
      </c>
      <c r="B62" s="1228">
        <v>10</v>
      </c>
      <c r="C62" s="1242" t="s">
        <v>2515</v>
      </c>
      <c r="D62" s="1230" t="s">
        <v>2924</v>
      </c>
      <c r="E62" s="1244" t="s">
        <v>2428</v>
      </c>
      <c r="F62" s="1232">
        <v>460.92500000000001</v>
      </c>
      <c r="G62" s="1274">
        <f t="shared" si="1"/>
        <v>4609.25</v>
      </c>
    </row>
    <row r="63" spans="1:7" ht="63.75">
      <c r="A63" s="1250">
        <v>60</v>
      </c>
      <c r="B63" s="1228">
        <v>600</v>
      </c>
      <c r="C63" s="1245" t="s">
        <v>165</v>
      </c>
      <c r="D63" s="1230" t="s">
        <v>2881</v>
      </c>
      <c r="E63" s="1246" t="s">
        <v>2840</v>
      </c>
      <c r="F63" s="1232">
        <v>24</v>
      </c>
      <c r="G63" s="1275">
        <f t="shared" si="1"/>
        <v>14400</v>
      </c>
    </row>
    <row r="64" spans="1:7" ht="76.5">
      <c r="A64" s="1250">
        <v>61</v>
      </c>
      <c r="B64" s="1228">
        <v>120</v>
      </c>
      <c r="C64" s="1245" t="s">
        <v>442</v>
      </c>
      <c r="D64" s="1230" t="s">
        <v>2882</v>
      </c>
      <c r="E64" s="1246" t="s">
        <v>273</v>
      </c>
      <c r="F64" s="1232">
        <v>233</v>
      </c>
      <c r="G64" s="1275">
        <f t="shared" si="1"/>
        <v>27960</v>
      </c>
    </row>
    <row r="65" spans="1:7" ht="63.75">
      <c r="A65" s="1250">
        <v>62</v>
      </c>
      <c r="B65" s="1228">
        <v>6</v>
      </c>
      <c r="C65" s="1229" t="s">
        <v>2515</v>
      </c>
      <c r="D65" s="1230" t="s">
        <v>2883</v>
      </c>
      <c r="E65" s="1233" t="s">
        <v>273</v>
      </c>
      <c r="F65" s="1232">
        <v>42994</v>
      </c>
      <c r="G65" s="1271">
        <f t="shared" si="1"/>
        <v>257964</v>
      </c>
    </row>
    <row r="66" spans="1:7" ht="76.5">
      <c r="A66" s="1250">
        <v>63</v>
      </c>
      <c r="B66" s="1228">
        <v>200</v>
      </c>
      <c r="C66" s="1229" t="s">
        <v>165</v>
      </c>
      <c r="D66" s="1230" t="s">
        <v>2884</v>
      </c>
      <c r="E66" s="1233" t="s">
        <v>2840</v>
      </c>
      <c r="F66" s="1232">
        <v>17.564</v>
      </c>
      <c r="G66" s="1271">
        <f t="shared" si="1"/>
        <v>3512.8</v>
      </c>
    </row>
    <row r="67" spans="1:7" ht="76.5">
      <c r="A67" s="1250">
        <v>64</v>
      </c>
      <c r="B67" s="1228">
        <v>6</v>
      </c>
      <c r="C67" s="1229" t="s">
        <v>2515</v>
      </c>
      <c r="D67" s="1230" t="s">
        <v>2885</v>
      </c>
      <c r="E67" s="1233" t="s">
        <v>273</v>
      </c>
      <c r="F67" s="1232">
        <v>229.32</v>
      </c>
      <c r="G67" s="1271">
        <f t="shared" si="1"/>
        <v>1375.92</v>
      </c>
    </row>
    <row r="68" spans="1:7" ht="38.25">
      <c r="A68" s="1250">
        <v>65</v>
      </c>
      <c r="B68" s="1228">
        <v>300</v>
      </c>
      <c r="C68" s="1229" t="s">
        <v>442</v>
      </c>
      <c r="D68" s="1254" t="s">
        <v>2938</v>
      </c>
      <c r="E68" s="1233" t="s">
        <v>273</v>
      </c>
      <c r="F68" s="1256">
        <v>404.32</v>
      </c>
      <c r="G68" s="1271">
        <f>F68*B68</f>
        <v>121296</v>
      </c>
    </row>
    <row r="69" spans="1:7" ht="38.25">
      <c r="A69" s="1250">
        <v>66</v>
      </c>
      <c r="B69" s="1228">
        <v>10000</v>
      </c>
      <c r="C69" s="1229" t="s">
        <v>165</v>
      </c>
      <c r="D69" s="1254" t="s">
        <v>2939</v>
      </c>
      <c r="E69" s="1233" t="s">
        <v>2840</v>
      </c>
      <c r="F69" s="1256">
        <v>34.590000000000003</v>
      </c>
      <c r="G69" s="1271">
        <f>F69*B69</f>
        <v>345900.00000000006</v>
      </c>
    </row>
    <row r="70" spans="1:7" ht="55.5">
      <c r="A70" s="1250">
        <v>67</v>
      </c>
      <c r="B70" s="1228">
        <v>48</v>
      </c>
      <c r="C70" s="1229" t="s">
        <v>165</v>
      </c>
      <c r="D70" s="1251" t="s">
        <v>2895</v>
      </c>
      <c r="E70" s="1233" t="s">
        <v>2840</v>
      </c>
      <c r="F70" s="1256">
        <v>6772</v>
      </c>
      <c r="G70" s="1271">
        <f>F70*B70</f>
        <v>325056</v>
      </c>
    </row>
    <row r="71" spans="1:7">
      <c r="A71" s="1250"/>
      <c r="B71" s="1270"/>
      <c r="C71" s="1276"/>
      <c r="D71" s="1277" t="s">
        <v>2910</v>
      </c>
      <c r="E71" s="1279"/>
      <c r="F71" s="1280"/>
      <c r="G71" s="1271"/>
    </row>
    <row r="72" spans="1:7" ht="178.5">
      <c r="A72" s="1250">
        <v>68</v>
      </c>
      <c r="B72" s="1270">
        <v>2</v>
      </c>
      <c r="C72" s="1276" t="s">
        <v>2515</v>
      </c>
      <c r="D72" s="1281" t="s">
        <v>2911</v>
      </c>
      <c r="E72" s="1279"/>
      <c r="F72" s="1280">
        <v>282997</v>
      </c>
      <c r="G72" s="1271">
        <f>F72*B72</f>
        <v>565994</v>
      </c>
    </row>
    <row r="73" spans="1:7">
      <c r="A73" s="1250"/>
      <c r="B73" s="1270"/>
      <c r="C73" s="1276"/>
      <c r="D73" s="1277" t="s">
        <v>2912</v>
      </c>
      <c r="E73" s="1279"/>
      <c r="F73" s="1280"/>
      <c r="G73" s="1271"/>
    </row>
    <row r="74" spans="1:7" ht="178.5">
      <c r="A74" s="1250">
        <v>69</v>
      </c>
      <c r="B74" s="1270">
        <v>2</v>
      </c>
      <c r="C74" s="1276" t="s">
        <v>2515</v>
      </c>
      <c r="D74" s="1281" t="s">
        <v>2911</v>
      </c>
      <c r="E74" s="1279"/>
      <c r="F74" s="1280">
        <v>189000</v>
      </c>
      <c r="G74" s="1271">
        <f>F74*B74</f>
        <v>378000</v>
      </c>
    </row>
    <row r="75" spans="1:7">
      <c r="A75" s="1250"/>
      <c r="B75" s="1270"/>
      <c r="C75" s="1276"/>
      <c r="D75" s="1277" t="s">
        <v>2913</v>
      </c>
      <c r="E75" s="1279"/>
      <c r="F75" s="1280"/>
      <c r="G75" s="1271"/>
    </row>
    <row r="76" spans="1:7" ht="178.5">
      <c r="A76" s="1250">
        <v>70</v>
      </c>
      <c r="B76" s="1270">
        <v>3</v>
      </c>
      <c r="C76" s="1276" t="s">
        <v>2515</v>
      </c>
      <c r="D76" s="1281" t="s">
        <v>2911</v>
      </c>
      <c r="E76" s="1279"/>
      <c r="F76" s="1280">
        <v>190000</v>
      </c>
      <c r="G76" s="1271">
        <f>F76*B76</f>
        <v>570000</v>
      </c>
    </row>
    <row r="77" spans="1:7" ht="25.5">
      <c r="A77" s="1250"/>
      <c r="B77" s="1270"/>
      <c r="C77" s="1276"/>
      <c r="D77" s="1282" t="s">
        <v>2914</v>
      </c>
      <c r="E77" s="1279"/>
      <c r="F77" s="1280"/>
      <c r="G77" s="1271"/>
    </row>
    <row r="78" spans="1:7" ht="225">
      <c r="A78" s="1250">
        <v>71</v>
      </c>
      <c r="B78" s="1270">
        <v>3</v>
      </c>
      <c r="C78" s="1276" t="s">
        <v>2515</v>
      </c>
      <c r="D78" s="1283" t="s">
        <v>2911</v>
      </c>
      <c r="E78" s="1279"/>
      <c r="F78" s="1280">
        <v>260000</v>
      </c>
      <c r="G78" s="1271">
        <f>F78*B78</f>
        <v>780000</v>
      </c>
    </row>
    <row r="79" spans="1:7" s="1248" customFormat="1" ht="204">
      <c r="A79" s="1250">
        <v>72</v>
      </c>
      <c r="B79" s="1270">
        <v>6</v>
      </c>
      <c r="C79" s="1284" t="s">
        <v>442</v>
      </c>
      <c r="D79" s="1278" t="s">
        <v>2886</v>
      </c>
      <c r="E79" s="1279" t="s">
        <v>2428</v>
      </c>
      <c r="F79" s="1308">
        <v>6300</v>
      </c>
      <c r="G79" s="1271">
        <f>F79*B79</f>
        <v>37800</v>
      </c>
    </row>
    <row r="80" spans="1:7">
      <c r="A80" s="1257"/>
      <c r="B80" s="1285"/>
      <c r="C80" s="1286"/>
      <c r="D80" s="1531" t="s">
        <v>2898</v>
      </c>
      <c r="E80" s="1532"/>
      <c r="F80" s="1533"/>
      <c r="G80" s="1303">
        <f>SUM(G5:G79)</f>
        <v>13383009.224285714</v>
      </c>
    </row>
    <row r="81" spans="1:7">
      <c r="A81" s="1296"/>
      <c r="D81" s="1534"/>
      <c r="E81" s="1534"/>
      <c r="F81" s="1534"/>
      <c r="G81" s="1295"/>
    </row>
  </sheetData>
  <mergeCells count="9">
    <mergeCell ref="D80:F80"/>
    <mergeCell ref="D81:F81"/>
    <mergeCell ref="A1:G1"/>
    <mergeCell ref="A2:G2"/>
    <mergeCell ref="A3:A4"/>
    <mergeCell ref="B3:C4"/>
    <mergeCell ref="D3:D4"/>
    <mergeCell ref="E3:E4"/>
    <mergeCell ref="G3:G4"/>
  </mergeCells>
  <pageMargins left="0.7" right="0.7" top="0.75" bottom="0.75" header="0.3" footer="0.3"/>
  <pageSetup scale="70" orientation="portrait" r:id="rId1"/>
</worksheet>
</file>

<file path=xl/worksheets/sheet25.xml><?xml version="1.0" encoding="utf-8"?>
<worksheet xmlns="http://schemas.openxmlformats.org/spreadsheetml/2006/main" xmlns:r="http://schemas.openxmlformats.org/officeDocument/2006/relationships">
  <dimension ref="A1:I71"/>
  <sheetViews>
    <sheetView topLeftCell="A38" zoomScale="115" zoomScaleNormal="115" workbookViewId="0">
      <selection activeCell="F76" sqref="F76"/>
    </sheetView>
  </sheetViews>
  <sheetFormatPr defaultRowHeight="12.75"/>
  <cols>
    <col min="1" max="1" width="7.28515625" style="22" customWidth="1"/>
    <col min="2" max="2" width="5.85546875" style="22" customWidth="1"/>
    <col min="3" max="3" width="5.28515625" style="15" customWidth="1"/>
    <col min="4" max="4" width="54.42578125" style="15" customWidth="1"/>
    <col min="5" max="5" width="8.28515625" style="15" customWidth="1"/>
    <col min="6" max="6" width="14.140625" style="15" customWidth="1"/>
    <col min="7" max="7" width="12.5703125" style="1294" customWidth="1"/>
    <col min="8" max="16384" width="9.140625" style="15"/>
  </cols>
  <sheetData>
    <row r="1" spans="1:7" ht="14.45" customHeight="1">
      <c r="A1" s="1526" t="s">
        <v>2836</v>
      </c>
      <c r="B1" s="1526"/>
      <c r="C1" s="1526"/>
      <c r="D1" s="1526"/>
      <c r="E1" s="1526"/>
      <c r="F1" s="1526"/>
      <c r="G1" s="1526"/>
    </row>
    <row r="2" spans="1:7" ht="42.75" customHeight="1">
      <c r="A2" s="1527" t="s">
        <v>2948</v>
      </c>
      <c r="B2" s="1528"/>
      <c r="C2" s="1528"/>
      <c r="D2" s="1528"/>
      <c r="E2" s="1528"/>
      <c r="F2" s="1528"/>
      <c r="G2" s="1529"/>
    </row>
    <row r="3" spans="1:7" s="1260" customFormat="1" ht="30" customHeight="1">
      <c r="A3" s="1535" t="s">
        <v>2837</v>
      </c>
      <c r="B3" s="1514" t="s">
        <v>505</v>
      </c>
      <c r="C3" s="1514"/>
      <c r="D3" s="1514" t="s">
        <v>2838</v>
      </c>
      <c r="E3" s="1514" t="s">
        <v>222</v>
      </c>
      <c r="F3" s="13" t="s">
        <v>584</v>
      </c>
      <c r="G3" s="1538" t="s">
        <v>583</v>
      </c>
    </row>
    <row r="4" spans="1:7" s="1226" customFormat="1">
      <c r="A4" s="1535"/>
      <c r="B4" s="1514"/>
      <c r="C4" s="1514"/>
      <c r="D4" s="1514"/>
      <c r="E4" s="1514"/>
      <c r="F4" s="2" t="s">
        <v>2839</v>
      </c>
      <c r="G4" s="1538"/>
    </row>
    <row r="5" spans="1:7" ht="76.5">
      <c r="A5" s="1236">
        <v>1</v>
      </c>
      <c r="B5" s="1227">
        <v>1000</v>
      </c>
      <c r="C5" s="1229" t="s">
        <v>165</v>
      </c>
      <c r="D5" s="1230" t="s">
        <v>2920</v>
      </c>
      <c r="E5" s="1231" t="s">
        <v>2840</v>
      </c>
      <c r="F5" s="1232">
        <v>70.52</v>
      </c>
      <c r="G5" s="1290">
        <f t="shared" ref="G5:G18" si="0">F5*B5</f>
        <v>70520</v>
      </c>
    </row>
    <row r="6" spans="1:7" ht="114">
      <c r="A6" s="1236">
        <v>2</v>
      </c>
      <c r="B6" s="1227">
        <v>100</v>
      </c>
      <c r="C6" s="1229" t="s">
        <v>165</v>
      </c>
      <c r="D6" s="1261" t="s">
        <v>2892</v>
      </c>
      <c r="E6" s="1231" t="s">
        <v>2840</v>
      </c>
      <c r="F6" s="1232">
        <v>94.3</v>
      </c>
      <c r="G6" s="1290">
        <f t="shared" si="0"/>
        <v>9430</v>
      </c>
    </row>
    <row r="7" spans="1:7" ht="89.25">
      <c r="A7" s="1236">
        <v>3</v>
      </c>
      <c r="B7" s="1227">
        <v>500</v>
      </c>
      <c r="C7" s="1229" t="s">
        <v>165</v>
      </c>
      <c r="D7" s="1230" t="s">
        <v>2841</v>
      </c>
      <c r="E7" s="1233" t="s">
        <v>2840</v>
      </c>
      <c r="F7" s="1232">
        <v>78.3</v>
      </c>
      <c r="G7" s="1290">
        <f t="shared" si="0"/>
        <v>39150</v>
      </c>
    </row>
    <row r="8" spans="1:7" ht="25.5">
      <c r="A8" s="1236">
        <v>4</v>
      </c>
      <c r="B8" s="1227">
        <v>65</v>
      </c>
      <c r="C8" s="1229" t="s">
        <v>442</v>
      </c>
      <c r="D8" s="1230" t="s">
        <v>2842</v>
      </c>
      <c r="E8" s="1233" t="s">
        <v>2428</v>
      </c>
      <c r="F8" s="1232">
        <v>60</v>
      </c>
      <c r="G8" s="1290">
        <f t="shared" si="0"/>
        <v>3900</v>
      </c>
    </row>
    <row r="9" spans="1:7" s="1237" customFormat="1" ht="153">
      <c r="A9" s="1236">
        <v>5</v>
      </c>
      <c r="B9" s="1227">
        <v>500</v>
      </c>
      <c r="C9" s="1234" t="s">
        <v>2843</v>
      </c>
      <c r="D9" s="1230" t="s">
        <v>2945</v>
      </c>
      <c r="E9" s="1235" t="s">
        <v>2844</v>
      </c>
      <c r="F9" s="1232">
        <v>491.85714285714283</v>
      </c>
      <c r="G9" s="1291">
        <f t="shared" si="0"/>
        <v>245928.57142857142</v>
      </c>
    </row>
    <row r="10" spans="1:7" s="1237" customFormat="1" ht="165.75">
      <c r="A10" s="1236">
        <v>6</v>
      </c>
      <c r="B10" s="1227">
        <v>6</v>
      </c>
      <c r="C10" s="1234" t="s">
        <v>2843</v>
      </c>
      <c r="D10" s="1230" t="s">
        <v>2845</v>
      </c>
      <c r="E10" s="1238" t="s">
        <v>2844</v>
      </c>
      <c r="F10" s="1232">
        <v>670.5333333333333</v>
      </c>
      <c r="G10" s="1291">
        <f t="shared" si="0"/>
        <v>4023.2</v>
      </c>
    </row>
    <row r="11" spans="1:7" s="1237" customFormat="1" ht="153">
      <c r="A11" s="1236">
        <v>7</v>
      </c>
      <c r="B11" s="1227">
        <v>30</v>
      </c>
      <c r="C11" s="1234" t="s">
        <v>2843</v>
      </c>
      <c r="D11" s="1230" t="s">
        <v>2896</v>
      </c>
      <c r="E11" s="1235" t="s">
        <v>2844</v>
      </c>
      <c r="F11" s="1232">
        <v>290</v>
      </c>
      <c r="G11" s="1291">
        <f t="shared" si="0"/>
        <v>8700</v>
      </c>
    </row>
    <row r="12" spans="1:7" s="1237" customFormat="1" ht="160.15" customHeight="1">
      <c r="A12" s="1236">
        <v>8</v>
      </c>
      <c r="B12" s="1227">
        <v>60</v>
      </c>
      <c r="C12" s="1234" t="s">
        <v>2843</v>
      </c>
      <c r="D12" s="1230" t="s">
        <v>2846</v>
      </c>
      <c r="E12" s="1235" t="s">
        <v>2844</v>
      </c>
      <c r="F12" s="1232">
        <v>461.53333333333336</v>
      </c>
      <c r="G12" s="1291">
        <f t="shared" si="0"/>
        <v>27692</v>
      </c>
    </row>
    <row r="13" spans="1:7" s="1237" customFormat="1" ht="76.5">
      <c r="A13" s="1236">
        <v>9</v>
      </c>
      <c r="B13" s="1227">
        <v>45</v>
      </c>
      <c r="C13" s="1234" t="s">
        <v>2515</v>
      </c>
      <c r="D13" s="1230" t="s">
        <v>2847</v>
      </c>
      <c r="E13" s="1235" t="s">
        <v>2428</v>
      </c>
      <c r="F13" s="1232">
        <v>359.32</v>
      </c>
      <c r="G13" s="1291">
        <f t="shared" si="0"/>
        <v>16169.4</v>
      </c>
    </row>
    <row r="14" spans="1:7" ht="114.75">
      <c r="A14" s="1236">
        <v>10</v>
      </c>
      <c r="B14" s="1227">
        <v>4000</v>
      </c>
      <c r="C14" s="1229" t="s">
        <v>165</v>
      </c>
      <c r="D14" s="1230" t="s">
        <v>2921</v>
      </c>
      <c r="E14" s="1231" t="s">
        <v>2840</v>
      </c>
      <c r="F14" s="1232">
        <v>20.995999999999999</v>
      </c>
      <c r="G14" s="1290">
        <f t="shared" si="0"/>
        <v>83984</v>
      </c>
    </row>
    <row r="15" spans="1:7" ht="102">
      <c r="A15" s="1236">
        <v>11</v>
      </c>
      <c r="B15" s="1227">
        <v>500</v>
      </c>
      <c r="C15" s="1229" t="s">
        <v>165</v>
      </c>
      <c r="D15" s="1230" t="s">
        <v>2848</v>
      </c>
      <c r="E15" s="1231" t="s">
        <v>2840</v>
      </c>
      <c r="F15" s="1232">
        <v>62.94</v>
      </c>
      <c r="G15" s="1290">
        <f t="shared" si="0"/>
        <v>31470</v>
      </c>
    </row>
    <row r="16" spans="1:7" ht="102">
      <c r="A16" s="1236">
        <v>12</v>
      </c>
      <c r="B16" s="1227">
        <v>2500</v>
      </c>
      <c r="C16" s="1229" t="s">
        <v>165</v>
      </c>
      <c r="D16" s="1306" t="s">
        <v>2942</v>
      </c>
      <c r="E16" s="1231" t="s">
        <v>2840</v>
      </c>
      <c r="F16" s="1232">
        <v>58.731999999999999</v>
      </c>
      <c r="G16" s="1290">
        <f t="shared" si="0"/>
        <v>146830</v>
      </c>
    </row>
    <row r="17" spans="1:7" ht="102">
      <c r="A17" s="1236">
        <v>13</v>
      </c>
      <c r="B17" s="1227">
        <v>1500</v>
      </c>
      <c r="C17" s="1229" t="s">
        <v>165</v>
      </c>
      <c r="D17" s="1230" t="s">
        <v>2849</v>
      </c>
      <c r="E17" s="1231" t="s">
        <v>2840</v>
      </c>
      <c r="F17" s="1232">
        <v>88.24199999999999</v>
      </c>
      <c r="G17" s="1290">
        <f t="shared" si="0"/>
        <v>132362.99999999997</v>
      </c>
    </row>
    <row r="18" spans="1:7" ht="102">
      <c r="A18" s="1236">
        <v>14</v>
      </c>
      <c r="B18" s="1227">
        <v>2000</v>
      </c>
      <c r="C18" s="1229" t="s">
        <v>165</v>
      </c>
      <c r="D18" s="1262" t="s">
        <v>2899</v>
      </c>
      <c r="E18" s="1231" t="str">
        <f>E17</f>
        <v>ONE RM</v>
      </c>
      <c r="F18" s="1232">
        <v>82.127999999999986</v>
      </c>
      <c r="G18" s="1290">
        <f t="shared" si="0"/>
        <v>164255.99999999997</v>
      </c>
    </row>
    <row r="19" spans="1:7" ht="102">
      <c r="A19" s="1236">
        <v>15</v>
      </c>
      <c r="B19" s="1227">
        <v>1200</v>
      </c>
      <c r="C19" s="1229" t="s">
        <v>165</v>
      </c>
      <c r="D19" s="1230" t="s">
        <v>2850</v>
      </c>
      <c r="E19" s="1231" t="s">
        <v>2840</v>
      </c>
      <c r="F19" s="1232">
        <v>123.19199999999999</v>
      </c>
      <c r="G19" s="1290">
        <f>F19*B19</f>
        <v>147830.39999999999</v>
      </c>
    </row>
    <row r="20" spans="1:7" ht="102">
      <c r="A20" s="1236">
        <v>16</v>
      </c>
      <c r="B20" s="1227">
        <v>300</v>
      </c>
      <c r="C20" s="1229" t="s">
        <v>165</v>
      </c>
      <c r="D20" s="1230" t="s">
        <v>2851</v>
      </c>
      <c r="E20" s="1231" t="s">
        <v>2840</v>
      </c>
      <c r="F20" s="1232">
        <v>179.892</v>
      </c>
      <c r="G20" s="1290">
        <f>F20*B20</f>
        <v>53967.6</v>
      </c>
    </row>
    <row r="21" spans="1:7" ht="127.5">
      <c r="A21" s="1236">
        <v>17</v>
      </c>
      <c r="B21" s="1227">
        <v>600</v>
      </c>
      <c r="C21" s="1229" t="s">
        <v>165</v>
      </c>
      <c r="D21" s="1230" t="s">
        <v>2852</v>
      </c>
      <c r="E21" s="1231" t="s">
        <v>2840</v>
      </c>
      <c r="F21" s="1232">
        <v>299.82</v>
      </c>
      <c r="G21" s="1290">
        <f>F21*B21</f>
        <v>179892</v>
      </c>
    </row>
    <row r="22" spans="1:7" ht="127.5">
      <c r="A22" s="1236">
        <v>18</v>
      </c>
      <c r="B22" s="1227">
        <v>300</v>
      </c>
      <c r="C22" s="1229" t="s">
        <v>165</v>
      </c>
      <c r="D22" s="1230" t="s">
        <v>2897</v>
      </c>
      <c r="E22" s="1231" t="s">
        <v>2840</v>
      </c>
      <c r="F22" s="1232">
        <v>181.8</v>
      </c>
      <c r="G22" s="1290">
        <f>F22*B22</f>
        <v>54540</v>
      </c>
    </row>
    <row r="23" spans="1:7" ht="127.5">
      <c r="A23" s="1236">
        <v>19</v>
      </c>
      <c r="B23" s="1227">
        <v>600</v>
      </c>
      <c r="C23" s="1229" t="s">
        <v>165</v>
      </c>
      <c r="D23" s="1230" t="s">
        <v>2853</v>
      </c>
      <c r="E23" s="1231" t="s">
        <v>2840</v>
      </c>
      <c r="F23" s="1232">
        <v>454.5</v>
      </c>
      <c r="G23" s="1290">
        <f t="shared" ref="G23:G61" si="1">F23*B23</f>
        <v>272700</v>
      </c>
    </row>
    <row r="24" spans="1:7" ht="89.25">
      <c r="A24" s="1236">
        <v>20</v>
      </c>
      <c r="B24" s="1236">
        <v>15</v>
      </c>
      <c r="C24" s="1229" t="s">
        <v>2515</v>
      </c>
      <c r="D24" s="1230" t="s">
        <v>2854</v>
      </c>
      <c r="E24" s="1231" t="s">
        <v>2428</v>
      </c>
      <c r="F24" s="1232">
        <v>1610</v>
      </c>
      <c r="G24" s="1290">
        <f t="shared" si="1"/>
        <v>24150</v>
      </c>
    </row>
    <row r="25" spans="1:7" ht="102">
      <c r="A25" s="1236">
        <v>21</v>
      </c>
      <c r="B25" s="1227">
        <v>3</v>
      </c>
      <c r="C25" s="1229" t="s">
        <v>2515</v>
      </c>
      <c r="D25" s="1230" t="s">
        <v>2855</v>
      </c>
      <c r="E25" s="1231" t="s">
        <v>2428</v>
      </c>
      <c r="F25" s="1232">
        <v>7023.5</v>
      </c>
      <c r="G25" s="1290">
        <f t="shared" si="1"/>
        <v>21070.5</v>
      </c>
    </row>
    <row r="26" spans="1:7" ht="114.75">
      <c r="A26" s="1236">
        <v>22</v>
      </c>
      <c r="B26" s="1227">
        <v>3</v>
      </c>
      <c r="C26" s="1229" t="s">
        <v>2515</v>
      </c>
      <c r="D26" s="1230" t="s">
        <v>2856</v>
      </c>
      <c r="E26" s="1231" t="s">
        <v>2428</v>
      </c>
      <c r="F26" s="1232">
        <v>8108.5</v>
      </c>
      <c r="G26" s="1290">
        <f t="shared" si="1"/>
        <v>24325.5</v>
      </c>
    </row>
    <row r="27" spans="1:7" ht="102">
      <c r="A27" s="1236">
        <v>23</v>
      </c>
      <c r="B27" s="1227">
        <v>4</v>
      </c>
      <c r="C27" s="1229" t="s">
        <v>2515</v>
      </c>
      <c r="D27" s="1230" t="s">
        <v>2857</v>
      </c>
      <c r="E27" s="1231" t="s">
        <v>2428</v>
      </c>
      <c r="F27" s="1232">
        <v>33418.5</v>
      </c>
      <c r="G27" s="1290">
        <f t="shared" si="1"/>
        <v>133674</v>
      </c>
    </row>
    <row r="28" spans="1:7" ht="90.75">
      <c r="A28" s="1236">
        <v>24</v>
      </c>
      <c r="B28" s="1227">
        <v>2</v>
      </c>
      <c r="C28" s="1267" t="s">
        <v>2515</v>
      </c>
      <c r="D28" s="1268" t="s">
        <v>2909</v>
      </c>
      <c r="E28" s="1231" t="s">
        <v>2428</v>
      </c>
      <c r="F28" s="1232">
        <v>11200</v>
      </c>
      <c r="G28" s="1290">
        <f t="shared" si="1"/>
        <v>22400</v>
      </c>
    </row>
    <row r="29" spans="1:7" ht="38.25">
      <c r="A29" s="1236">
        <v>25</v>
      </c>
      <c r="B29" s="1227">
        <v>10</v>
      </c>
      <c r="C29" s="1229" t="s">
        <v>442</v>
      </c>
      <c r="D29" s="1230" t="s">
        <v>2858</v>
      </c>
      <c r="E29" s="1231" t="s">
        <v>2428</v>
      </c>
      <c r="F29" s="1232">
        <v>600</v>
      </c>
      <c r="G29" s="1290">
        <f t="shared" si="1"/>
        <v>6000</v>
      </c>
    </row>
    <row r="30" spans="1:7" s="1237" customFormat="1" ht="102">
      <c r="A30" s="1236">
        <v>26</v>
      </c>
      <c r="B30" s="1227">
        <v>6</v>
      </c>
      <c r="C30" s="1234" t="s">
        <v>39</v>
      </c>
      <c r="D30" s="1230" t="s">
        <v>2922</v>
      </c>
      <c r="E30" s="1235" t="s">
        <v>273</v>
      </c>
      <c r="F30" s="1232">
        <v>4740.3999999999996</v>
      </c>
      <c r="G30" s="1291">
        <f t="shared" si="1"/>
        <v>28442.399999999998</v>
      </c>
    </row>
    <row r="31" spans="1:7" s="1237" customFormat="1" ht="25.5">
      <c r="A31" s="1236">
        <v>27</v>
      </c>
      <c r="B31" s="1227">
        <v>50</v>
      </c>
      <c r="C31" s="1264" t="s">
        <v>2357</v>
      </c>
      <c r="D31" s="1266" t="s">
        <v>2905</v>
      </c>
      <c r="E31" s="1238" t="s">
        <v>2840</v>
      </c>
      <c r="F31" s="1232">
        <v>830.31</v>
      </c>
      <c r="G31" s="1291">
        <f t="shared" si="1"/>
        <v>41515.5</v>
      </c>
    </row>
    <row r="32" spans="1:7" s="1237" customFormat="1" ht="25.5">
      <c r="A32" s="1236">
        <v>28</v>
      </c>
      <c r="B32" s="1227">
        <v>100</v>
      </c>
      <c r="C32" s="1234" t="s">
        <v>165</v>
      </c>
      <c r="D32" s="1230" t="s">
        <v>2859</v>
      </c>
      <c r="E32" s="1238" t="s">
        <v>2840</v>
      </c>
      <c r="F32" s="1232">
        <v>16.132000000000001</v>
      </c>
      <c r="G32" s="1291">
        <f t="shared" si="1"/>
        <v>1613.2</v>
      </c>
    </row>
    <row r="33" spans="1:7" s="1237" customFormat="1" ht="102">
      <c r="A33" s="1236">
        <v>29</v>
      </c>
      <c r="B33" s="1227">
        <v>160</v>
      </c>
      <c r="C33" s="1234" t="s">
        <v>2515</v>
      </c>
      <c r="D33" s="1230" t="s">
        <v>2923</v>
      </c>
      <c r="E33" s="1235" t="s">
        <v>2428</v>
      </c>
      <c r="F33" s="1232">
        <v>1214.4000000000001</v>
      </c>
      <c r="G33" s="1291">
        <f t="shared" si="1"/>
        <v>194304</v>
      </c>
    </row>
    <row r="34" spans="1:7" s="1237" customFormat="1" ht="51">
      <c r="A34" s="1236">
        <v>30</v>
      </c>
      <c r="B34" s="1227">
        <v>60</v>
      </c>
      <c r="C34" s="1234" t="s">
        <v>2860</v>
      </c>
      <c r="D34" s="1230" t="s">
        <v>2861</v>
      </c>
      <c r="E34" s="1241" t="s">
        <v>2428</v>
      </c>
      <c r="F34" s="1232">
        <v>11</v>
      </c>
      <c r="G34" s="1291">
        <f t="shared" si="1"/>
        <v>660</v>
      </c>
    </row>
    <row r="35" spans="1:7" s="1237" customFormat="1" ht="51">
      <c r="A35" s="1236">
        <v>31</v>
      </c>
      <c r="B35" s="1227">
        <v>2</v>
      </c>
      <c r="C35" s="1234" t="s">
        <v>2515</v>
      </c>
      <c r="D35" s="1230" t="s">
        <v>2862</v>
      </c>
      <c r="E35" s="1241" t="s">
        <v>2428</v>
      </c>
      <c r="F35" s="1232">
        <v>174.51999999999998</v>
      </c>
      <c r="G35" s="1291">
        <f t="shared" si="1"/>
        <v>349.03999999999996</v>
      </c>
    </row>
    <row r="36" spans="1:7" s="1237" customFormat="1" ht="63.75">
      <c r="A36" s="1236">
        <v>32</v>
      </c>
      <c r="B36" s="1227">
        <v>65</v>
      </c>
      <c r="C36" s="1234" t="s">
        <v>2515</v>
      </c>
      <c r="D36" s="1230" t="s">
        <v>2863</v>
      </c>
      <c r="E36" s="1235" t="s">
        <v>2428</v>
      </c>
      <c r="F36" s="1232">
        <v>1780</v>
      </c>
      <c r="G36" s="1291">
        <f t="shared" si="1"/>
        <v>115700</v>
      </c>
    </row>
    <row r="37" spans="1:7" ht="63.75">
      <c r="A37" s="1236">
        <v>33</v>
      </c>
      <c r="B37" s="1227">
        <f>B36</f>
        <v>65</v>
      </c>
      <c r="C37" s="1234" t="s">
        <v>2515</v>
      </c>
      <c r="D37" s="1230" t="s">
        <v>2864</v>
      </c>
      <c r="E37" s="1235" t="s">
        <v>2428</v>
      </c>
      <c r="F37" s="1232">
        <v>378</v>
      </c>
      <c r="G37" s="1291">
        <f t="shared" si="1"/>
        <v>24570</v>
      </c>
    </row>
    <row r="38" spans="1:7" ht="38.25">
      <c r="A38" s="1236">
        <v>34</v>
      </c>
      <c r="B38" s="1227">
        <f>B36</f>
        <v>65</v>
      </c>
      <c r="C38" s="1234" t="s">
        <v>2515</v>
      </c>
      <c r="D38" s="1230" t="s">
        <v>2865</v>
      </c>
      <c r="E38" s="1235" t="s">
        <v>2428</v>
      </c>
      <c r="F38" s="1232">
        <v>116</v>
      </c>
      <c r="G38" s="1290">
        <f t="shared" si="1"/>
        <v>7540</v>
      </c>
    </row>
    <row r="39" spans="1:7" s="1237" customFormat="1" ht="25.5">
      <c r="A39" s="1236">
        <v>35</v>
      </c>
      <c r="B39" s="1227">
        <f>B38</f>
        <v>65</v>
      </c>
      <c r="C39" s="1234" t="s">
        <v>2515</v>
      </c>
      <c r="D39" s="1230" t="s">
        <v>2866</v>
      </c>
      <c r="E39" s="1235" t="s">
        <v>2428</v>
      </c>
      <c r="F39" s="1232">
        <v>130.4</v>
      </c>
      <c r="G39" s="1291">
        <f t="shared" si="1"/>
        <v>8476</v>
      </c>
    </row>
    <row r="40" spans="1:7" s="1237" customFormat="1" ht="63.75">
      <c r="A40" s="1236">
        <v>36</v>
      </c>
      <c r="B40" s="1227">
        <v>20</v>
      </c>
      <c r="C40" s="1234" t="s">
        <v>2515</v>
      </c>
      <c r="D40" s="1230" t="s">
        <v>2867</v>
      </c>
      <c r="E40" s="1235" t="s">
        <v>2428</v>
      </c>
      <c r="F40" s="1232">
        <v>1450</v>
      </c>
      <c r="G40" s="1291">
        <f t="shared" si="1"/>
        <v>29000</v>
      </c>
    </row>
    <row r="41" spans="1:7" s="1237" customFormat="1" ht="38.25">
      <c r="A41" s="1236">
        <v>37</v>
      </c>
      <c r="B41" s="1227">
        <v>6</v>
      </c>
      <c r="C41" s="1234" t="s">
        <v>2515</v>
      </c>
      <c r="D41" s="1230" t="s">
        <v>2868</v>
      </c>
      <c r="E41" s="1238" t="s">
        <v>2428</v>
      </c>
      <c r="F41" s="1232">
        <v>2700</v>
      </c>
      <c r="G41" s="1291">
        <f t="shared" si="1"/>
        <v>16200</v>
      </c>
    </row>
    <row r="42" spans="1:7" s="1237" customFormat="1" ht="38.25">
      <c r="A42" s="1236">
        <v>38</v>
      </c>
      <c r="B42" s="1227">
        <f>B40+B41</f>
        <v>26</v>
      </c>
      <c r="C42" s="1234" t="s">
        <v>2515</v>
      </c>
      <c r="D42" s="1230" t="s">
        <v>2869</v>
      </c>
      <c r="E42" s="1235" t="s">
        <v>2428</v>
      </c>
      <c r="F42" s="1232">
        <v>541.65</v>
      </c>
      <c r="G42" s="1291">
        <f t="shared" si="1"/>
        <v>14082.9</v>
      </c>
    </row>
    <row r="43" spans="1:7" s="1237" customFormat="1" ht="38.25">
      <c r="A43" s="1236">
        <v>39</v>
      </c>
      <c r="B43" s="1227">
        <v>6</v>
      </c>
      <c r="C43" s="1264" t="s">
        <v>273</v>
      </c>
      <c r="D43" s="1266" t="s">
        <v>2904</v>
      </c>
      <c r="E43" s="1235" t="s">
        <v>2428</v>
      </c>
      <c r="F43" s="1232">
        <v>5653</v>
      </c>
      <c r="G43" s="1291">
        <f t="shared" si="1"/>
        <v>33918</v>
      </c>
    </row>
    <row r="44" spans="1:7" s="1237" customFormat="1" ht="38.25">
      <c r="A44" s="1236">
        <v>40</v>
      </c>
      <c r="B44" s="1227">
        <f>B42</f>
        <v>26</v>
      </c>
      <c r="C44" s="1234" t="s">
        <v>2515</v>
      </c>
      <c r="D44" s="1230" t="s">
        <v>2870</v>
      </c>
      <c r="E44" s="1235" t="s">
        <v>2428</v>
      </c>
      <c r="F44" s="1232">
        <v>257.5</v>
      </c>
      <c r="G44" s="1291">
        <f t="shared" si="1"/>
        <v>6695</v>
      </c>
    </row>
    <row r="45" spans="1:7" ht="89.25">
      <c r="A45" s="1236">
        <v>41</v>
      </c>
      <c r="B45" s="1227">
        <v>300</v>
      </c>
      <c r="C45" s="1229" t="s">
        <v>165</v>
      </c>
      <c r="D45" s="1230" t="s">
        <v>2871</v>
      </c>
      <c r="E45" s="1233" t="s">
        <v>2840</v>
      </c>
      <c r="F45" s="1232">
        <v>280</v>
      </c>
      <c r="G45" s="1290">
        <f t="shared" si="1"/>
        <v>84000</v>
      </c>
    </row>
    <row r="46" spans="1:7" ht="89.25">
      <c r="A46" s="1236">
        <v>42</v>
      </c>
      <c r="B46" s="1227">
        <v>300</v>
      </c>
      <c r="C46" s="1229" t="s">
        <v>165</v>
      </c>
      <c r="D46" s="1230" t="s">
        <v>2872</v>
      </c>
      <c r="E46" s="1233" t="s">
        <v>2840</v>
      </c>
      <c r="F46" s="1232">
        <v>140</v>
      </c>
      <c r="G46" s="1290">
        <f t="shared" si="1"/>
        <v>42000</v>
      </c>
    </row>
    <row r="47" spans="1:7" ht="165.75">
      <c r="A47" s="1236">
        <v>43</v>
      </c>
      <c r="B47" s="1227">
        <v>100</v>
      </c>
      <c r="C47" s="1264" t="s">
        <v>2357</v>
      </c>
      <c r="D47" s="1266" t="s">
        <v>2906</v>
      </c>
      <c r="E47" s="1233" t="s">
        <v>2840</v>
      </c>
      <c r="F47" s="1232">
        <v>1859.53</v>
      </c>
      <c r="G47" s="1290">
        <f t="shared" si="1"/>
        <v>185953</v>
      </c>
    </row>
    <row r="48" spans="1:7" ht="76.5">
      <c r="A48" s="1236">
        <v>44</v>
      </c>
      <c r="B48" s="1227">
        <v>300</v>
      </c>
      <c r="C48" s="1229" t="s">
        <v>165</v>
      </c>
      <c r="D48" s="1230" t="s">
        <v>2873</v>
      </c>
      <c r="E48" s="1233" t="s">
        <v>2840</v>
      </c>
      <c r="F48" s="1232">
        <v>144.6748</v>
      </c>
      <c r="G48" s="1290">
        <f t="shared" si="1"/>
        <v>43402.44</v>
      </c>
    </row>
    <row r="49" spans="1:7" ht="51">
      <c r="A49" s="1236">
        <v>45</v>
      </c>
      <c r="B49" s="1227">
        <v>300</v>
      </c>
      <c r="C49" s="1229" t="s">
        <v>165</v>
      </c>
      <c r="D49" s="1230" t="s">
        <v>2874</v>
      </c>
      <c r="E49" s="1233" t="s">
        <v>2840</v>
      </c>
      <c r="F49" s="1232">
        <v>35.700000000000003</v>
      </c>
      <c r="G49" s="1290">
        <f t="shared" si="1"/>
        <v>10710</v>
      </c>
    </row>
    <row r="50" spans="1:7" ht="63.75">
      <c r="A50" s="1236">
        <v>46</v>
      </c>
      <c r="B50" s="1227">
        <v>20</v>
      </c>
      <c r="C50" s="1229" t="s">
        <v>2875</v>
      </c>
      <c r="D50" s="1230" t="s">
        <v>2876</v>
      </c>
      <c r="E50" s="1233" t="s">
        <v>2428</v>
      </c>
      <c r="F50" s="1232">
        <v>138</v>
      </c>
      <c r="G50" s="1290">
        <f t="shared" si="1"/>
        <v>2760</v>
      </c>
    </row>
    <row r="51" spans="1:7" ht="63.75">
      <c r="A51" s="1236">
        <v>47</v>
      </c>
      <c r="B51" s="1227">
        <v>15</v>
      </c>
      <c r="C51" s="1229" t="s">
        <v>2875</v>
      </c>
      <c r="D51" s="1262" t="s">
        <v>2877</v>
      </c>
      <c r="E51" s="1233" t="s">
        <v>2428</v>
      </c>
      <c r="F51" s="1232">
        <v>94</v>
      </c>
      <c r="G51" s="1290">
        <f t="shared" si="1"/>
        <v>1410</v>
      </c>
    </row>
    <row r="52" spans="1:7" ht="63.75">
      <c r="A52" s="1236">
        <v>48</v>
      </c>
      <c r="B52" s="1227">
        <v>10</v>
      </c>
      <c r="C52" s="1229" t="s">
        <v>2875</v>
      </c>
      <c r="D52" s="1262" t="s">
        <v>2878</v>
      </c>
      <c r="E52" s="1233" t="s">
        <v>2428</v>
      </c>
      <c r="F52" s="1232">
        <v>20</v>
      </c>
      <c r="G52" s="1290">
        <f t="shared" si="1"/>
        <v>200</v>
      </c>
    </row>
    <row r="53" spans="1:7" ht="63.75">
      <c r="A53" s="1236">
        <v>49</v>
      </c>
      <c r="B53" s="1227">
        <v>10</v>
      </c>
      <c r="C53" s="1229" t="s">
        <v>2875</v>
      </c>
      <c r="D53" s="1262" t="s">
        <v>2879</v>
      </c>
      <c r="E53" s="1233" t="s">
        <v>2428</v>
      </c>
      <c r="F53" s="1232">
        <v>17</v>
      </c>
      <c r="G53" s="1290">
        <f t="shared" si="1"/>
        <v>170</v>
      </c>
    </row>
    <row r="54" spans="1:7" ht="63.75">
      <c r="A54" s="1236">
        <v>50</v>
      </c>
      <c r="B54" s="1227">
        <v>10</v>
      </c>
      <c r="C54" s="1229" t="s">
        <v>2875</v>
      </c>
      <c r="D54" s="1262" t="s">
        <v>2880</v>
      </c>
      <c r="E54" s="1233" t="s">
        <v>2428</v>
      </c>
      <c r="F54" s="1232">
        <v>12</v>
      </c>
      <c r="G54" s="1290">
        <f t="shared" si="1"/>
        <v>120</v>
      </c>
    </row>
    <row r="55" spans="1:7" s="1243" customFormat="1" ht="191.25">
      <c r="A55" s="1236">
        <v>51</v>
      </c>
      <c r="B55" s="1227">
        <v>8</v>
      </c>
      <c r="C55" s="1242" t="s">
        <v>2515</v>
      </c>
      <c r="D55" s="1304" t="s">
        <v>2933</v>
      </c>
      <c r="E55" s="1233" t="s">
        <v>2428</v>
      </c>
      <c r="F55" s="1232">
        <v>16518</v>
      </c>
      <c r="G55" s="1292">
        <f t="shared" si="1"/>
        <v>132144</v>
      </c>
    </row>
    <row r="56" spans="1:7" s="1243" customFormat="1" ht="51">
      <c r="A56" s="1236">
        <v>52</v>
      </c>
      <c r="B56" s="1227">
        <v>8</v>
      </c>
      <c r="C56" s="1242" t="s">
        <v>2515</v>
      </c>
      <c r="D56" s="1230" t="s">
        <v>2924</v>
      </c>
      <c r="E56" s="1244" t="s">
        <v>2428</v>
      </c>
      <c r="F56" s="1232">
        <v>460.92500000000001</v>
      </c>
      <c r="G56" s="1292">
        <f t="shared" si="1"/>
        <v>3687.4</v>
      </c>
    </row>
    <row r="57" spans="1:7" ht="63.75">
      <c r="A57" s="1236">
        <v>54</v>
      </c>
      <c r="B57" s="1227">
        <v>100</v>
      </c>
      <c r="C57" s="1245" t="s">
        <v>165</v>
      </c>
      <c r="D57" s="1230" t="s">
        <v>2881</v>
      </c>
      <c r="E57" s="1246" t="s">
        <v>2840</v>
      </c>
      <c r="F57" s="1232">
        <v>24</v>
      </c>
      <c r="G57" s="1293">
        <f t="shared" si="1"/>
        <v>2400</v>
      </c>
    </row>
    <row r="58" spans="1:7" ht="76.5">
      <c r="A58" s="1236">
        <v>55</v>
      </c>
      <c r="B58" s="1227">
        <v>3</v>
      </c>
      <c r="C58" s="1245" t="s">
        <v>442</v>
      </c>
      <c r="D58" s="1230" t="s">
        <v>2882</v>
      </c>
      <c r="E58" s="1246" t="s">
        <v>273</v>
      </c>
      <c r="F58" s="1232">
        <v>233</v>
      </c>
      <c r="G58" s="1293">
        <f t="shared" si="1"/>
        <v>699</v>
      </c>
    </row>
    <row r="59" spans="1:7" ht="63.75">
      <c r="A59" s="1236">
        <v>56</v>
      </c>
      <c r="B59" s="1227">
        <v>6</v>
      </c>
      <c r="C59" s="1229" t="s">
        <v>2515</v>
      </c>
      <c r="D59" s="1230" t="s">
        <v>2883</v>
      </c>
      <c r="E59" s="1233" t="s">
        <v>273</v>
      </c>
      <c r="F59" s="1232">
        <v>42994</v>
      </c>
      <c r="G59" s="1290">
        <f t="shared" si="1"/>
        <v>257964</v>
      </c>
    </row>
    <row r="60" spans="1:7" ht="76.5">
      <c r="A60" s="1236">
        <v>57</v>
      </c>
      <c r="B60" s="1227">
        <v>100</v>
      </c>
      <c r="C60" s="1229" t="s">
        <v>165</v>
      </c>
      <c r="D60" s="1230" t="s">
        <v>2884</v>
      </c>
      <c r="E60" s="1233" t="s">
        <v>2840</v>
      </c>
      <c r="F60" s="1232">
        <v>17.564</v>
      </c>
      <c r="G60" s="1290">
        <f t="shared" si="1"/>
        <v>1756.4</v>
      </c>
    </row>
    <row r="61" spans="1:7" ht="76.5">
      <c r="A61" s="1236">
        <v>58</v>
      </c>
      <c r="B61" s="1227">
        <v>4</v>
      </c>
      <c r="C61" s="1229" t="s">
        <v>2515</v>
      </c>
      <c r="D61" s="1230" t="s">
        <v>2885</v>
      </c>
      <c r="E61" s="1233" t="s">
        <v>273</v>
      </c>
      <c r="F61" s="1232">
        <v>229.32</v>
      </c>
      <c r="G61" s="1290">
        <f t="shared" si="1"/>
        <v>917.28</v>
      </c>
    </row>
    <row r="62" spans="1:7" s="1248" customFormat="1">
      <c r="A62" s="1250"/>
      <c r="B62" s="1227"/>
      <c r="C62" s="1276"/>
      <c r="D62" s="1277" t="s">
        <v>2910</v>
      </c>
      <c r="E62" s="1279"/>
      <c r="F62" s="1280"/>
      <c r="G62" s="1290"/>
    </row>
    <row r="63" spans="1:7" s="1248" customFormat="1" ht="178.5">
      <c r="A63" s="1250">
        <v>59</v>
      </c>
      <c r="B63" s="1227">
        <v>2</v>
      </c>
      <c r="C63" s="1276" t="s">
        <v>2515</v>
      </c>
      <c r="D63" s="1281" t="s">
        <v>2911</v>
      </c>
      <c r="E63" s="1279"/>
      <c r="F63" s="1280">
        <v>282997</v>
      </c>
      <c r="G63" s="1290">
        <f>F63*B63</f>
        <v>565994</v>
      </c>
    </row>
    <row r="64" spans="1:7" s="1248" customFormat="1">
      <c r="A64" s="1250"/>
      <c r="B64" s="1227"/>
      <c r="C64" s="1276"/>
      <c r="D64" s="1277" t="s">
        <v>2912</v>
      </c>
      <c r="E64" s="1279"/>
      <c r="F64" s="1280"/>
      <c r="G64" s="1290"/>
    </row>
    <row r="65" spans="1:9" ht="178.5">
      <c r="A65" s="1250">
        <v>60</v>
      </c>
      <c r="B65" s="1227">
        <v>1</v>
      </c>
      <c r="C65" s="1276" t="s">
        <v>2515</v>
      </c>
      <c r="D65" s="1281" t="s">
        <v>2911</v>
      </c>
      <c r="E65" s="1279"/>
      <c r="F65" s="1280">
        <v>189000</v>
      </c>
      <c r="G65" s="1290">
        <f>F65*B65</f>
        <v>189000</v>
      </c>
    </row>
    <row r="66" spans="1:9">
      <c r="A66" s="1250"/>
      <c r="B66" s="1227"/>
      <c r="C66" s="1276"/>
      <c r="D66" s="1277" t="s">
        <v>2913</v>
      </c>
      <c r="E66" s="1279"/>
      <c r="F66" s="1280"/>
      <c r="G66" s="1290"/>
    </row>
    <row r="67" spans="1:9" ht="178.5">
      <c r="A67" s="1250">
        <v>61</v>
      </c>
      <c r="B67" s="1227">
        <v>2</v>
      </c>
      <c r="C67" s="1276" t="s">
        <v>2515</v>
      </c>
      <c r="D67" s="1281" t="s">
        <v>2911</v>
      </c>
      <c r="E67" s="1279"/>
      <c r="F67" s="1280">
        <v>190000</v>
      </c>
      <c r="G67" s="1290">
        <f>F67*B67</f>
        <v>380000</v>
      </c>
    </row>
    <row r="68" spans="1:9" ht="25.5">
      <c r="A68" s="1250"/>
      <c r="B68" s="1227"/>
      <c r="C68" s="1276"/>
      <c r="D68" s="1282" t="s">
        <v>2914</v>
      </c>
      <c r="E68" s="1279"/>
      <c r="F68" s="1280"/>
      <c r="G68" s="1290"/>
    </row>
    <row r="69" spans="1:9" ht="225">
      <c r="A69" s="1250">
        <v>62</v>
      </c>
      <c r="B69" s="1227">
        <v>2</v>
      </c>
      <c r="C69" s="1276" t="s">
        <v>2515</v>
      </c>
      <c r="D69" s="1283" t="s">
        <v>2911</v>
      </c>
      <c r="E69" s="1279"/>
      <c r="F69" s="1280">
        <v>260000</v>
      </c>
      <c r="G69" s="1290">
        <f>F69*B69</f>
        <v>520000</v>
      </c>
    </row>
    <row r="70" spans="1:9" ht="204">
      <c r="A70" s="1250">
        <v>63</v>
      </c>
      <c r="B70" s="1227">
        <v>6</v>
      </c>
      <c r="C70" s="1284" t="s">
        <v>442</v>
      </c>
      <c r="D70" s="1278" t="s">
        <v>2886</v>
      </c>
      <c r="E70" s="1279" t="s">
        <v>2428</v>
      </c>
      <c r="F70" s="1307">
        <v>6300</v>
      </c>
      <c r="G70" s="1290">
        <f>F70*B70</f>
        <v>37800</v>
      </c>
    </row>
    <row r="71" spans="1:9">
      <c r="A71" s="1257"/>
      <c r="B71" s="1263"/>
      <c r="C71" s="1286"/>
      <c r="D71" s="1287" t="s">
        <v>2898</v>
      </c>
      <c r="E71" s="1288"/>
      <c r="F71" s="1289"/>
      <c r="G71" s="1303">
        <f>SUM(G5:G70)</f>
        <v>4911119.731428571</v>
      </c>
      <c r="I71" s="15">
        <v>4911119.731428571</v>
      </c>
    </row>
  </sheetData>
  <mergeCells count="7">
    <mergeCell ref="A1:G1"/>
    <mergeCell ref="A2:G2"/>
    <mergeCell ref="A3:A4"/>
    <mergeCell ref="B3:C4"/>
    <mergeCell ref="D3:D4"/>
    <mergeCell ref="E3:E4"/>
    <mergeCell ref="G3:G4"/>
  </mergeCells>
  <pageMargins left="0.7" right="0.7" top="0.75" bottom="0.75" header="0.3" footer="0.3"/>
  <pageSetup scale="8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21</vt:i4>
      </vt:variant>
    </vt:vector>
  </HeadingPairs>
  <TitlesOfParts>
    <vt:vector size="46" baseType="lpstr">
      <vt:lpstr>GA(Etcherla) (29.03.2016)</vt:lpstr>
      <vt:lpstr>GA(Etcherla)</vt:lpstr>
      <vt:lpstr>Input</vt:lpstr>
      <vt:lpstr>LEAD</vt:lpstr>
      <vt:lpstr>C-data</vt:lpstr>
      <vt:lpstr>Joinery</vt:lpstr>
      <vt:lpstr>CIVIL ESTIMATE</vt:lpstr>
      <vt:lpstr>WS ESTIMATE</vt:lpstr>
      <vt:lpstr>WS Data</vt:lpstr>
      <vt:lpstr>Phycikalqtys</vt:lpstr>
      <vt:lpstr>Details of Bldg</vt:lpstr>
      <vt:lpstr>Det-Sump</vt:lpstr>
      <vt:lpstr>Det-ST</vt:lpstr>
      <vt:lpstr>FF</vt:lpstr>
      <vt:lpstr>SF</vt:lpstr>
      <vt:lpstr>TF</vt:lpstr>
      <vt:lpstr>GA FINAL</vt:lpstr>
      <vt:lpstr>Qc(Etcherla)</vt:lpstr>
      <vt:lpstr>conveyance </vt:lpstr>
      <vt:lpstr>Civil SoR</vt:lpstr>
      <vt:lpstr>WS SoR </vt:lpstr>
      <vt:lpstr>tender Abstract</vt:lpstr>
      <vt:lpstr>ele-hostel</vt:lpstr>
      <vt:lpstr>ele-tut</vt:lpstr>
      <vt:lpstr>ELE-DINING</vt:lpstr>
      <vt:lpstr>'C-data'!Print_Area</vt:lpstr>
      <vt:lpstr>'CIVIL ESTIMATE'!Print_Area</vt:lpstr>
      <vt:lpstr>FF!Print_Area</vt:lpstr>
      <vt:lpstr>'GA FINAL'!Print_Area</vt:lpstr>
      <vt:lpstr>'GA(Etcherla)'!Print_Area</vt:lpstr>
      <vt:lpstr>'GA(Etcherla) (29.03.2016)'!Print_Area</vt:lpstr>
      <vt:lpstr>Joinery!Print_Area</vt:lpstr>
      <vt:lpstr>LEAD!Print_Area</vt:lpstr>
      <vt:lpstr>SF!Print_Area</vt:lpstr>
      <vt:lpstr>TF!Print_Area</vt:lpstr>
      <vt:lpstr>'WS ESTIMATE'!Print_Area</vt:lpstr>
      <vt:lpstr>'C-data'!Print_Titles</vt:lpstr>
      <vt:lpstr>'CIVIL ESTIMATE'!Print_Titles</vt:lpstr>
      <vt:lpstr>'Civil SoR'!Print_Titles</vt:lpstr>
      <vt:lpstr>FF!Print_Titles</vt:lpstr>
      <vt:lpstr>LEAD!Print_Titles</vt:lpstr>
      <vt:lpstr>SF!Print_Titles</vt:lpstr>
      <vt:lpstr>TF!Print_Titles</vt:lpstr>
      <vt:lpstr>'WS Data'!Print_Titles</vt:lpstr>
      <vt:lpstr>'WS ESTIMATE'!Print_Titles</vt:lpstr>
      <vt:lpstr>'WS SoR '!Print_Titles</vt:lpstr>
    </vt:vector>
  </TitlesOfParts>
  <Company>AKAAR ARCHITECTS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 DATA</dc:title>
  <dc:subject>SoR 2014-15</dc:subject>
  <dc:creator>RAVINDRA , DEE;RAVINDRA, DEE</dc:creator>
  <cp:keywords>APMSIDC</cp:keywords>
  <dc:description>DATA as per SoR 2014-15</dc:description>
  <cp:lastModifiedBy>APIIIT</cp:lastModifiedBy>
  <cp:lastPrinted>2018-03-15T04:32:07Z</cp:lastPrinted>
  <dcterms:created xsi:type="dcterms:W3CDTF">2001-01-17T05:27:43Z</dcterms:created>
  <dcterms:modified xsi:type="dcterms:W3CDTF">2018-03-17T14:34:25Z</dcterms:modified>
  <cp:category>Andhra Pradesh</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VID26765A60">
    <vt:lpwstr/>
  </property>
  <property fmtid="{D5CDD505-2E9C-101B-9397-08002B2CF9AE}" pid="3" name="IVID6351009">
    <vt:lpwstr/>
  </property>
  <property fmtid="{D5CDD505-2E9C-101B-9397-08002B2CF9AE}" pid="4" name="IVID2A5015F7">
    <vt:lpwstr/>
  </property>
  <property fmtid="{D5CDD505-2E9C-101B-9397-08002B2CF9AE}" pid="5" name="IVID1E2B16E2">
    <vt:lpwstr/>
  </property>
  <property fmtid="{D5CDD505-2E9C-101B-9397-08002B2CF9AE}" pid="6" name="IVIDD3A17D9">
    <vt:lpwstr/>
  </property>
  <property fmtid="{D5CDD505-2E9C-101B-9397-08002B2CF9AE}" pid="7" name="IVID142212D9">
    <vt:lpwstr/>
  </property>
  <property fmtid="{D5CDD505-2E9C-101B-9397-08002B2CF9AE}" pid="8" name="IVID302816EE">
    <vt:lpwstr/>
  </property>
  <property fmtid="{D5CDD505-2E9C-101B-9397-08002B2CF9AE}" pid="9" name="IVID35680FF7">
    <vt:lpwstr/>
  </property>
  <property fmtid="{D5CDD505-2E9C-101B-9397-08002B2CF9AE}" pid="10" name="IVID454518CF">
    <vt:lpwstr/>
  </property>
  <property fmtid="{D5CDD505-2E9C-101B-9397-08002B2CF9AE}" pid="11" name="IVID342115F1">
    <vt:lpwstr/>
  </property>
  <property fmtid="{D5CDD505-2E9C-101B-9397-08002B2CF9AE}" pid="12" name="IVID1A3215F1">
    <vt:lpwstr/>
  </property>
  <property fmtid="{D5CDD505-2E9C-101B-9397-08002B2CF9AE}" pid="13" name="IVID1521CE0">
    <vt:lpwstr/>
  </property>
  <property fmtid="{D5CDD505-2E9C-101B-9397-08002B2CF9AE}" pid="14" name="IVID475150A">
    <vt:lpwstr/>
  </property>
  <property fmtid="{D5CDD505-2E9C-101B-9397-08002B2CF9AE}" pid="15" name="IVID186016FB">
    <vt:lpwstr/>
  </property>
  <property fmtid="{D5CDD505-2E9C-101B-9397-08002B2CF9AE}" pid="16" name="IVID234A996B">
    <vt:lpwstr/>
  </property>
  <property fmtid="{D5CDD505-2E9C-101B-9397-08002B2CF9AE}" pid="17" name="IVID384C17EE">
    <vt:lpwstr/>
  </property>
  <property fmtid="{D5CDD505-2E9C-101B-9397-08002B2CF9AE}" pid="18" name="IVID33391908">
    <vt:lpwstr/>
  </property>
  <property fmtid="{D5CDD505-2E9C-101B-9397-08002B2CF9AE}" pid="19" name="IVIDF4618E1">
    <vt:lpwstr/>
  </property>
  <property fmtid="{D5CDD505-2E9C-101B-9397-08002B2CF9AE}" pid="20" name="IVID264112F6">
    <vt:lpwstr/>
  </property>
  <property fmtid="{D5CDD505-2E9C-101B-9397-08002B2CF9AE}" pid="21" name="IVID265B717B">
    <vt:lpwstr/>
  </property>
  <property fmtid="{D5CDD505-2E9C-101B-9397-08002B2CF9AE}" pid="22" name="IVID223812FC">
    <vt:lpwstr/>
  </property>
  <property fmtid="{D5CDD505-2E9C-101B-9397-08002B2CF9AE}" pid="23" name="IVID3E7815E8">
    <vt:lpwstr/>
  </property>
  <property fmtid="{D5CDD505-2E9C-101B-9397-08002B2CF9AE}" pid="24" name="IVIDB3B19D6">
    <vt:lpwstr/>
  </property>
  <property fmtid="{D5CDD505-2E9C-101B-9397-08002B2CF9AE}" pid="25" name="IVID164717E2">
    <vt:lpwstr/>
  </property>
  <property fmtid="{D5CDD505-2E9C-101B-9397-08002B2CF9AE}" pid="26" name="IVID194F13E9">
    <vt:lpwstr/>
  </property>
  <property fmtid="{D5CDD505-2E9C-101B-9397-08002B2CF9AE}" pid="27" name="IVID1F3F0AD1">
    <vt:lpwstr/>
  </property>
  <property fmtid="{D5CDD505-2E9C-101B-9397-08002B2CF9AE}" pid="28" name="IVID322F15EB">
    <vt:lpwstr/>
  </property>
  <property fmtid="{D5CDD505-2E9C-101B-9397-08002B2CF9AE}" pid="29" name="IVID4201602">
    <vt:lpwstr/>
  </property>
  <property fmtid="{D5CDD505-2E9C-101B-9397-08002B2CF9AE}" pid="30" name="IVID2E641500">
    <vt:lpwstr/>
  </property>
  <property fmtid="{D5CDD505-2E9C-101B-9397-08002B2CF9AE}" pid="31" name="IVID300B1AD2">
    <vt:lpwstr/>
  </property>
  <property fmtid="{D5CDD505-2E9C-101B-9397-08002B2CF9AE}" pid="32" name="IVID405812E9">
    <vt:lpwstr/>
  </property>
  <property fmtid="{D5CDD505-2E9C-101B-9397-08002B2CF9AE}" pid="33" name="IVID211715F1">
    <vt:lpwstr/>
  </property>
</Properties>
</file>